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GolF\Desktop\งบ Q2-2565\SGF Capital June2022 Q2\"/>
    </mc:Choice>
  </mc:AlternateContent>
  <xr:revisionPtr revIDLastSave="0" documentId="13_ncr:1_{E502575C-1031-4D3C-8E0D-D9FE18C284DD}" xr6:coauthVersionLast="47" xr6:coauthVersionMax="47" xr10:uidLastSave="{00000000-0000-0000-0000-000000000000}"/>
  <bookViews>
    <workbookView xWindow="-120" yWindow="-120" windowWidth="29040" windowHeight="15720" tabRatio="556" xr2:uid="{00000000-000D-0000-FFFF-FFFF00000000}"/>
  </bookViews>
  <sheets>
    <sheet name="Eng 2-4" sheetId="2" r:id="rId1"/>
    <sheet name="Eng 5 (3m)" sheetId="21" r:id="rId2"/>
    <sheet name="Eng 6 (6m)" sheetId="22" r:id="rId3"/>
    <sheet name="Eng 7" sheetId="23" r:id="rId4"/>
    <sheet name="Eng 8" sheetId="24" r:id="rId5"/>
    <sheet name="Eng 9-10" sheetId="25" r:id="rId6"/>
  </sheets>
  <externalReferences>
    <externalReference r:id="rId7"/>
    <externalReference r:id="rId8"/>
    <externalReference r:id="rId9"/>
    <externalReference r:id="rId10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" hidden="1">'[1]1999cf'!#REF!</definedName>
    <definedName name="________" hidden="1">'[1]1999cf'!#REF!</definedName>
    <definedName name="__123Graph_B" hidden="1">[2]LRA!#REF!</definedName>
    <definedName name="__123Graph_C" hidden="1">'[3]1999cf'!#REF!</definedName>
    <definedName name="__123Graph_E" hidden="1">[2]LRA!#REF!</definedName>
    <definedName name="__123Graph_F" hidden="1">[2]LRA!#REF!</definedName>
    <definedName name="__2_123Grap" hidden="1">'[1]1999cf'!#REF!</definedName>
    <definedName name="__3_123Grap" hidden="1">'[1]1999cf'!#REF!</definedName>
    <definedName name="__4_0_0__123Grap" hidden="1">'[1]1999cf'!#REF!</definedName>
    <definedName name="_1_0_0__123Grap" hidden="1">#REF!</definedName>
    <definedName name="_1_123Grap" hidden="1">'[1]1999cf'!#REF!</definedName>
    <definedName name="_10_0_0__123Grap" hidden="1">'[1]1999cf'!#REF!</definedName>
    <definedName name="_123G" hidden="1">'[3]1999cf'!#REF!</definedName>
    <definedName name="_123Graph_B" hidden="1">[2]LRA!#REF!</definedName>
    <definedName name="_15_0_0__123Grap" hidden="1">'[1]1999cf'!#REF!</definedName>
    <definedName name="_2______123Grap" hidden="1">'[1]1999cf'!#REF!</definedName>
    <definedName name="_2_0_0__123Grap" hidden="1">'[1]1999cf'!#REF!</definedName>
    <definedName name="_2_123Grap" hidden="1">'[1]1999cf'!#REF!</definedName>
    <definedName name="_3_0_0__123Grap" hidden="1">'[1]1999cf'!#REF!</definedName>
    <definedName name="_3_123Grap" hidden="1">'[1]1999cf'!#REF!</definedName>
    <definedName name="_4_0_0__123Grap" hidden="1">'[1]1999cf'!#REF!</definedName>
    <definedName name="_5_0_0__123Grap" hidden="1">'[1]1999cf'!#REF!</definedName>
    <definedName name="_6_0_0__123Grap" hidden="1">'[1]1999cf'!#REF!</definedName>
    <definedName name="_7_0_0__123Grap" hidden="1">'[1]1999cf'!#REF!</definedName>
    <definedName name="_7_123Grap" hidden="1">'[1]1999cf'!#REF!</definedName>
    <definedName name="_8_0_0__123Grap" hidden="1">'[1]1999cf'!#REF!</definedName>
    <definedName name="_9_0_0__123Grap" hidden="1">'[1]1999cf'!#REF!</definedName>
    <definedName name="_Fill" hidden="1">#REF!</definedName>
    <definedName name="_Key1" hidden="1">'[4]PS-1995'!#REF!</definedName>
    <definedName name="_Key2" hidden="1">#REF!</definedName>
    <definedName name="_Order1" hidden="1">255</definedName>
    <definedName name="_Order2" hidden="1">255</definedName>
    <definedName name="_Sort" hidden="1">'[4]PS-1995'!#REF!</definedName>
    <definedName name="_Table1_Out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G_Del" hidden="1">15</definedName>
    <definedName name="BG_Ins" hidden="1">4</definedName>
    <definedName name="BG_Mod" hidden="1">6</definedName>
    <definedName name="CAJ" hidden="1">{"AnnualRentRoll",#N/A,FALSE,"RentRoll"}</definedName>
    <definedName name="cd" hidden="1">{"AnnualRentRoll",#N/A,FALSE,"RentRoll"}</definedName>
    <definedName name="deta53" hidden="1">{"AnnualRentRoll",#N/A,FALSE,"RentRoll"}</definedName>
    <definedName name="eee" hidden="1">{"AnnualRentRoll",#N/A,FALSE,"RentRoll"}</definedName>
    <definedName name="ert" hidden="1">#REF!</definedName>
    <definedName name="exc" hidden="1">{#N/A,#N/A,FALSE,"BKK PROPER";#N/A,#N/A,FALSE,"AGGREGATE";#N/A,#N/A,FALSE,"BOND PL"}</definedName>
    <definedName name="FK" hidden="1">{"AnnualRentRoll",#N/A,FALSE,"RentRoll"}</definedName>
    <definedName name="hhhh" hidden="1">{#N/A,#N/A,FALSE,"OperatingAssumptions"}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fiwfwd" hidden="1">{#N/A,#N/A,FALSE,"OperatingAssumptions"}</definedName>
    <definedName name="iiii" hidden="1">{#N/A,#N/A,FALSE,"Summary"}</definedName>
    <definedName name="jiufdshifs" hidden="1">{"AnnualRentRoll",#N/A,FALSE,"RentRoll"}</definedName>
    <definedName name="JJJ" hidden="1">{#N/A,#N/A,FALSE,"OperatingAssumptions"}</definedName>
    <definedName name="jkldjfpo" hidden="1">{"AnnualRentRoll",#N/A,FALSE,"RentRoll"}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ojyt" hidden="1">#REF!</definedName>
    <definedName name="pom" hidden="1">#REF!</definedName>
    <definedName name="ppp" hidden="1">{"AnnualRentRoll",#N/A,FALSE,"RentRoll"}</definedName>
    <definedName name="qw" hidden="1">#REF!</definedName>
    <definedName name="rr" hidden="1">#REF!</definedName>
    <definedName name="RRRR" hidden="1">{#N/A,#N/A,FALSE,"ExitStratigy"}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TextRefCopyRangeCount" hidden="1">2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iparat" hidden="1">'[1]1999cf'!#REF!</definedName>
    <definedName name="WriteoffAug" hidden="1">'[1]1999cf'!#REF!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hidden="1">{#N/A,#N/A,FALSE,"BKK PROPER";#N/A,#N/A,FALSE,"AGGREGATE";#N/A,#N/A,FALSE,"BOND PL"}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wwwww" hidden="1">{#N/A,#N/A,FALSE,"PropertyInfo"}</definedName>
    <definedName name="yyyy" hidden="1">{#N/A,#N/A,FALSE,"Summary"}</definedName>
    <definedName name="Z_14280AC7_845B_4DC3_8F7D_0E227051E5F3_.wvu.Cols" localSheetId="3" hidden="1">'Eng 7'!#REF!</definedName>
    <definedName name="Z_14280AC7_845B_4DC3_8F7D_0E227051E5F3_.wvu.Cols" localSheetId="4" hidden="1">'Eng 8'!#REF!</definedName>
    <definedName name="Z_14280AC7_845B_4DC3_8F7D_0E227051E5F3_.wvu.PrintArea" localSheetId="1" hidden="1">'Eng 5 (3m)'!$A$1:$K$50</definedName>
    <definedName name="Z_14280AC7_845B_4DC3_8F7D_0E227051E5F3_.wvu.PrintArea" localSheetId="2" hidden="1">'Eng 6 (6m)'!$A$1:$K$51</definedName>
    <definedName name="Z_14280AC7_845B_4DC3_8F7D_0E227051E5F3_.wvu.Rows" localSheetId="1" hidden="1">'Eng 5 (3m)'!$1:$1</definedName>
    <definedName name="Z_14280AC7_845B_4DC3_8F7D_0E227051E5F3_.wvu.Rows" localSheetId="2" hidden="1">'Eng 6 (6m)'!$1:$1</definedName>
    <definedName name="Z_1AFD5111_7D31_4B09_95DE_461EA6962F18_.wvu.Cols" localSheetId="3" hidden="1">'Eng 7'!#REF!</definedName>
    <definedName name="Z_1AFD5111_7D31_4B09_95DE_461EA6962F18_.wvu.Cols" localSheetId="4" hidden="1">'Eng 8'!#REF!</definedName>
    <definedName name="Z_1AFD5111_7D31_4B09_95DE_461EA6962F18_.wvu.PrintArea" localSheetId="1" hidden="1">'Eng 5 (3m)'!$A$1:$K$50</definedName>
    <definedName name="Z_1AFD5111_7D31_4B09_95DE_461EA6962F18_.wvu.PrintArea" localSheetId="2" hidden="1">'Eng 6 (6m)'!$A$1:$K$51</definedName>
    <definedName name="Z_1AFD5111_7D31_4B09_95DE_461EA6962F18_.wvu.Rows" localSheetId="1" hidden="1">'Eng 5 (3m)'!$1:$1</definedName>
    <definedName name="Z_1AFD5111_7D31_4B09_95DE_461EA6962F18_.wvu.Rows" localSheetId="2" hidden="1">'Eng 6 (6m)'!$1:$1</definedName>
    <definedName name="Z_3D511CD6_842C_49D7_8621_75E55D6F25AE_.wvu.Cols" localSheetId="3" hidden="1">'Eng 7'!#REF!</definedName>
    <definedName name="Z_3D511CD6_842C_49D7_8621_75E55D6F25AE_.wvu.Cols" localSheetId="4" hidden="1">'Eng 8'!#REF!</definedName>
    <definedName name="Z_3D511CD6_842C_49D7_8621_75E55D6F25AE_.wvu.PrintArea" localSheetId="1" hidden="1">'Eng 5 (3m)'!$A$1:$K$50</definedName>
    <definedName name="Z_3D511CD6_842C_49D7_8621_75E55D6F25AE_.wvu.PrintArea" localSheetId="2" hidden="1">'Eng 6 (6m)'!$A$1:$K$51</definedName>
    <definedName name="Z_3D511CD6_842C_49D7_8621_75E55D6F25AE_.wvu.Rows" localSheetId="1" hidden="1">'Eng 5 (3m)'!$1:$1</definedName>
    <definedName name="Z_3D511CD6_842C_49D7_8621_75E55D6F25AE_.wvu.Rows" localSheetId="2" hidden="1">'Eng 6 (6m)'!$1:$1</definedName>
    <definedName name="Z_4B708FED_54CB_469E_BEDE_4495DAFE7B07_.wvu.Cols" localSheetId="3" hidden="1">'Eng 7'!#REF!</definedName>
    <definedName name="Z_4B708FED_54CB_469E_BEDE_4495DAFE7B07_.wvu.Cols" localSheetId="4" hidden="1">'Eng 8'!#REF!</definedName>
    <definedName name="Z_4B708FED_54CB_469E_BEDE_4495DAFE7B07_.wvu.PrintArea" localSheetId="1" hidden="1">'Eng 5 (3m)'!$A$1:$K$50</definedName>
    <definedName name="Z_4B708FED_54CB_469E_BEDE_4495DAFE7B07_.wvu.PrintArea" localSheetId="2" hidden="1">'Eng 6 (6m)'!$A$1:$K$51</definedName>
    <definedName name="Z_4B708FED_54CB_469E_BEDE_4495DAFE7B07_.wvu.Rows" localSheetId="1" hidden="1">'Eng 5 (3m)'!$1:$1</definedName>
    <definedName name="Z_4B708FED_54CB_469E_BEDE_4495DAFE7B07_.wvu.Rows" localSheetId="2" hidden="1">'Eng 6 (6m)'!$1:$1</definedName>
    <definedName name="Z_B26661BB_E0D3_45EA_B01F_34B31703DE29_.wvu.Cols" localSheetId="3" hidden="1">'Eng 7'!#REF!</definedName>
    <definedName name="Z_B26661BB_E0D3_45EA_B01F_34B31703DE29_.wvu.Cols" localSheetId="4" hidden="1">'Eng 8'!#REF!</definedName>
    <definedName name="Z_B26661BB_E0D3_45EA_B01F_34B31703DE29_.wvu.PrintArea" localSheetId="1" hidden="1">'Eng 5 (3m)'!$A$1:$K$50</definedName>
    <definedName name="Z_B26661BB_E0D3_45EA_B01F_34B31703DE29_.wvu.PrintArea" localSheetId="2" hidden="1">'Eng 6 (6m)'!$A$1:$K$51</definedName>
    <definedName name="Z_B26661BB_E0D3_45EA_B01F_34B31703DE29_.wvu.Rows" localSheetId="1" hidden="1">'Eng 5 (3m)'!$1:$1</definedName>
    <definedName name="Z_B26661BB_E0D3_45EA_B01F_34B31703DE29_.wvu.Rows" localSheetId="2" hidden="1">'Eng 6 (6m)'!$1:$1</definedName>
    <definedName name="Z_B6DB3A86_8A0C_4F77_B01E_A4356EC81EE5_.wvu.Cols" localSheetId="3" hidden="1">'Eng 7'!#REF!</definedName>
    <definedName name="Z_B6DB3A86_8A0C_4F77_B01E_A4356EC81EE5_.wvu.Cols" localSheetId="4" hidden="1">'Eng 8'!#REF!</definedName>
    <definedName name="Z_B6DB3A86_8A0C_4F77_B01E_A4356EC81EE5_.wvu.PrintArea" localSheetId="1" hidden="1">'Eng 5 (3m)'!$A$1:$K$50</definedName>
    <definedName name="Z_B6DB3A86_8A0C_4F77_B01E_A4356EC81EE5_.wvu.PrintArea" localSheetId="2" hidden="1">'Eng 6 (6m)'!$A$1:$K$51</definedName>
    <definedName name="Z_B6DB3A86_8A0C_4F77_B01E_A4356EC81EE5_.wvu.Rows" localSheetId="1" hidden="1">'Eng 5 (3m)'!$1:$1</definedName>
    <definedName name="Z_B6DB3A86_8A0C_4F77_B01E_A4356EC81EE5_.wvu.Rows" localSheetId="2" hidden="1">'Eng 6 (6m)'!$1:$1</definedName>
    <definedName name="zzzzz" hidden="1">{#N/A,#N/A,TRUE,"Summary";"AnnualRentRoll",#N/A,TRUE,"RentRoll";#N/A,#N/A,TRUE,"ExitStratigy";#N/A,#N/A,TRUE,"OperatingAssumptions"}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ๆๆ" hidden="1">{#N/A,#N/A,FALSE,"OperatingAssumptions"}</definedName>
  </definedNames>
  <calcPr calcId="191029"/>
  <customWorkbookViews>
    <customWorkbookView name="Tanasorn Tanapanu - Personal View" guid="{B6DB3A86-8A0C-4F77-B01E-A4356EC81EE5}" mergeInterval="0" personalView="1" maximized="1" xWindow="-8" yWindow="-8" windowWidth="1456" windowHeight="876" tabRatio="791" activeSheetId="6"/>
    <customWorkbookView name="smsinstall - Personal View" guid="{1AFD5111-7D31-4B09-95DE-461EA6962F18}" mergeInterval="0" personalView="1" maximized="1" xWindow="-8" yWindow="-8" windowWidth="1456" windowHeight="876" tabRatio="791" activeSheetId="6"/>
    <customWorkbookView name="Wantana Suk-udom - Personal View" guid="{B26661BB-E0D3-45EA-B01F-34B31703DE29}" mergeInterval="0" personalView="1" maximized="1" windowWidth="1362" windowHeight="543" tabRatio="791" activeSheetId="6"/>
    <customWorkbookView name="AutoBVT - Personal View" guid="{4B708FED-54CB-469E-BEDE-4495DAFE7B07}" mergeInterval="0" personalView="1" maximized="1" xWindow="-8" yWindow="-8" windowWidth="1456" windowHeight="876" tabRatio="791" activeSheetId="6"/>
    <customWorkbookView name="Windows User - Personal View" guid="{14280AC7-845B-4DC3-8F7D-0E227051E5F3}" mergeInterval="0" personalView="1" maximized="1" xWindow="-8" yWindow="-8" windowWidth="1616" windowHeight="876" tabRatio="791" activeSheetId="6"/>
    <customWorkbookView name="Krisana Yumthieng - Personal View" guid="{3D511CD6-842C-49D7-8621-75E55D6F25AE}" mergeInterval="0" personalView="1" maximized="1" xWindow="-8" yWindow="-8" windowWidth="1456" windowHeight="876" tabRatio="791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5" i="21" l="1"/>
  <c r="K18" i="21"/>
  <c r="G25" i="21"/>
  <c r="G18" i="21"/>
  <c r="K25" i="22"/>
  <c r="K18" i="22"/>
  <c r="G25" i="22"/>
  <c r="G18" i="22"/>
  <c r="H16" i="23"/>
  <c r="F16" i="23"/>
  <c r="D16" i="23"/>
  <c r="H21" i="23"/>
  <c r="D21" i="23"/>
  <c r="B16" i="23"/>
  <c r="J14" i="23"/>
  <c r="J13" i="23"/>
  <c r="J16" i="23" s="1"/>
  <c r="J18" i="23"/>
  <c r="B21" i="23"/>
  <c r="H16" i="24"/>
  <c r="F16" i="24"/>
  <c r="D16" i="24"/>
  <c r="B16" i="24"/>
  <c r="J14" i="24"/>
  <c r="J16" i="24" s="1"/>
  <c r="J13" i="24"/>
  <c r="J18" i="24"/>
  <c r="H21" i="24"/>
  <c r="D21" i="24"/>
  <c r="B21" i="24"/>
  <c r="K82" i="25"/>
  <c r="K74" i="25"/>
  <c r="K28" i="25"/>
  <c r="K41" i="25" s="1"/>
  <c r="K46" i="25" s="1"/>
  <c r="K84" i="25" s="1"/>
  <c r="K88" i="25" s="1"/>
  <c r="G82" i="25"/>
  <c r="G74" i="25"/>
  <c r="G28" i="25"/>
  <c r="G41" i="25" s="1"/>
  <c r="G46" i="25" s="1"/>
  <c r="G84" i="25" s="1"/>
  <c r="G88" i="25" s="1"/>
  <c r="I82" i="25"/>
  <c r="E82" i="25"/>
  <c r="I74" i="25"/>
  <c r="E74" i="25"/>
  <c r="A56" i="25"/>
  <c r="A54" i="25"/>
  <c r="I25" i="22"/>
  <c r="E25" i="22"/>
  <c r="I18" i="22"/>
  <c r="E18" i="22"/>
  <c r="A52" i="22"/>
  <c r="A53" i="25" s="1"/>
  <c r="A102" i="25" s="1"/>
  <c r="I25" i="21"/>
  <c r="E25" i="21"/>
  <c r="I18" i="21"/>
  <c r="E18" i="21"/>
  <c r="I28" i="22" l="1"/>
  <c r="I31" i="22" s="1"/>
  <c r="I34" i="22" s="1"/>
  <c r="G28" i="22"/>
  <c r="G31" i="22" s="1"/>
  <c r="G34" i="22" s="1"/>
  <c r="K28" i="22"/>
  <c r="K31" i="22" s="1"/>
  <c r="K34" i="22" s="1"/>
  <c r="E28" i="21"/>
  <c r="E31" i="21" s="1"/>
  <c r="E34" i="21" s="1"/>
  <c r="E38" i="21" s="1"/>
  <c r="G28" i="21"/>
  <c r="G31" i="21" s="1"/>
  <c r="G34" i="21" s="1"/>
  <c r="G38" i="21" s="1"/>
  <c r="K28" i="21"/>
  <c r="K31" i="21" s="1"/>
  <c r="K34" i="21" s="1"/>
  <c r="K38" i="21" s="1"/>
  <c r="I28" i="21"/>
  <c r="I31" i="21" s="1"/>
  <c r="I34" i="21" s="1"/>
  <c r="I38" i="21" s="1"/>
  <c r="E28" i="22"/>
  <c r="E31" i="22" s="1"/>
  <c r="E34" i="22" s="1"/>
  <c r="I28" i="25"/>
  <c r="I41" i="25" s="1"/>
  <c r="I46" i="25" s="1"/>
  <c r="I84" i="25" s="1"/>
  <c r="I88" i="25" s="1"/>
  <c r="E28" i="25"/>
  <c r="E41" i="25" s="1"/>
  <c r="E46" i="25" s="1"/>
  <c r="E84" i="25" s="1"/>
  <c r="E88" i="25" s="1"/>
  <c r="I38" i="22" l="1"/>
  <c r="F19" i="24"/>
  <c r="H143" i="2"/>
  <c r="E38" i="22"/>
  <c r="F19" i="23"/>
  <c r="D143" i="2"/>
  <c r="H30" i="2"/>
  <c r="J30" i="2"/>
  <c r="F30" i="2"/>
  <c r="J19" i="24" l="1"/>
  <c r="J21" i="24" s="1"/>
  <c r="F21" i="24"/>
  <c r="F21" i="23"/>
  <c r="J19" i="23"/>
  <c r="J21" i="23" s="1"/>
  <c r="F146" i="2"/>
  <c r="H83" i="2" l="1"/>
  <c r="D83" i="2" l="1"/>
  <c r="A163" i="2" l="1"/>
  <c r="D91" i="2" l="1"/>
  <c r="F91" i="2"/>
  <c r="H91" i="2"/>
  <c r="J91" i="2"/>
  <c r="A62" i="2" l="1"/>
  <c r="A114" i="2"/>
  <c r="J49" i="2" l="1"/>
  <c r="H49" i="2"/>
  <c r="F49" i="2"/>
  <c r="D49" i="2"/>
  <c r="H146" i="2" l="1"/>
  <c r="J146" i="2" l="1"/>
  <c r="J83" i="2"/>
  <c r="F51" i="2"/>
  <c r="J51" i="2"/>
  <c r="H51" i="2"/>
  <c r="F83" i="2"/>
  <c r="F93" i="2" s="1"/>
  <c r="F148" i="2" s="1"/>
  <c r="D30" i="2"/>
  <c r="D51" i="2" s="1"/>
  <c r="J93" i="2" l="1"/>
  <c r="J148" i="2" s="1"/>
  <c r="D93" i="2"/>
  <c r="D146" i="2" l="1"/>
  <c r="D148" i="2" s="1"/>
  <c r="A111" i="2"/>
  <c r="H93" i="2" l="1"/>
  <c r="H148" i="2" s="1"/>
</calcChain>
</file>

<file path=xl/sharedStrings.xml><?xml version="1.0" encoding="utf-8"?>
<sst xmlns="http://schemas.openxmlformats.org/spreadsheetml/2006/main" count="371" uniqueCount="176">
  <si>
    <t>Assets</t>
  </si>
  <si>
    <t>Current assets</t>
  </si>
  <si>
    <t>Cash and cash equivalents</t>
  </si>
  <si>
    <t>Deferred tax asset</t>
  </si>
  <si>
    <t>Total non-current assets</t>
  </si>
  <si>
    <t>Total assets</t>
  </si>
  <si>
    <t>Liabilities and equity</t>
  </si>
  <si>
    <t>Current liabilities</t>
  </si>
  <si>
    <t>Deposit payables</t>
  </si>
  <si>
    <t>Accrued interest expenses</t>
  </si>
  <si>
    <t>Other current liabilities</t>
  </si>
  <si>
    <t>Non-current liabilities</t>
  </si>
  <si>
    <t>Total current liabilities</t>
  </si>
  <si>
    <t>Total non-current liabilities</t>
  </si>
  <si>
    <t>Equity</t>
  </si>
  <si>
    <t>Employee benefit obligations</t>
  </si>
  <si>
    <t>Consolidated</t>
  </si>
  <si>
    <t>31 December</t>
  </si>
  <si>
    <t>Baht</t>
  </si>
  <si>
    <t>Notes</t>
  </si>
  <si>
    <t>Revenues</t>
  </si>
  <si>
    <t>Total revenues</t>
  </si>
  <si>
    <t>Expenses</t>
  </si>
  <si>
    <t>Total expenses</t>
  </si>
  <si>
    <t>Income tax</t>
  </si>
  <si>
    <t>Fees and services income</t>
  </si>
  <si>
    <t>Other income</t>
  </si>
  <si>
    <t>Finance costs</t>
  </si>
  <si>
    <t>Issued and</t>
  </si>
  <si>
    <t>share capital</t>
  </si>
  <si>
    <t>Cash flows from operating activities</t>
  </si>
  <si>
    <t>Employee benefit expenses</t>
  </si>
  <si>
    <t>Non-current assets</t>
  </si>
  <si>
    <t>Share capital</t>
  </si>
  <si>
    <t>Total equity</t>
  </si>
  <si>
    <t>Total liabilities and equity</t>
  </si>
  <si>
    <t>Consolidated financial information (Unaudited)</t>
  </si>
  <si>
    <t xml:space="preserve"> share capital</t>
  </si>
  <si>
    <t>and paid-up</t>
  </si>
  <si>
    <t>Separate financial information (Unaudited)</t>
  </si>
  <si>
    <t>Other non-current assets</t>
  </si>
  <si>
    <t>Cash flows from investing activities</t>
  </si>
  <si>
    <t>Separate</t>
  </si>
  <si>
    <t>Other current assets</t>
  </si>
  <si>
    <t>Hire purchase receivables</t>
  </si>
  <si>
    <t>Cash paid for purchase of intangible assets</t>
  </si>
  <si>
    <t>Cash flows from financing activities</t>
  </si>
  <si>
    <t>Cash and cash equivalents at the end of the period</t>
  </si>
  <si>
    <t>Investment property</t>
  </si>
  <si>
    <t>Non-cash items</t>
  </si>
  <si>
    <t xml:space="preserve"> financial information</t>
  </si>
  <si>
    <t>at the beginning of the period</t>
  </si>
  <si>
    <t xml:space="preserve">Cash and cash equivalents </t>
  </si>
  <si>
    <t>Hire purchase receivables, net</t>
  </si>
  <si>
    <t>Depreciation and amortisation</t>
  </si>
  <si>
    <t>Income tax paid</t>
  </si>
  <si>
    <t>Interest paid</t>
  </si>
  <si>
    <t>________________________________   Director</t>
  </si>
  <si>
    <t>_________________________________   Director</t>
  </si>
  <si>
    <t>Administrative expenses</t>
  </si>
  <si>
    <t>Statement of Financial Position</t>
  </si>
  <si>
    <t>Statement of Comprehensive Income</t>
  </si>
  <si>
    <t>Statement of Changes in Equity</t>
  </si>
  <si>
    <r>
      <t xml:space="preserve">Statement of Cash Flows </t>
    </r>
    <r>
      <rPr>
        <sz val="9"/>
        <rFont val="Arial"/>
        <family val="2"/>
      </rPr>
      <t>(Cont’d)</t>
    </r>
  </si>
  <si>
    <t xml:space="preserve">   and income tax expense</t>
  </si>
  <si>
    <t xml:space="preserve">   Authorised share capital </t>
  </si>
  <si>
    <t xml:space="preserve">   Issued and paid-up share capital</t>
  </si>
  <si>
    <t xml:space="preserve">Total liabilities  </t>
  </si>
  <si>
    <t>Statement of Cash Flows</t>
  </si>
  <si>
    <t xml:space="preserve">Current portion of hire purchase </t>
  </si>
  <si>
    <t xml:space="preserve">  receivables, net</t>
  </si>
  <si>
    <t>Foreclosed assets, net</t>
  </si>
  <si>
    <t>Other components of equity</t>
  </si>
  <si>
    <t>financial information</t>
  </si>
  <si>
    <t>SGF Capital Public Company Limited</t>
  </si>
  <si>
    <t>SGF Capital public Company Limited</t>
  </si>
  <si>
    <t>Interest income</t>
  </si>
  <si>
    <t>Other</t>
  </si>
  <si>
    <t>components</t>
  </si>
  <si>
    <t>of equity</t>
  </si>
  <si>
    <t>Foreclosed assets</t>
  </si>
  <si>
    <t>Interest received</t>
  </si>
  <si>
    <t xml:space="preserve">  of receivables, net</t>
  </si>
  <si>
    <t xml:space="preserve">Loan receivables from purchase </t>
  </si>
  <si>
    <t xml:space="preserve">      Preference shares, 4 shares </t>
  </si>
  <si>
    <t xml:space="preserve">         at par value of Baht 1.25 each</t>
  </si>
  <si>
    <t xml:space="preserve">      Ordinary shares, 1,310,000,000 shares </t>
  </si>
  <si>
    <t xml:space="preserve">         at par value Baht 1.25 each</t>
  </si>
  <si>
    <t xml:space="preserve">         paid-up of Baht 1.25 each</t>
  </si>
  <si>
    <t xml:space="preserve">         paid-up Baht 1.25 each</t>
  </si>
  <si>
    <t>Appropriated</t>
  </si>
  <si>
    <t>- legal reserve</t>
  </si>
  <si>
    <t>Long-term borrowings</t>
  </si>
  <si>
    <t>Retained earnings</t>
  </si>
  <si>
    <t>Cash received from long-term borrowings from</t>
  </si>
  <si>
    <t xml:space="preserve">      Appropriated</t>
  </si>
  <si>
    <t xml:space="preserve">         Legal reserve</t>
  </si>
  <si>
    <t xml:space="preserve">      Unappropriated</t>
  </si>
  <si>
    <t>Unappropriated</t>
  </si>
  <si>
    <t xml:space="preserve">Current portion of long-term borrowings </t>
  </si>
  <si>
    <t xml:space="preserve">Financial assets measured at </t>
  </si>
  <si>
    <t>paid-up</t>
  </si>
  <si>
    <t>Total current assets</t>
  </si>
  <si>
    <r>
      <t>Statement of Changes in Equity</t>
    </r>
    <r>
      <rPr>
        <sz val="9"/>
        <rFont val="Arial"/>
        <family val="2"/>
      </rPr>
      <t xml:space="preserve"> (Cont’d)</t>
    </r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</si>
  <si>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</si>
  <si>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(Cont’d)</t>
    </r>
  </si>
  <si>
    <t>Issued</t>
  </si>
  <si>
    <t>-</t>
  </si>
  <si>
    <t>The accompanying notes form part of this interim financial information.</t>
  </si>
  <si>
    <t>Restricted cash</t>
  </si>
  <si>
    <t>Current portion of car for cash</t>
  </si>
  <si>
    <t>Lease liabilities</t>
  </si>
  <si>
    <t>Current portion of lease liabilities</t>
  </si>
  <si>
    <t>2021</t>
  </si>
  <si>
    <t xml:space="preserve">   fair value through profit or loss</t>
  </si>
  <si>
    <t>Car for cash receivables, net</t>
  </si>
  <si>
    <t>Investments in subsidiary</t>
  </si>
  <si>
    <t>Current portion of personal loan</t>
  </si>
  <si>
    <t>Personal loan receivables, net</t>
  </si>
  <si>
    <t>5, 8</t>
  </si>
  <si>
    <t>Borrowings from subsidiary</t>
  </si>
  <si>
    <t>Personal loans receivables</t>
  </si>
  <si>
    <t>Property, plant and equipment, net</t>
  </si>
  <si>
    <t>Intangible assets, net</t>
  </si>
  <si>
    <t>Balances at 1 January 2021</t>
  </si>
  <si>
    <t>Total comprehensive income for the period</t>
  </si>
  <si>
    <t>Adjustments for:</t>
  </si>
  <si>
    <t xml:space="preserve">Loss from operating activities </t>
  </si>
  <si>
    <t>before changes in working capital</t>
  </si>
  <si>
    <t>Changes in working capital:</t>
  </si>
  <si>
    <t>Gains from changes in fair value of financial assets</t>
  </si>
  <si>
    <t xml:space="preserve">Cash used in operating activities </t>
  </si>
  <si>
    <t>Net cash generated from (used in) financing activities</t>
  </si>
  <si>
    <t>measured at fair value through profit or loss</t>
  </si>
  <si>
    <t>Loss from write-off of equipment</t>
  </si>
  <si>
    <t>Mortgaged loan receivables</t>
  </si>
  <si>
    <t>Cash received from disposals of financial assets</t>
  </si>
  <si>
    <t>Cash paid for purchase of financial assets</t>
  </si>
  <si>
    <t>Cash paid for purchase of equipment</t>
  </si>
  <si>
    <t>Net increase in cash and cash equivalents</t>
  </si>
  <si>
    <t>2022</t>
  </si>
  <si>
    <t>Balances at 1 January 2022</t>
  </si>
  <si>
    <t>(Unaudited)</t>
  </si>
  <si>
    <t>(Audited)</t>
  </si>
  <si>
    <t>As at 30 June 2022</t>
  </si>
  <si>
    <t>30 June</t>
  </si>
  <si>
    <t>Unaudited</t>
  </si>
  <si>
    <t>Expected credit loss</t>
  </si>
  <si>
    <t>Balances at 30 June 2021</t>
  </si>
  <si>
    <t xml:space="preserve">   </t>
  </si>
  <si>
    <t>foreclosed assets</t>
  </si>
  <si>
    <t>Employee benefit obligation</t>
  </si>
  <si>
    <t>Net cash generated from investing activities</t>
  </si>
  <si>
    <t>For the six-month period ended 30 June 2022</t>
  </si>
  <si>
    <t>Balances at 30 June 2022</t>
  </si>
  <si>
    <t>For the three-month period ended 30 June 2022</t>
  </si>
  <si>
    <t>Profit before finance cost</t>
  </si>
  <si>
    <t>Profit before income tax expense</t>
  </si>
  <si>
    <t>Profit for the period</t>
  </si>
  <si>
    <t>Earnings per share</t>
  </si>
  <si>
    <t>Basic earnings per share (Baht)</t>
  </si>
  <si>
    <t xml:space="preserve">Retained earnings </t>
  </si>
  <si>
    <t>Profit before income tax</t>
  </si>
  <si>
    <t>Expected credit losses</t>
  </si>
  <si>
    <t>Gains on lease modifications and termination</t>
  </si>
  <si>
    <t>Net cash used in operating activities</t>
  </si>
  <si>
    <t>Loans, net</t>
  </si>
  <si>
    <t>Car for cash  receivable</t>
  </si>
  <si>
    <t>Loans</t>
  </si>
  <si>
    <t>Cash paid for principle of lease liabilities</t>
  </si>
  <si>
    <t>Payables from intangible assets purchased</t>
  </si>
  <si>
    <t>Acquisition of right-of-use assets</t>
  </si>
  <si>
    <t xml:space="preserve">Allowance for impairment of </t>
  </si>
  <si>
    <t>Cash received from restricted cash</t>
  </si>
  <si>
    <t>other parties</t>
  </si>
  <si>
    <t>Cash paid to long-term borrowings from other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</si>
</sst>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.00_);_(* \(#,##0.00\);_(* &quot;-&quot;??_);_(@_)"/>
    <numFmt numFmtId="168" formatCode="&quot;£&quot;#,##0;\-&quot;£&quot;#,##0"/>
    <numFmt numFmtId="169" formatCode="&quot;£&quot;#,##0.00;[Red]\-&quot;£&quot;#,##0.00"/>
    <numFmt numFmtId="170" formatCode="#,##0;\(#,##0\);&quot;-&quot;;@"/>
    <numFmt numFmtId="171" formatCode="#,##0.00;\(#,##0.00\);&quot;-&quot;;@"/>
    <numFmt numFmtId="172" formatCode="#,##0;\(#,##0\);\-"/>
    <numFmt numFmtId="173" formatCode="_(* #,##0_);_(* \(#,##0\);_(* &quot;-&quot;??_);_(@_)"/>
    <numFmt numFmtId="174" formatCode="#,##0.0000;\(#,##0.0000\);&quot;-&quot;;@"/>
    <numFmt numFmtId="175" formatCode="_(* #,##0_);_(* \(#,##0\);_(* &quot;-&quot;_)\ \ \ \ \ ;_(@_)"/>
    <numFmt numFmtId="176" formatCode="d/mm/yy\ "/>
    <numFmt numFmtId="177" formatCode="_-* #,##0.00\ &quot;€&quot;_-;\-* #,##0.00\ &quot;€&quot;_-;_-* &quot;-&quot;??\ &quot;€&quot;_-;_-@_-"/>
    <numFmt numFmtId="178" formatCode="_-* #,##0.00\ _€_-;\-* #,##0.00\ _€_-;_-* &quot;-&quot;??\ _€_-;_-@_-"/>
    <numFmt numFmtId="179" formatCode="&quot;฿&quot;#,##0_);\(&quot;฿&quot;#,##0\)"/>
    <numFmt numFmtId="180" formatCode="&quot;฿&quot;#,##0.00_);[Red]\(&quot;฿&quot;#,##0.00\)"/>
    <numFmt numFmtId="181" formatCode="_(&quot;฿&quot;* #,##0_);_(&quot;฿&quot;* \(#,##0\);_(&quot;฿&quot;* &quot;-&quot;_);_(@_)"/>
    <numFmt numFmtId="182" formatCode="\t&quot;฿&quot;#,##0.00_);[Red]\(\t&quot;฿&quot;#,##0.00\)"/>
    <numFmt numFmtId="183" formatCode="\t&quot;$&quot;#,##0_);\(\t&quot;$&quot;#,##0\)"/>
    <numFmt numFmtId="184" formatCode="#,##0;\(#,##0\)"/>
    <numFmt numFmtId="185" formatCode="#,##0.00;[Red]\(#,##0.00\)"/>
    <numFmt numFmtId="186" formatCode="#,##0;[Red]\(#,##0\)"/>
    <numFmt numFmtId="187" formatCode="_-* #,##0_-;\-* #,##0_-;_-* &quot;-&quot;??_-;_-@_-"/>
    <numFmt numFmtId="188" formatCode="[$-409]d\-mmm\-yy;@"/>
    <numFmt numFmtId="189" formatCode="#,##0;[Red]\(#,##0\);\-"/>
    <numFmt numFmtId="190" formatCode="\$#,##0;\(\$#,##0\)"/>
    <numFmt numFmtId="191" formatCode="&quot;True&quot;;&quot;True&quot;;&quot;False&quot;"/>
    <numFmt numFmtId="192" formatCode="0.0%"/>
    <numFmt numFmtId="193" formatCode="#,##0.0_);[Red]\(#,##0.0\)"/>
    <numFmt numFmtId="194" formatCode="#,##0\ &quot;DM&quot;;[Red]\-#,##0\ &quot;DM&quot;"/>
    <numFmt numFmtId="195" formatCode="#,##0.00\ &quot;DM&quot;;[Red]\-#,##0.00\ &quot;DM&quot;"/>
    <numFmt numFmtId="196" formatCode="#,###.00"/>
    <numFmt numFmtId="197" formatCode="_-* #,##0.00_-;\-* #,##0.00_-;_-* \-??_-;_-@_-"/>
    <numFmt numFmtId="198" formatCode="0.00_)"/>
    <numFmt numFmtId="199" formatCode="#,##0.00\ &quot;F&quot;;\-#,##0.00\ &quot;F&quot;"/>
    <numFmt numFmtId="200" formatCode="dd\-mmm\-yy_)"/>
  </numFmts>
  <fonts count="11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4"/>
      <name val="Cordia New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11"/>
      <color indexed="8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38"/>
      <scheme val="minor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  <font>
      <sz val="11"/>
      <color theme="1"/>
      <name val="Leelawadee"/>
      <family val="2"/>
      <charset val="222"/>
    </font>
    <font>
      <sz val="8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u/>
      <sz val="10"/>
      <color theme="10"/>
      <name val="Arial Unicode MS"/>
      <family val="2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4"/>
      <name val="AngsanaUPC"/>
      <family val="1"/>
    </font>
    <font>
      <sz val="14"/>
      <name val="CordiaUPC"/>
      <family val="2"/>
      <charset val="222"/>
    </font>
    <font>
      <b/>
      <sz val="12"/>
      <color indexed="8"/>
      <name val="AngsanaUPC"/>
      <family val="1"/>
    </font>
    <font>
      <b/>
      <sz val="12"/>
      <color indexed="8"/>
      <name val="AngsanaUPC"/>
      <family val="1"/>
      <charset val="222"/>
    </font>
    <font>
      <sz val="11"/>
      <name val="ＭＳ Ｐゴシック"/>
      <family val="3"/>
      <charset val="128"/>
    </font>
    <font>
      <b/>
      <sz val="9"/>
      <color theme="1"/>
      <name val="Arial"/>
      <family val="2"/>
    </font>
    <font>
      <sz val="12"/>
      <name val="Browallia New"/>
      <family val="2"/>
    </font>
    <font>
      <sz val="9"/>
      <color rgb="FF0070C0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5936">
    <xf numFmtId="0" fontId="0" fillId="0" borderId="0"/>
    <xf numFmtId="0" fontId="7" fillId="0" borderId="0"/>
    <xf numFmtId="0" fontId="6" fillId="0" borderId="0"/>
    <xf numFmtId="0" fontId="8" fillId="0" borderId="0"/>
    <xf numFmtId="0" fontId="9" fillId="0" borderId="0"/>
    <xf numFmtId="0" fontId="9" fillId="0" borderId="0"/>
    <xf numFmtId="43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0" fontId="6" fillId="0" borderId="0"/>
    <xf numFmtId="39" fontId="13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176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3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3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3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3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10" fillId="0" borderId="0">
      <protection locked="0"/>
    </xf>
    <xf numFmtId="0" fontId="8" fillId="0" borderId="0"/>
    <xf numFmtId="9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5" fillId="0" borderId="0"/>
    <xf numFmtId="0" fontId="10" fillId="0" borderId="0"/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35" fillId="0" borderId="0"/>
    <xf numFmtId="0" fontId="10" fillId="0" borderId="0"/>
    <xf numFmtId="0" fontId="35" fillId="0" borderId="0"/>
    <xf numFmtId="0" fontId="5" fillId="0" borderId="0"/>
    <xf numFmtId="0" fontId="5" fillId="0" borderId="0"/>
    <xf numFmtId="0" fontId="10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>
      <protection locked="0"/>
    </xf>
    <xf numFmtId="0" fontId="35" fillId="0" borderId="0"/>
    <xf numFmtId="0" fontId="5" fillId="0" borderId="0"/>
    <xf numFmtId="43" fontId="10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0" fontId="39" fillId="0" borderId="15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0" fontId="40" fillId="0" borderId="15" applyNumberFormat="0" applyFill="0" applyAlignment="0">
      <alignment wrapText="1"/>
      <protection locked="0"/>
    </xf>
    <xf numFmtId="0" fontId="9" fillId="0" borderId="0"/>
    <xf numFmtId="0" fontId="8" fillId="0" borderId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9" fillId="0" borderId="15" applyNumberFormat="0" applyFill="0" applyAlignment="0">
      <protection locked="0"/>
    </xf>
    <xf numFmtId="0" fontId="37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0" fillId="0" borderId="0"/>
    <xf numFmtId="0" fontId="10" fillId="0" borderId="0">
      <protection locked="0"/>
    </xf>
    <xf numFmtId="0" fontId="10" fillId="0" borderId="0"/>
    <xf numFmtId="0" fontId="10" fillId="0" borderId="0"/>
    <xf numFmtId="0" fontId="10" fillId="0" borderId="0"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protection locked="0"/>
    </xf>
    <xf numFmtId="43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42" fillId="0" borderId="0"/>
    <xf numFmtId="0" fontId="43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5" fillId="0" borderId="0"/>
    <xf numFmtId="0" fontId="9" fillId="0" borderId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4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0" fillId="0" borderId="0">
      <protection locked="0"/>
    </xf>
    <xf numFmtId="43" fontId="5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9" fillId="0" borderId="0"/>
    <xf numFmtId="0" fontId="10" fillId="0" borderId="0">
      <protection locked="0"/>
    </xf>
    <xf numFmtId="0" fontId="9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9" borderId="13" applyNumberFormat="0" applyFont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18" fillId="34" borderId="0" applyNumberFormat="0" applyBorder="0" applyAlignment="0" applyProtection="0"/>
    <xf numFmtId="43" fontId="6" fillId="0" borderId="0" applyFont="0" applyFill="0" applyBorder="0" applyAlignment="0" applyProtection="0"/>
    <xf numFmtId="0" fontId="35" fillId="0" borderId="0"/>
    <xf numFmtId="0" fontId="18" fillId="35" borderId="0" applyNumberFormat="0" applyBorder="0" applyAlignment="0" applyProtection="0"/>
    <xf numFmtId="0" fontId="18" fillId="41" borderId="0" applyNumberFormat="0" applyBorder="0" applyAlignment="0" applyProtection="0"/>
    <xf numFmtId="0" fontId="51" fillId="38" borderId="0" applyNumberFormat="0" applyBorder="0" applyAlignment="0" applyProtection="0"/>
    <xf numFmtId="0" fontId="51" fillId="42" borderId="0" applyNumberFormat="0" applyBorder="0" applyAlignment="0" applyProtection="0"/>
    <xf numFmtId="0" fontId="18" fillId="41" borderId="0" applyNumberFormat="0" applyBorder="0" applyAlignment="0" applyProtection="0"/>
    <xf numFmtId="0" fontId="18" fillId="37" borderId="0" applyNumberFormat="0" applyBorder="0" applyAlignment="0" applyProtection="0"/>
    <xf numFmtId="0" fontId="48" fillId="0" borderId="0"/>
    <xf numFmtId="9" fontId="50" fillId="0" borderId="0"/>
    <xf numFmtId="0" fontId="51" fillId="36" borderId="0" applyNumberFormat="0" applyBorder="0" applyAlignment="0" applyProtection="0"/>
    <xf numFmtId="9" fontId="50" fillId="0" borderId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51" fillId="40" borderId="0" applyNumberFormat="0" applyBorder="0" applyAlignment="0" applyProtection="0"/>
    <xf numFmtId="9" fontId="50" fillId="0" borderId="0"/>
    <xf numFmtId="0" fontId="18" fillId="38" borderId="0" applyNumberFormat="0" applyBorder="0" applyAlignment="0" applyProtection="0"/>
    <xf numFmtId="0" fontId="18" fillId="43" borderId="0" applyNumberFormat="0" applyBorder="0" applyAlignment="0" applyProtection="0"/>
    <xf numFmtId="0" fontId="18" fillId="35" borderId="0" applyNumberFormat="0" applyBorder="0" applyAlignment="0" applyProtection="0"/>
    <xf numFmtId="0" fontId="51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51" fillId="47" borderId="0" applyNumberFormat="0" applyBorder="0" applyAlignment="0" applyProtection="0"/>
    <xf numFmtId="43" fontId="53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2" fontId="50" fillId="0" borderId="0"/>
    <xf numFmtId="192" fontId="50" fillId="0" borderId="0"/>
    <xf numFmtId="192" fontId="50" fillId="0" borderId="0"/>
    <xf numFmtId="0" fontId="56" fillId="0" borderId="0" applyNumberFormat="0" applyFill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0" borderId="0" applyNumberFormat="0" applyBorder="0" applyAlignment="0" applyProtection="0"/>
    <xf numFmtId="38" fontId="45" fillId="51" borderId="0" applyNumberFormat="0" applyBorder="0" applyAlignment="0" applyProtection="0"/>
    <xf numFmtId="0" fontId="58" fillId="52" borderId="19"/>
    <xf numFmtId="0" fontId="59" fillId="0" borderId="16" applyNumberFormat="0" applyAlignment="0" applyProtection="0">
      <alignment horizontal="left" vertical="center"/>
    </xf>
    <xf numFmtId="0" fontId="59" fillId="0" borderId="4">
      <alignment horizontal="left" vertical="center"/>
    </xf>
    <xf numFmtId="0" fontId="47" fillId="53" borderId="20">
      <alignment vertical="center" wrapText="1"/>
    </xf>
    <xf numFmtId="0" fontId="60" fillId="0" borderId="0" applyNumberFormat="0" applyFill="0" applyBorder="0" applyAlignment="0" applyProtection="0">
      <alignment vertical="top"/>
      <protection locked="0"/>
    </xf>
    <xf numFmtId="10" fontId="45" fillId="54" borderId="18" applyNumberFormat="0" applyBorder="0" applyAlignment="0" applyProtection="0"/>
    <xf numFmtId="37" fontId="61" fillId="0" borderId="0"/>
    <xf numFmtId="0" fontId="62" fillId="0" borderId="0"/>
    <xf numFmtId="0" fontId="53" fillId="0" borderId="0"/>
    <xf numFmtId="0" fontId="8" fillId="0" borderId="0"/>
    <xf numFmtId="0" fontId="53" fillId="0" borderId="0"/>
    <xf numFmtId="0" fontId="8" fillId="0" borderId="0"/>
    <xf numFmtId="0" fontId="82" fillId="0" borderId="0"/>
    <xf numFmtId="0" fontId="53" fillId="0" borderId="0"/>
    <xf numFmtId="0" fontId="53" fillId="0" borderId="0"/>
    <xf numFmtId="0" fontId="48" fillId="0" borderId="0"/>
    <xf numFmtId="0" fontId="49" fillId="0" borderId="0"/>
    <xf numFmtId="0" fontId="18" fillId="0" borderId="0"/>
    <xf numFmtId="0" fontId="53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6" fillId="0" borderId="0"/>
    <xf numFmtId="0" fontId="6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8" fillId="0" borderId="0"/>
    <xf numFmtId="0" fontId="8" fillId="0" borderId="0"/>
    <xf numFmtId="0" fontId="8" fillId="0" borderId="0"/>
    <xf numFmtId="0" fontId="6" fillId="0" borderId="0"/>
    <xf numFmtId="0" fontId="5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8" fillId="0" borderId="0"/>
    <xf numFmtId="0" fontId="8" fillId="0" borderId="0"/>
    <xf numFmtId="0" fontId="8" fillId="0" borderId="0"/>
    <xf numFmtId="0" fontId="54" fillId="0" borderId="0">
      <alignment vertical="top"/>
    </xf>
    <xf numFmtId="0" fontId="6" fillId="0" borderId="0"/>
    <xf numFmtId="0" fontId="8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82" fillId="0" borderId="0"/>
    <xf numFmtId="0" fontId="6" fillId="0" borderId="0"/>
    <xf numFmtId="0" fontId="8" fillId="0" borderId="0"/>
    <xf numFmtId="0" fontId="6" fillId="0" borderId="0"/>
    <xf numFmtId="0" fontId="82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8" fillId="0" borderId="0"/>
    <xf numFmtId="0" fontId="8" fillId="0" borderId="0"/>
    <xf numFmtId="0" fontId="8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6" fillId="0" borderId="0"/>
    <xf numFmtId="0" fontId="8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6" fillId="0" borderId="0"/>
    <xf numFmtId="0" fontId="6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82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3" fillId="0" borderId="0"/>
    <xf numFmtId="0" fontId="6" fillId="55" borderId="21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4" fillId="0" borderId="0" applyNumberFormat="0" applyFont="0" applyFill="0" applyBorder="0" applyAlignment="0" applyProtection="0">
      <alignment horizontal="left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93" fontId="8" fillId="0" borderId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54" fillId="58" borderId="23" applyNumberFormat="0" applyProtection="0">
      <alignment horizontal="left" vertical="center" indent="1"/>
    </xf>
    <xf numFmtId="4" fontId="54" fillId="58" borderId="23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188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188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188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0" fontId="66" fillId="0" borderId="0" applyNumberFormat="0" applyProtection="0"/>
    <xf numFmtId="4" fontId="67" fillId="58" borderId="22" applyNumberFormat="0" applyProtection="0">
      <alignment horizontal="right" vertical="center"/>
    </xf>
    <xf numFmtId="0" fontId="68" fillId="0" borderId="0" applyNumberFormat="0" applyFill="0" applyBorder="0" applyAlignment="0" applyProtection="0"/>
    <xf numFmtId="0" fontId="63" fillId="0" borderId="0"/>
    <xf numFmtId="0" fontId="69" fillId="0" borderId="0"/>
    <xf numFmtId="3" fontId="8" fillId="0" borderId="18" applyNumberFormat="0" applyFont="0" applyFill="0" applyAlignment="0" applyProtection="0">
      <alignment vertical="center"/>
    </xf>
    <xf numFmtId="40" fontId="70" fillId="0" borderId="0"/>
    <xf numFmtId="41" fontId="8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71" fillId="0" borderId="0" applyFont="0" applyFill="0" applyBorder="0" applyAlignment="0" applyProtection="0"/>
    <xf numFmtId="0" fontId="72" fillId="0" borderId="24"/>
    <xf numFmtId="194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185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5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6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8" fontId="8" fillId="0" borderId="0"/>
    <xf numFmtId="0" fontId="50" fillId="0" borderId="0"/>
    <xf numFmtId="0" fontId="52" fillId="0" borderId="0"/>
    <xf numFmtId="0" fontId="52" fillId="0" borderId="0"/>
    <xf numFmtId="0" fontId="83" fillId="0" borderId="0"/>
    <xf numFmtId="0" fontId="54" fillId="0" borderId="0">
      <alignment vertical="top"/>
    </xf>
    <xf numFmtId="0" fontId="52" fillId="0" borderId="0"/>
    <xf numFmtId="188" fontId="49" fillId="0" borderId="0"/>
    <xf numFmtId="0" fontId="54" fillId="0" borderId="0">
      <alignment vertical="top"/>
    </xf>
    <xf numFmtId="0" fontId="54" fillId="0" borderId="0">
      <alignment vertical="top"/>
    </xf>
    <xf numFmtId="0" fontId="52" fillId="0" borderId="0"/>
    <xf numFmtId="0" fontId="6" fillId="0" borderId="0"/>
    <xf numFmtId="0" fontId="6" fillId="0" borderId="0"/>
    <xf numFmtId="0" fontId="54" fillId="0" borderId="0">
      <alignment vertical="top"/>
    </xf>
    <xf numFmtId="0" fontId="6" fillId="0" borderId="0"/>
    <xf numFmtId="0" fontId="8" fillId="0" borderId="0"/>
    <xf numFmtId="188" fontId="49" fillId="0" borderId="0"/>
    <xf numFmtId="0" fontId="18" fillId="0" borderId="0"/>
    <xf numFmtId="188" fontId="49" fillId="0" borderId="0"/>
    <xf numFmtId="0" fontId="8" fillId="0" borderId="0"/>
    <xf numFmtId="0" fontId="49" fillId="0" borderId="0"/>
    <xf numFmtId="0" fontId="48" fillId="0" borderId="0"/>
    <xf numFmtId="0" fontId="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5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4" fillId="0" borderId="0"/>
    <xf numFmtId="0" fontId="6" fillId="0" borderId="0"/>
    <xf numFmtId="0" fontId="55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5" fillId="0" borderId="0"/>
    <xf numFmtId="0" fontId="6" fillId="0" borderId="0"/>
    <xf numFmtId="0" fontId="84" fillId="0" borderId="0"/>
    <xf numFmtId="0" fontId="6" fillId="0" borderId="0"/>
    <xf numFmtId="188" fontId="82" fillId="0" borderId="0"/>
    <xf numFmtId="0" fontId="6" fillId="0" borderId="0"/>
    <xf numFmtId="0" fontId="55" fillId="0" borderId="0"/>
    <xf numFmtId="0" fontId="48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52" fillId="0" borderId="0"/>
    <xf numFmtId="0" fontId="82" fillId="0" borderId="0"/>
    <xf numFmtId="0" fontId="54" fillId="0" borderId="0">
      <alignment vertical="top"/>
    </xf>
    <xf numFmtId="0" fontId="8" fillId="0" borderId="0"/>
    <xf numFmtId="0" fontId="6" fillId="0" borderId="0"/>
    <xf numFmtId="0" fontId="6" fillId="0" borderId="0"/>
    <xf numFmtId="0" fontId="73" fillId="0" borderId="0"/>
    <xf numFmtId="0" fontId="6" fillId="0" borderId="0"/>
    <xf numFmtId="0" fontId="52" fillId="0" borderId="0"/>
    <xf numFmtId="0" fontId="54" fillId="0" borderId="0">
      <alignment vertical="top"/>
    </xf>
    <xf numFmtId="0" fontId="6" fillId="0" borderId="0"/>
    <xf numFmtId="0" fontId="54" fillId="0" borderId="0">
      <alignment vertical="top"/>
    </xf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188" fontId="8" fillId="0" borderId="0"/>
    <xf numFmtId="0" fontId="6" fillId="0" borderId="0"/>
    <xf numFmtId="0" fontId="53" fillId="0" borderId="0"/>
    <xf numFmtId="0" fontId="8" fillId="0" borderId="0"/>
    <xf numFmtId="0" fontId="48" fillId="0" borderId="0"/>
    <xf numFmtId="0" fontId="53" fillId="0" borderId="0"/>
    <xf numFmtId="0" fontId="6" fillId="0" borderId="0"/>
    <xf numFmtId="0" fontId="6" fillId="0" borderId="0"/>
    <xf numFmtId="0" fontId="8" fillId="0" borderId="0"/>
    <xf numFmtId="0" fontId="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9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0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69" fillId="0" borderId="0"/>
    <xf numFmtId="0" fontId="78" fillId="0" borderId="0"/>
    <xf numFmtId="0" fontId="81" fillId="0" borderId="0"/>
    <xf numFmtId="43" fontId="53" fillId="0" borderId="0" applyFont="0" applyFill="0" applyBorder="0" applyAlignment="0" applyProtection="0"/>
    <xf numFmtId="0" fontId="59" fillId="0" borderId="4">
      <alignment horizontal="left" vertical="center"/>
    </xf>
    <xf numFmtId="10" fontId="45" fillId="54" borderId="18" applyNumberFormat="0" applyBorder="0" applyAlignment="0" applyProtection="0"/>
    <xf numFmtId="0" fontId="6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188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188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188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3" fontId="8" fillId="0" borderId="18" applyNumberFormat="0" applyFon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" fontId="54" fillId="53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55" borderId="21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188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188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188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72" fillId="0" borderId="24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188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188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188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5" fillId="0" borderId="0"/>
    <xf numFmtId="0" fontId="8" fillId="0" borderId="0"/>
    <xf numFmtId="0" fontId="10" fillId="0" borderId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55" borderId="21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188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188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188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188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188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188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55" borderId="21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188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188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188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188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188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188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188" fontId="8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3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3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3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3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3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4" fillId="33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0" fillId="0" borderId="0"/>
    <xf numFmtId="0" fontId="4" fillId="0" borderId="0"/>
    <xf numFmtId="0" fontId="42" fillId="0" borderId="0"/>
    <xf numFmtId="9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" fillId="9" borderId="13" applyNumberFormat="0" applyFont="0" applyAlignment="0" applyProtection="0"/>
    <xf numFmtId="9" fontId="42" fillId="0" borderId="0" applyFont="0" applyFill="0" applyBorder="0" applyAlignment="0" applyProtection="0"/>
    <xf numFmtId="197" fontId="6" fillId="0" borderId="0" applyFill="0" applyBorder="0" applyAlignment="0" applyProtection="0"/>
    <xf numFmtId="9" fontId="6" fillId="0" borderId="0" applyFill="0" applyBorder="0" applyAlignment="0" applyProtection="0"/>
    <xf numFmtId="0" fontId="9" fillId="0" borderId="0"/>
    <xf numFmtId="9" fontId="35" fillId="0" borderId="0" applyFont="0" applyFill="0" applyBorder="0" applyAlignment="0" applyProtection="0"/>
    <xf numFmtId="0" fontId="6" fillId="0" borderId="0"/>
    <xf numFmtId="0" fontId="10" fillId="0" borderId="0">
      <protection locked="0"/>
    </xf>
    <xf numFmtId="0" fontId="35" fillId="0" borderId="0"/>
    <xf numFmtId="0" fontId="10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10" fillId="0" borderId="0"/>
    <xf numFmtId="0" fontId="6" fillId="0" borderId="0"/>
    <xf numFmtId="176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0" fontId="86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0" fillId="0" borderId="0">
      <protection locked="0"/>
    </xf>
    <xf numFmtId="43" fontId="4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40" fillId="0" borderId="15" applyNumberFormat="0" applyFill="0" applyAlignment="0">
      <alignment wrapText="1"/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10" fillId="0" borderId="0">
      <protection locked="0"/>
    </xf>
    <xf numFmtId="0" fontId="10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0" fontId="4" fillId="0" borderId="0"/>
    <xf numFmtId="0" fontId="35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" fillId="0" borderId="0"/>
    <xf numFmtId="0" fontId="4" fillId="0" borderId="0"/>
    <xf numFmtId="0" fontId="42" fillId="0" borderId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0" borderId="15" applyNumberFormat="0" applyFill="0" applyAlignment="0">
      <alignment wrapText="1"/>
      <protection locked="0"/>
    </xf>
    <xf numFmtId="0" fontId="37" fillId="0" borderId="0" applyNumberFormat="0" applyFill="0" applyBorder="0" applyAlignment="0">
      <alignment vertical="top"/>
      <protection locked="0"/>
    </xf>
    <xf numFmtId="0" fontId="9" fillId="0" borderId="0"/>
    <xf numFmtId="43" fontId="4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10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8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35" fillId="0" borderId="0"/>
    <xf numFmtId="0" fontId="35" fillId="0" borderId="0"/>
    <xf numFmtId="0" fontId="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9" fillId="0" borderId="15" applyNumberFormat="0" applyFill="0" applyAlignment="0">
      <alignment wrapText="1"/>
      <protection locked="0"/>
    </xf>
    <xf numFmtId="0" fontId="10" fillId="0" borderId="0">
      <protection locked="0"/>
    </xf>
    <xf numFmtId="0" fontId="10" fillId="0" borderId="0">
      <protection locked="0"/>
    </xf>
    <xf numFmtId="0" fontId="38" fillId="0" borderId="0"/>
    <xf numFmtId="43" fontId="10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" fillId="0" borderId="0"/>
    <xf numFmtId="0" fontId="4" fillId="0" borderId="0"/>
    <xf numFmtId="0" fontId="4" fillId="0" borderId="0"/>
    <xf numFmtId="0" fontId="4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6" fillId="0" borderId="0"/>
    <xf numFmtId="43" fontId="4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9" fillId="0" borderId="0"/>
    <xf numFmtId="9" fontId="4" fillId="0" borderId="0" applyFont="0" applyFill="0" applyBorder="0" applyAlignment="0" applyProtection="0"/>
    <xf numFmtId="0" fontId="38" fillId="0" borderId="0"/>
    <xf numFmtId="0" fontId="4" fillId="0" borderId="0"/>
    <xf numFmtId="0" fontId="4" fillId="0" borderId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40" fillId="0" borderId="15" applyNumberFormat="0" applyFill="0" applyAlignment="0">
      <alignment wrapText="1"/>
      <protection locked="0"/>
    </xf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0" fontId="9" fillId="0" borderId="0"/>
    <xf numFmtId="0" fontId="4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5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9" fillId="0" borderId="0" applyFont="0" applyFill="0" applyBorder="0" applyAlignment="0" applyProtection="0"/>
    <xf numFmtId="0" fontId="38" fillId="0" borderId="0"/>
    <xf numFmtId="4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0" fontId="87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0" fontId="88" fillId="0" borderId="0"/>
    <xf numFmtId="0" fontId="44" fillId="0" borderId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4" fillId="0" borderId="0"/>
    <xf numFmtId="4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8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0" fillId="0" borderId="15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4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7" fillId="0" borderId="15" applyNumberFormat="0" applyFill="0" applyBorder="0" applyAlignment="0">
      <protection locked="0"/>
    </xf>
    <xf numFmtId="0" fontId="40" fillId="0" borderId="15" applyNumberFormat="0" applyFill="0" applyAlignment="0">
      <protection locked="0"/>
    </xf>
    <xf numFmtId="43" fontId="4" fillId="0" borderId="0" applyFont="0" applyFill="0" applyBorder="0" applyAlignment="0" applyProtection="0"/>
    <xf numFmtId="0" fontId="87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4" fillId="0" borderId="0"/>
    <xf numFmtId="0" fontId="40" fillId="0" borderId="15" applyNumberFormat="0" applyFill="0" applyAlignment="0">
      <alignment wrapText="1"/>
      <protection locked="0"/>
    </xf>
    <xf numFmtId="43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0" fontId="54" fillId="0" borderId="0"/>
    <xf numFmtId="0" fontId="54" fillId="0" borderId="0"/>
    <xf numFmtId="43" fontId="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54" fillId="0" borderId="0"/>
    <xf numFmtId="0" fontId="54" fillId="0" borderId="0"/>
    <xf numFmtId="0" fontId="54" fillId="0" borderId="0" applyNumberFormat="0" applyBorder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4" fillId="0" borderId="0"/>
    <xf numFmtId="43" fontId="54" fillId="0" borderId="0" applyFont="0" applyFill="0" applyBorder="0" applyAlignment="0" applyProtection="0"/>
    <xf numFmtId="0" fontId="5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6" applyNumberFormat="0" applyFill="0" applyAlignment="0" applyProtection="0"/>
    <xf numFmtId="0" fontId="92" fillId="0" borderId="7" applyNumberFormat="0" applyFill="0" applyAlignment="0" applyProtection="0"/>
    <xf numFmtId="0" fontId="93" fillId="0" borderId="8" applyNumberFormat="0" applyFill="0" applyAlignment="0" applyProtection="0"/>
    <xf numFmtId="0" fontId="93" fillId="0" borderId="0" applyNumberFormat="0" applyFill="0" applyBorder="0" applyAlignment="0" applyProtection="0"/>
    <xf numFmtId="0" fontId="94" fillId="3" borderId="0" applyNumberFormat="0" applyBorder="0" applyAlignment="0" applyProtection="0"/>
    <xf numFmtId="0" fontId="95" fillId="4" borderId="0" applyNumberFormat="0" applyBorder="0" applyAlignment="0" applyProtection="0"/>
    <xf numFmtId="0" fontId="96" fillId="5" borderId="0" applyNumberFormat="0" applyBorder="0" applyAlignment="0" applyProtection="0"/>
    <xf numFmtId="0" fontId="97" fillId="6" borderId="9" applyNumberFormat="0" applyAlignment="0" applyProtection="0"/>
    <xf numFmtId="0" fontId="98" fillId="7" borderId="10" applyNumberFormat="0" applyAlignment="0" applyProtection="0"/>
    <xf numFmtId="0" fontId="99" fillId="7" borderId="9" applyNumberFormat="0" applyAlignment="0" applyProtection="0"/>
    <xf numFmtId="0" fontId="100" fillId="0" borderId="11" applyNumberFormat="0" applyFill="0" applyAlignment="0" applyProtection="0"/>
    <xf numFmtId="0" fontId="101" fillId="8" borderId="12" applyNumberFormat="0" applyAlignment="0" applyProtection="0"/>
    <xf numFmtId="0" fontId="102" fillId="0" borderId="0" applyNumberFormat="0" applyFill="0" applyBorder="0" applyAlignment="0" applyProtection="0"/>
    <xf numFmtId="0" fontId="38" fillId="9" borderId="13" applyNumberFormat="0" applyFont="0" applyAlignment="0" applyProtection="0"/>
    <xf numFmtId="0" fontId="103" fillId="0" borderId="0" applyNumberFormat="0" applyFill="0" applyBorder="0" applyAlignment="0" applyProtection="0"/>
    <xf numFmtId="0" fontId="104" fillId="0" borderId="14" applyNumberFormat="0" applyFill="0" applyAlignment="0" applyProtection="0"/>
    <xf numFmtId="0" fontId="105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105" fillId="17" borderId="0" applyNumberFormat="0" applyBorder="0" applyAlignment="0" applyProtection="0"/>
    <xf numFmtId="0" fontId="105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105" fillId="21" borderId="0" applyNumberFormat="0" applyBorder="0" applyAlignment="0" applyProtection="0"/>
    <xf numFmtId="0" fontId="105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105" fillId="25" borderId="0" applyNumberFormat="0" applyBorder="0" applyAlignment="0" applyProtection="0"/>
    <xf numFmtId="0" fontId="105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105" fillId="29" borderId="0" applyNumberFormat="0" applyBorder="0" applyAlignment="0" applyProtection="0"/>
    <xf numFmtId="0" fontId="105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105" fillId="33" borderId="0" applyNumberFormat="0" applyBorder="0" applyAlignment="0" applyProtection="0"/>
    <xf numFmtId="43" fontId="3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7" fillId="0" borderId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10" fillId="0" borderId="0"/>
    <xf numFmtId="0" fontId="4" fillId="0" borderId="0"/>
    <xf numFmtId="43" fontId="38" fillId="0" borderId="0" applyFont="0" applyFill="0" applyBorder="0" applyAlignment="0" applyProtection="0"/>
    <xf numFmtId="197" fontId="6" fillId="0" borderId="0" applyFill="0" applyBorder="0" applyAlignment="0" applyProtection="0"/>
    <xf numFmtId="0" fontId="4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188" fontId="8" fillId="51" borderId="30" applyNumberFormat="0" applyProtection="0">
      <alignment horizontal="left" vertical="center" indent="1"/>
    </xf>
    <xf numFmtId="188" fontId="8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188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188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0" fontId="8" fillId="56" borderId="30" applyNumberFormat="0" applyProtection="0">
      <alignment horizontal="left" vertical="center" indent="1"/>
    </xf>
    <xf numFmtId="188" fontId="8" fillId="51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0" fontId="6" fillId="55" borderId="29" applyNumberFormat="0" applyFont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4" fontId="54" fillId="54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4" fontId="65" fillId="57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0" fontId="6" fillId="55" borderId="29" applyNumberFormat="0" applyFont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188" fontId="8" fillId="56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188" fontId="8" fillId="60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9" fillId="0" borderId="26">
      <alignment horizontal="left" vertical="center"/>
    </xf>
    <xf numFmtId="10" fontId="45" fillId="54" borderId="25" applyNumberFormat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188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188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54" fillId="54" borderId="30" applyNumberFormat="0" applyProtection="0">
      <alignment horizontal="left" vertical="center" indent="1"/>
    </xf>
    <xf numFmtId="188" fontId="8" fillId="56" borderId="30" applyNumberFormat="0" applyProtection="0">
      <alignment horizontal="left" vertical="center" indent="1"/>
    </xf>
    <xf numFmtId="188" fontId="8" fillId="51" borderId="30" applyNumberFormat="0" applyProtection="0">
      <alignment horizontal="left" vertical="center" indent="1"/>
    </xf>
    <xf numFmtId="188" fontId="8" fillId="60" borderId="30" applyNumberFormat="0" applyProtection="0">
      <alignment horizontal="left" vertical="center" indent="1"/>
    </xf>
    <xf numFmtId="188" fontId="8" fillId="59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188" fontId="8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38" fillId="0" borderId="0" applyFont="0" applyFill="0" applyBorder="0" applyAlignment="0" applyProtection="0"/>
    <xf numFmtId="0" fontId="6" fillId="55" borderId="29" applyNumberFormat="0" applyFont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55" borderId="27" applyNumberFormat="0" applyFont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43" fontId="10" fillId="0" borderId="0" applyFont="0" applyFill="0" applyBorder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188" fontId="8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188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188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188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188" fontId="8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188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188" fontId="8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3" fontId="8" fillId="0" borderId="25" applyNumberFormat="0" applyFont="0" applyFill="0" applyAlignment="0" applyProtection="0">
      <alignment vertical="center"/>
    </xf>
    <xf numFmtId="10" fontId="45" fillId="54" borderId="33" applyNumberFormat="0" applyBorder="0" applyAlignment="0" applyProtection="0"/>
    <xf numFmtId="0" fontId="59" fillId="0" borderId="32">
      <alignment horizontal="left" vertical="center"/>
    </xf>
    <xf numFmtId="0" fontId="35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54" fillId="58" borderId="31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6" fillId="0" borderId="0" applyFont="0" applyFill="0" applyBorder="0" applyAlignment="0" applyProtection="0"/>
    <xf numFmtId="0" fontId="59" fillId="0" borderId="26">
      <alignment horizontal="left" vertical="center"/>
    </xf>
    <xf numFmtId="10" fontId="45" fillId="54" borderId="25" applyNumberFormat="0" applyBorder="0" applyAlignment="0" applyProtection="0"/>
    <xf numFmtId="0" fontId="6" fillId="55" borderId="29" applyNumberFormat="0" applyFont="0" applyAlignment="0" applyProtection="0"/>
    <xf numFmtId="4" fontId="54" fillId="53" borderId="30" applyNumberFormat="0" applyProtection="0">
      <alignment vertical="center"/>
    </xf>
    <xf numFmtId="4" fontId="54" fillId="53" borderId="30" applyNumberFormat="0" applyProtection="0">
      <alignment vertical="center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188" fontId="8" fillId="56" borderId="30" applyNumberFormat="0" applyProtection="0">
      <alignment horizontal="left" vertical="center" indent="1"/>
    </xf>
    <xf numFmtId="4" fontId="65" fillId="57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188" fontId="8" fillId="59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188" fontId="8" fillId="60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188" fontId="8" fillId="51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188" fontId="8" fillId="56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54" fillId="58" borderId="30" applyNumberFormat="0" applyProtection="0">
      <alignment horizontal="right" vertical="center"/>
    </xf>
    <xf numFmtId="0" fontId="8" fillId="56" borderId="30" applyNumberFormat="0" applyProtection="0">
      <alignment horizontal="left" vertical="center" indent="1"/>
    </xf>
    <xf numFmtId="188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188" fontId="8" fillId="56" borderId="30" applyNumberFormat="0" applyProtection="0">
      <alignment horizontal="left" vertical="center" indent="1"/>
    </xf>
    <xf numFmtId="4" fontId="67" fillId="58" borderId="30" applyNumberFormat="0" applyProtection="0">
      <alignment horizontal="right" vertical="center"/>
    </xf>
    <xf numFmtId="3" fontId="8" fillId="0" borderId="25" applyNumberFormat="0" applyFont="0" applyFill="0" applyAlignment="0" applyProtection="0">
      <alignment vertical="center"/>
    </xf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4" fontId="67" fillId="58" borderId="30" applyNumberFormat="0" applyProtection="0">
      <alignment horizontal="right" vertical="center"/>
    </xf>
    <xf numFmtId="0" fontId="8" fillId="56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0" fontId="6" fillId="55" borderId="29" applyNumberFormat="0" applyFont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54" fillId="58" borderId="30" applyNumberFormat="0" applyProtection="0">
      <alignment horizontal="right" vertical="center"/>
    </xf>
    <xf numFmtId="188" fontId="8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188" fontId="8" fillId="51" borderId="30" applyNumberFormat="0" applyProtection="0">
      <alignment horizontal="left" vertical="center" indent="1"/>
    </xf>
    <xf numFmtId="188" fontId="8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188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188" fontId="8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188" fontId="8" fillId="56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188" fontId="8" fillId="56" borderId="30" applyNumberFormat="0" applyProtection="0">
      <alignment horizontal="left" vertical="center" indent="1"/>
    </xf>
    <xf numFmtId="188" fontId="8" fillId="60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188" fontId="8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54" fillId="54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65" fillId="57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55" borderId="27" applyNumberFormat="0" applyFont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188" fontId="8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188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188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188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188" fontId="8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188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188" fontId="8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188" fontId="8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188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188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188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188" fontId="8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188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188" fontId="8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" fontId="54" fillId="53" borderId="30" applyNumberFormat="0" applyProtection="0">
      <alignment vertical="center"/>
    </xf>
    <xf numFmtId="0" fontId="35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188" fontId="8" fillId="56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188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188" fontId="8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6" fillId="55" borderId="29" applyNumberFormat="0" applyFont="0" applyAlignment="0" applyProtection="0"/>
    <xf numFmtId="4" fontId="54" fillId="53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188" fontId="8" fillId="56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188" fontId="8" fillId="59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4" fillId="58" borderId="30" applyNumberFormat="0" applyProtection="0">
      <alignment horizontal="right" vertical="center"/>
    </xf>
    <xf numFmtId="188" fontId="8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188" fontId="8" fillId="51" borderId="30" applyNumberFormat="0" applyProtection="0">
      <alignment horizontal="left" vertical="center" indent="1"/>
    </xf>
    <xf numFmtId="188" fontId="8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0" fontId="6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188" fontId="8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188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188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188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188" fontId="8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188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188" fontId="8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54" fillId="58" borderId="3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188" fontId="8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188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188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188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188" fontId="8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188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188" fontId="8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9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" fillId="55" borderId="29" applyNumberFormat="0" applyFont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188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188" fontId="8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4" fontId="67" fillId="58" borderId="30" applyNumberFormat="0" applyProtection="0">
      <alignment horizontal="right" vertical="center"/>
    </xf>
    <xf numFmtId="0" fontId="8" fillId="56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0" fontId="10" fillId="0" borderId="0">
      <protection locked="0"/>
    </xf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188" fontId="8" fillId="56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35" fillId="0" borderId="0"/>
    <xf numFmtId="43" fontId="9" fillId="0" borderId="0" applyFont="0" applyFill="0" applyBorder="0" applyAlignment="0" applyProtection="0"/>
    <xf numFmtId="4" fontId="54" fillId="58" borderId="30" applyNumberFormat="0" applyProtection="0">
      <alignment horizontal="right" vertical="center"/>
    </xf>
    <xf numFmtId="0" fontId="8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17" fillId="58" borderId="30" applyNumberFormat="0" applyProtection="0">
      <alignment horizontal="left" vertical="center" indent="1"/>
    </xf>
    <xf numFmtId="188" fontId="8" fillId="59" borderId="30" applyNumberFormat="0" applyProtection="0">
      <alignment horizontal="left" vertical="center" indent="1"/>
    </xf>
    <xf numFmtId="0" fontId="6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188" fontId="8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188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188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188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188" fontId="8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188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188" fontId="8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188" fontId="8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188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188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188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188" fontId="8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188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188" fontId="8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44" fillId="0" borderId="0" applyFont="0" applyFill="0" applyBorder="0" applyAlignment="0" applyProtection="0"/>
    <xf numFmtId="4" fontId="54" fillId="53" borderId="30" applyNumberFormat="0" applyProtection="0">
      <alignment vertical="center"/>
    </xf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8" fillId="51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8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188" fontId="8" fillId="56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0" fontId="35" fillId="0" borderId="0"/>
    <xf numFmtId="43" fontId="4" fillId="0" borderId="0" applyFont="0" applyFill="0" applyBorder="0" applyAlignment="0" applyProtection="0"/>
    <xf numFmtId="4" fontId="54" fillId="59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3" fontId="8" fillId="0" borderId="33" applyNumberFormat="0" applyFont="0" applyFill="0" applyAlignment="0" applyProtection="0">
      <alignment vertical="center"/>
    </xf>
    <xf numFmtId="4" fontId="54" fillId="53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9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>
      <protection locked="0"/>
    </xf>
    <xf numFmtId="0" fontId="35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0" fillId="0" borderId="0">
      <protection locked="0"/>
    </xf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106" fillId="0" borderId="0"/>
    <xf numFmtId="43" fontId="50" fillId="0" borderId="0" applyFont="0" applyFill="0" applyBorder="0" applyAlignment="0" applyProtection="0"/>
    <xf numFmtId="39" fontId="106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9" borderId="1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7" fontId="6" fillId="0" borderId="0" applyFont="0" applyFill="0" applyBorder="0" applyAlignment="0" applyProtection="0"/>
    <xf numFmtId="0" fontId="10" fillId="0" borderId="0">
      <protection locked="0"/>
    </xf>
    <xf numFmtId="0" fontId="3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0" fontId="1" fillId="0" borderId="0"/>
    <xf numFmtId="0" fontId="1" fillId="0" borderId="0"/>
    <xf numFmtId="0" fontId="10" fillId="0" borderId="0"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9" fontId="106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98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199" fontId="50" fillId="0" borderId="0"/>
    <xf numFmtId="200" fontId="50" fillId="0" borderId="0"/>
    <xf numFmtId="198" fontId="62" fillId="0" borderId="0"/>
    <xf numFmtId="0" fontId="6" fillId="0" borderId="0"/>
    <xf numFmtId="0" fontId="49" fillId="0" borderId="0"/>
    <xf numFmtId="0" fontId="8" fillId="0" borderId="0"/>
    <xf numFmtId="0" fontId="107" fillId="0" borderId="0"/>
    <xf numFmtId="0" fontId="8" fillId="0" borderId="0"/>
    <xf numFmtId="0" fontId="49" fillId="0" borderId="0"/>
    <xf numFmtId="0" fontId="8" fillId="0" borderId="0"/>
    <xf numFmtId="0" fontId="6" fillId="0" borderId="0"/>
    <xf numFmtId="0" fontId="49" fillId="0" borderId="0"/>
    <xf numFmtId="0" fontId="107" fillId="0" borderId="0"/>
    <xf numFmtId="0" fontId="49" fillId="0" borderId="0"/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169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54" fillId="0" borderId="0">
      <alignment vertical="top"/>
    </xf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9" fillId="0" borderId="0" applyFont="0" applyFill="0" applyBorder="0" applyAlignment="0" applyProtection="0"/>
    <xf numFmtId="39" fontId="106" fillId="0" borderId="0"/>
    <xf numFmtId="0" fontId="73" fillId="0" borderId="0"/>
    <xf numFmtId="0" fontId="9" fillId="0" borderId="0"/>
    <xf numFmtId="0" fontId="73" fillId="0" borderId="0"/>
    <xf numFmtId="0" fontId="110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98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40" fillId="0" borderId="15" applyNumberFormat="0" applyFill="0" applyAlignment="0">
      <alignment wrapText="1"/>
      <protection locked="0"/>
    </xf>
    <xf numFmtId="0" fontId="38" fillId="0" borderId="0"/>
    <xf numFmtId="0" fontId="1" fillId="0" borderId="0"/>
    <xf numFmtId="0" fontId="40" fillId="0" borderId="1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197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6" fillId="0" borderId="0" applyFill="0" applyBorder="0" applyAlignment="0" applyProtection="0"/>
    <xf numFmtId="43" fontId="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9" fillId="0" borderId="0"/>
    <xf numFmtId="0" fontId="6" fillId="0" borderId="0"/>
    <xf numFmtId="0" fontId="1" fillId="0" borderId="0"/>
    <xf numFmtId="0" fontId="1" fillId="0" borderId="0"/>
    <xf numFmtId="0" fontId="10" fillId="0" borderId="0">
      <protection locked="0"/>
    </xf>
    <xf numFmtId="0" fontId="38" fillId="0" borderId="0"/>
    <xf numFmtId="0" fontId="1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07">
    <xf numFmtId="0" fontId="0" fillId="0" borderId="0" xfId="0"/>
    <xf numFmtId="0" fontId="16" fillId="0" borderId="1" xfId="0" applyFont="1" applyBorder="1" applyAlignment="1">
      <alignment vertical="center"/>
    </xf>
    <xf numFmtId="170" fontId="15" fillId="0" borderId="0" xfId="0" applyNumberFormat="1" applyFont="1" applyAlignment="1">
      <alignment horizontal="right" vertical="center"/>
    </xf>
    <xf numFmtId="170" fontId="15" fillId="0" borderId="0" xfId="2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/>
    </xf>
    <xf numFmtId="170" fontId="16" fillId="0" borderId="1" xfId="0" applyNumberFormat="1" applyFont="1" applyBorder="1" applyAlignment="1">
      <alignment horizontal="right" vertical="center"/>
    </xf>
    <xf numFmtId="170" fontId="16" fillId="0" borderId="0" xfId="0" applyNumberFormat="1" applyFont="1" applyAlignment="1">
      <alignment horizontal="right" vertical="center"/>
    </xf>
    <xf numFmtId="170" fontId="16" fillId="0" borderId="0" xfId="0" quotePrefix="1" applyNumberFormat="1" applyFont="1" applyAlignment="1">
      <alignment horizontal="right" vertical="center"/>
    </xf>
    <xf numFmtId="170" fontId="15" fillId="0" borderId="1" xfId="0" applyNumberFormat="1" applyFont="1" applyBorder="1" applyAlignment="1">
      <alignment horizontal="right" vertical="center"/>
    </xf>
    <xf numFmtId="0" fontId="15" fillId="0" borderId="0" xfId="2" applyFont="1" applyAlignment="1">
      <alignment vertical="center"/>
    </xf>
    <xf numFmtId="0" fontId="16" fillId="0" borderId="0" xfId="2" applyFont="1" applyAlignment="1">
      <alignment horizontal="center" vertical="center"/>
    </xf>
    <xf numFmtId="170" fontId="15" fillId="0" borderId="3" xfId="2" applyNumberFormat="1" applyFont="1" applyBorder="1" applyAlignment="1">
      <alignment horizontal="right" vertical="center"/>
    </xf>
    <xf numFmtId="170" fontId="16" fillId="0" borderId="0" xfId="2" applyNumberFormat="1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74" fontId="15" fillId="0" borderId="0" xfId="2" applyNumberFormat="1" applyFont="1" applyAlignment="1">
      <alignment horizontal="right" vertical="center"/>
    </xf>
    <xf numFmtId="170" fontId="16" fillId="0" borderId="0" xfId="0" applyNumberFormat="1" applyFont="1" applyAlignment="1">
      <alignment vertical="center"/>
    </xf>
    <xf numFmtId="170" fontId="16" fillId="2" borderId="0" xfId="0" applyNumberFormat="1" applyFont="1" applyFill="1" applyAlignment="1">
      <alignment horizontal="right" vertical="center"/>
    </xf>
    <xf numFmtId="170" fontId="15" fillId="2" borderId="0" xfId="2" applyNumberFormat="1" applyFont="1" applyFill="1" applyAlignment="1">
      <alignment horizontal="right" vertical="center"/>
    </xf>
    <xf numFmtId="0" fontId="15" fillId="2" borderId="0" xfId="2" applyFont="1" applyFill="1" applyAlignment="1">
      <alignment vertical="center"/>
    </xf>
    <xf numFmtId="170" fontId="15" fillId="2" borderId="0" xfId="0" applyNumberFormat="1" applyFont="1" applyFill="1" applyAlignment="1">
      <alignment horizontal="right" vertical="center"/>
    </xf>
    <xf numFmtId="170" fontId="15" fillId="2" borderId="3" xfId="2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5" fillId="0" borderId="0" xfId="13" applyFont="1" applyAlignment="1">
      <alignment vertical="center"/>
    </xf>
    <xf numFmtId="170" fontId="15" fillId="2" borderId="2" xfId="2" applyNumberFormat="1" applyFont="1" applyFill="1" applyBorder="1" applyAlignment="1">
      <alignment horizontal="right" vertical="center"/>
    </xf>
    <xf numFmtId="170" fontId="15" fillId="0" borderId="2" xfId="2" applyNumberFormat="1" applyFont="1" applyBorder="1" applyAlignment="1">
      <alignment horizontal="right" vertical="center"/>
    </xf>
    <xf numFmtId="173" fontId="15" fillId="0" borderId="0" xfId="10" applyNumberFormat="1" applyFont="1" applyFill="1" applyBorder="1" applyAlignment="1">
      <alignment horizontal="right" vertical="center"/>
    </xf>
    <xf numFmtId="170" fontId="15" fillId="0" borderId="0" xfId="17" applyNumberFormat="1" applyFont="1" applyAlignment="1">
      <alignment horizontal="right" vertical="center"/>
    </xf>
    <xf numFmtId="0" fontId="15" fillId="0" borderId="1" xfId="0" applyFont="1" applyBorder="1" applyAlignment="1">
      <alignment vertical="center"/>
    </xf>
    <xf numFmtId="0" fontId="15" fillId="0" borderId="0" xfId="19" applyFont="1" applyAlignment="1">
      <alignment vertical="center"/>
    </xf>
    <xf numFmtId="170" fontId="15" fillId="0" borderId="0" xfId="16" applyNumberFormat="1" applyFont="1" applyAlignment="1">
      <alignment horizontal="center" vertical="center"/>
    </xf>
    <xf numFmtId="0" fontId="15" fillId="0" borderId="0" xfId="16" applyFont="1" applyAlignment="1">
      <alignment horizontal="center" vertical="center"/>
    </xf>
    <xf numFmtId="173" fontId="15" fillId="0" borderId="0" xfId="10" applyNumberFormat="1" applyFont="1" applyFill="1" applyAlignment="1">
      <alignment vertical="center"/>
    </xf>
    <xf numFmtId="170" fontId="15" fillId="2" borderId="0" xfId="18" applyNumberFormat="1" applyFont="1" applyFill="1" applyAlignment="1">
      <alignment vertical="center"/>
    </xf>
    <xf numFmtId="173" fontId="15" fillId="0" borderId="0" xfId="18" applyNumberFormat="1" applyFont="1" applyFill="1" applyAlignment="1">
      <alignment vertical="center"/>
    </xf>
    <xf numFmtId="170" fontId="15" fillId="0" borderId="0" xfId="18" applyNumberFormat="1" applyFont="1" applyFill="1" applyAlignment="1">
      <alignment vertical="center"/>
    </xf>
    <xf numFmtId="0" fontId="15" fillId="0" borderId="0" xfId="19" applyFont="1" applyAlignment="1">
      <alignment horizontal="left" vertical="center"/>
    </xf>
    <xf numFmtId="173" fontId="15" fillId="0" borderId="0" xfId="10" applyNumberFormat="1" applyFont="1" applyFill="1" applyAlignment="1">
      <alignment horizontal="right" vertical="center"/>
    </xf>
    <xf numFmtId="170" fontId="15" fillId="0" borderId="0" xfId="10" applyNumberFormat="1" applyFont="1" applyFill="1" applyAlignment="1">
      <alignment horizontal="right" vertical="center"/>
    </xf>
    <xf numFmtId="173" fontId="15" fillId="0" borderId="0" xfId="18" applyNumberFormat="1" applyFont="1" applyFill="1" applyAlignment="1">
      <alignment horizontal="center" vertical="center"/>
    </xf>
    <xf numFmtId="170" fontId="15" fillId="0" borderId="0" xfId="18" applyNumberFormat="1" applyFont="1" applyFill="1" applyAlignment="1">
      <alignment horizontal="right" vertical="center"/>
    </xf>
    <xf numFmtId="170" fontId="15" fillId="2" borderId="0" xfId="10" applyNumberFormat="1" applyFont="1" applyFill="1" applyAlignment="1">
      <alignment horizontal="right" vertical="center"/>
    </xf>
    <xf numFmtId="170" fontId="15" fillId="2" borderId="0" xfId="18" applyNumberFormat="1" applyFont="1" applyFill="1" applyAlignment="1">
      <alignment horizontal="right" vertical="center"/>
    </xf>
    <xf numFmtId="173" fontId="15" fillId="0" borderId="0" xfId="18" applyNumberFormat="1" applyFont="1" applyFill="1" applyAlignment="1">
      <alignment horizontal="right" vertical="center"/>
    </xf>
    <xf numFmtId="173" fontId="15" fillId="0" borderId="0" xfId="10" applyNumberFormat="1" applyFont="1" applyFill="1" applyAlignment="1">
      <alignment horizontal="center" vertical="center"/>
    </xf>
    <xf numFmtId="0" fontId="16" fillId="0" borderId="0" xfId="19" applyFont="1" applyAlignment="1">
      <alignment vertical="center"/>
    </xf>
    <xf numFmtId="0" fontId="16" fillId="0" borderId="0" xfId="16" applyFont="1" applyAlignment="1">
      <alignment horizontal="center" vertical="center"/>
    </xf>
    <xf numFmtId="170" fontId="16" fillId="2" borderId="0" xfId="18" applyNumberFormat="1" applyFont="1" applyFill="1" applyAlignment="1">
      <alignment horizontal="right" vertical="center"/>
    </xf>
    <xf numFmtId="173" fontId="16" fillId="0" borderId="0" xfId="18" applyNumberFormat="1" applyFont="1" applyFill="1" applyAlignment="1">
      <alignment horizontal="right" vertical="center"/>
    </xf>
    <xf numFmtId="170" fontId="16" fillId="0" borderId="0" xfId="18" applyNumberFormat="1" applyFont="1" applyFill="1" applyAlignment="1">
      <alignment horizontal="right" vertical="center"/>
    </xf>
    <xf numFmtId="170" fontId="15" fillId="2" borderId="1" xfId="18" applyNumberFormat="1" applyFont="1" applyFill="1" applyBorder="1" applyAlignment="1">
      <alignment horizontal="right" vertical="center"/>
    </xf>
    <xf numFmtId="173" fontId="15" fillId="0" borderId="0" xfId="18" applyNumberFormat="1" applyFont="1" applyFill="1" applyBorder="1" applyAlignment="1">
      <alignment horizontal="right" vertical="center"/>
    </xf>
    <xf numFmtId="170" fontId="15" fillId="0" borderId="1" xfId="18" applyNumberFormat="1" applyFont="1" applyFill="1" applyBorder="1" applyAlignment="1">
      <alignment horizontal="right" vertical="center"/>
    </xf>
    <xf numFmtId="170" fontId="15" fillId="0" borderId="0" xfId="0" applyNumberFormat="1" applyFont="1" applyAlignment="1">
      <alignment horizontal="center" vertical="center"/>
    </xf>
    <xf numFmtId="170" fontId="15" fillId="2" borderId="0" xfId="18" applyNumberFormat="1" applyFont="1" applyFill="1" applyBorder="1" applyAlignment="1">
      <alignment horizontal="right" vertical="center"/>
    </xf>
    <xf numFmtId="170" fontId="15" fillId="0" borderId="0" xfId="18" applyNumberFormat="1" applyFont="1" applyFill="1" applyBorder="1" applyAlignment="1">
      <alignment horizontal="right" vertical="center"/>
    </xf>
    <xf numFmtId="170" fontId="15" fillId="0" borderId="0" xfId="19" applyNumberFormat="1" applyFont="1" applyAlignment="1">
      <alignment horizontal="center" vertical="center"/>
    </xf>
    <xf numFmtId="0" fontId="15" fillId="0" borderId="0" xfId="19" applyFont="1" applyAlignment="1">
      <alignment horizontal="center" vertical="center"/>
    </xf>
    <xf numFmtId="170" fontId="15" fillId="2" borderId="0" xfId="19" applyNumberFormat="1" applyFont="1" applyFill="1" applyAlignment="1">
      <alignment horizontal="right" vertical="center"/>
    </xf>
    <xf numFmtId="170" fontId="15" fillId="0" borderId="0" xfId="19" applyNumberFormat="1" applyFont="1" applyAlignment="1">
      <alignment horizontal="right" vertical="center"/>
    </xf>
    <xf numFmtId="0" fontId="16" fillId="0" borderId="0" xfId="19" applyFont="1" applyAlignment="1">
      <alignment horizontal="center" vertical="center"/>
    </xf>
    <xf numFmtId="170" fontId="16" fillId="2" borderId="0" xfId="19" applyNumberFormat="1" applyFont="1" applyFill="1" applyAlignment="1">
      <alignment horizontal="right" vertical="center"/>
    </xf>
    <xf numFmtId="170" fontId="16" fillId="0" borderId="0" xfId="19" applyNumberFormat="1" applyFont="1" applyAlignment="1">
      <alignment horizontal="right" vertical="center"/>
    </xf>
    <xf numFmtId="170" fontId="15" fillId="0" borderId="0" xfId="21" applyNumberFormat="1" applyFont="1" applyFill="1" applyAlignment="1">
      <alignment horizontal="right" vertical="center"/>
    </xf>
    <xf numFmtId="173" fontId="16" fillId="0" borderId="0" xfId="10" applyNumberFormat="1" applyFont="1" applyFill="1" applyAlignment="1">
      <alignment horizontal="right" vertical="center"/>
    </xf>
    <xf numFmtId="170" fontId="16" fillId="2" borderId="0" xfId="10" applyNumberFormat="1" applyFont="1" applyFill="1" applyAlignment="1">
      <alignment horizontal="right" vertical="center"/>
    </xf>
    <xf numFmtId="173" fontId="16" fillId="0" borderId="0" xfId="10" applyNumberFormat="1" applyFont="1" applyFill="1" applyAlignment="1">
      <alignment horizontal="center" vertical="center"/>
    </xf>
    <xf numFmtId="170" fontId="15" fillId="2" borderId="1" xfId="10" applyNumberFormat="1" applyFont="1" applyFill="1" applyBorder="1" applyAlignment="1">
      <alignment horizontal="right" vertical="center"/>
    </xf>
    <xf numFmtId="170" fontId="15" fillId="2" borderId="0" xfId="10" applyNumberFormat="1" applyFont="1" applyFill="1" applyBorder="1" applyAlignment="1">
      <alignment horizontal="right" vertical="center"/>
    </xf>
    <xf numFmtId="170" fontId="15" fillId="2" borderId="2" xfId="18" applyNumberFormat="1" applyFont="1" applyFill="1" applyBorder="1" applyAlignment="1">
      <alignment horizontal="right" vertical="center"/>
    </xf>
    <xf numFmtId="170" fontId="15" fillId="0" borderId="2" xfId="18" applyNumberFormat="1" applyFont="1" applyFill="1" applyBorder="1" applyAlignment="1">
      <alignment horizontal="right" vertical="center"/>
    </xf>
    <xf numFmtId="175" fontId="15" fillId="0" borderId="0" xfId="2" applyNumberFormat="1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70" fontId="15" fillId="0" borderId="1" xfId="0" applyNumberFormat="1" applyFont="1" applyBorder="1" applyAlignment="1">
      <alignment horizontal="center" vertical="center"/>
    </xf>
    <xf numFmtId="170" fontId="16" fillId="2" borderId="0" xfId="19" applyNumberFormat="1" applyFont="1" applyFill="1" applyAlignment="1">
      <alignment horizontal="center" vertical="center"/>
    </xf>
    <xf numFmtId="170" fontId="16" fillId="0" borderId="0" xfId="19" applyNumberFormat="1" applyFont="1" applyAlignment="1">
      <alignment horizontal="center" vertical="center"/>
    </xf>
    <xf numFmtId="170" fontId="16" fillId="2" borderId="0" xfId="0" applyNumberFormat="1" applyFont="1" applyFill="1" applyAlignment="1">
      <alignment horizontal="center" vertical="center"/>
    </xf>
    <xf numFmtId="0" fontId="15" fillId="0" borderId="0" xfId="18" applyNumberFormat="1" applyFont="1" applyFill="1" applyAlignment="1">
      <alignment horizontal="center" vertical="center"/>
    </xf>
    <xf numFmtId="173" fontId="16" fillId="0" borderId="0" xfId="18" applyNumberFormat="1" applyFont="1" applyFill="1" applyAlignment="1">
      <alignment horizontal="center" vertical="center"/>
    </xf>
    <xf numFmtId="38" fontId="15" fillId="0" borderId="0" xfId="16" applyNumberFormat="1" applyFont="1" applyAlignment="1">
      <alignment horizontal="left" vertical="center"/>
    </xf>
    <xf numFmtId="173" fontId="16" fillId="0" borderId="0" xfId="10" applyNumberFormat="1" applyFont="1" applyFill="1" applyBorder="1" applyAlignment="1">
      <alignment horizontal="right" vertical="center"/>
    </xf>
    <xf numFmtId="170" fontId="16" fillId="2" borderId="0" xfId="18" applyNumberFormat="1" applyFont="1" applyFill="1" applyAlignment="1">
      <alignment horizontal="center" vertical="center"/>
    </xf>
    <xf numFmtId="170" fontId="16" fillId="0" borderId="0" xfId="18" applyNumberFormat="1" applyFont="1" applyFill="1" applyAlignment="1">
      <alignment horizontal="center" vertical="center"/>
    </xf>
    <xf numFmtId="170" fontId="16" fillId="2" borderId="0" xfId="10" applyNumberFormat="1" applyFont="1" applyFill="1" applyAlignment="1">
      <alignment horizontal="center" vertical="center"/>
    </xf>
    <xf numFmtId="170" fontId="16" fillId="0" borderId="0" xfId="10" applyNumberFormat="1" applyFont="1" applyFill="1" applyAlignment="1">
      <alignment horizontal="center" vertical="center"/>
    </xf>
    <xf numFmtId="170" fontId="15" fillId="0" borderId="1" xfId="10" applyNumberFormat="1" applyFont="1" applyFill="1" applyBorder="1" applyAlignment="1">
      <alignment horizontal="right" vertical="center"/>
    </xf>
    <xf numFmtId="38" fontId="15" fillId="0" borderId="0" xfId="19" applyNumberFormat="1" applyFont="1" applyAlignment="1">
      <alignment horizontal="left" vertical="center"/>
    </xf>
    <xf numFmtId="173" fontId="16" fillId="0" borderId="0" xfId="18" applyNumberFormat="1" applyFont="1" applyFill="1" applyBorder="1" applyAlignment="1">
      <alignment horizontal="right" vertical="center"/>
    </xf>
    <xf numFmtId="170" fontId="15" fillId="0" borderId="0" xfId="10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center" wrapText="1"/>
    </xf>
    <xf numFmtId="0" fontId="16" fillId="0" borderId="0" xfId="19" applyFont="1" applyAlignment="1">
      <alignment vertical="center" wrapText="1"/>
    </xf>
    <xf numFmtId="0" fontId="15" fillId="0" borderId="0" xfId="19" applyFont="1" applyAlignment="1">
      <alignment vertical="center" wrapText="1"/>
    </xf>
    <xf numFmtId="0" fontId="15" fillId="0" borderId="0" xfId="19" applyFont="1" applyAlignment="1">
      <alignment horizontal="left" vertical="center" wrapText="1"/>
    </xf>
    <xf numFmtId="0" fontId="15" fillId="2" borderId="0" xfId="0" applyFont="1" applyFill="1" applyAlignment="1">
      <alignment vertical="center"/>
    </xf>
    <xf numFmtId="173" fontId="15" fillId="0" borderId="0" xfId="10" applyNumberFormat="1" applyFont="1" applyFill="1" applyBorder="1" applyAlignment="1">
      <alignment horizontal="center" vertical="center"/>
    </xf>
    <xf numFmtId="173" fontId="15" fillId="0" borderId="0" xfId="18" applyNumberFormat="1" applyFont="1" applyFill="1" applyBorder="1" applyAlignment="1">
      <alignment horizontal="center" vertical="center"/>
    </xf>
    <xf numFmtId="170" fontId="15" fillId="2" borderId="0" xfId="21" applyNumberFormat="1" applyFont="1" applyFill="1" applyAlignment="1">
      <alignment vertical="center"/>
    </xf>
    <xf numFmtId="170" fontId="15" fillId="2" borderId="0" xfId="17" applyNumberFormat="1" applyFont="1" applyFill="1" applyAlignment="1">
      <alignment vertical="center"/>
    </xf>
    <xf numFmtId="0" fontId="16" fillId="0" borderId="0" xfId="4003" applyFont="1" applyAlignment="1">
      <alignment vertical="center"/>
    </xf>
    <xf numFmtId="170" fontId="16" fillId="0" borderId="0" xfId="4003" applyNumberFormat="1" applyFont="1" applyAlignment="1">
      <alignment vertical="center"/>
    </xf>
    <xf numFmtId="170" fontId="16" fillId="0" borderId="0" xfId="4003" applyNumberFormat="1" applyFont="1" applyAlignment="1">
      <alignment horizontal="right" vertical="center"/>
    </xf>
    <xf numFmtId="170" fontId="16" fillId="0" borderId="0" xfId="4003" quotePrefix="1" applyNumberFormat="1" applyFont="1" applyAlignment="1">
      <alignment horizontal="right" vertical="center"/>
    </xf>
    <xf numFmtId="170" fontId="16" fillId="2" borderId="0" xfId="4003" applyNumberFormat="1" applyFont="1" applyFill="1" applyAlignment="1">
      <alignment horizontal="right" vertical="center"/>
    </xf>
    <xf numFmtId="170" fontId="15" fillId="2" borderId="0" xfId="17" applyNumberFormat="1" applyFont="1" applyFill="1" applyAlignment="1">
      <alignment horizontal="right" vertical="center"/>
    </xf>
    <xf numFmtId="173" fontId="15" fillId="0" borderId="0" xfId="273" applyNumberFormat="1" applyFont="1" applyFill="1" applyAlignment="1">
      <alignment vertical="center"/>
    </xf>
    <xf numFmtId="170" fontId="15" fillId="2" borderId="2" xfId="13" applyNumberFormat="1" applyFont="1" applyFill="1" applyBorder="1" applyAlignment="1">
      <alignment horizontal="right" vertical="center"/>
    </xf>
    <xf numFmtId="170" fontId="15" fillId="0" borderId="0" xfId="215" applyNumberFormat="1" applyFont="1" applyFill="1" applyAlignment="1">
      <alignment vertical="center"/>
    </xf>
    <xf numFmtId="170" fontId="15" fillId="0" borderId="0" xfId="102" applyNumberFormat="1" applyFont="1" applyFill="1" applyAlignment="1">
      <alignment horizontal="right" vertical="center"/>
    </xf>
    <xf numFmtId="170" fontId="15" fillId="0" borderId="0" xfId="102" applyNumberFormat="1" applyFont="1" applyFill="1" applyAlignment="1">
      <alignment vertical="center"/>
    </xf>
    <xf numFmtId="170" fontId="15" fillId="0" borderId="0" xfId="13" applyNumberFormat="1" applyFont="1" applyAlignment="1">
      <alignment horizontal="right" vertical="center"/>
    </xf>
    <xf numFmtId="170" fontId="16" fillId="0" borderId="34" xfId="4003" applyNumberFormat="1" applyFont="1" applyBorder="1" applyAlignment="1">
      <alignment horizontal="right" vertical="center"/>
    </xf>
    <xf numFmtId="170" fontId="15" fillId="2" borderId="34" xfId="17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left" vertical="center" indent="1"/>
    </xf>
    <xf numFmtId="170" fontId="16" fillId="0" borderId="0" xfId="0" quotePrefix="1" applyNumberFormat="1" applyFont="1" applyAlignment="1">
      <alignment horizontal="left" vertical="center" indent="1"/>
    </xf>
    <xf numFmtId="170" fontId="16" fillId="0" borderId="0" xfId="0" applyNumberFormat="1" applyFont="1" applyAlignment="1">
      <alignment horizontal="left" vertical="center" indent="1"/>
    </xf>
    <xf numFmtId="0" fontId="16" fillId="0" borderId="0" xfId="2" applyFont="1" applyAlignment="1">
      <alignment vertical="center"/>
    </xf>
    <xf numFmtId="172" fontId="16" fillId="0" borderId="0" xfId="4003" quotePrefix="1" applyNumberFormat="1" applyFont="1" applyAlignment="1">
      <alignment horizontal="right" vertical="center"/>
    </xf>
    <xf numFmtId="0" fontId="16" fillId="0" borderId="34" xfId="4003" applyFont="1" applyBorder="1" applyAlignment="1">
      <alignment vertical="center"/>
    </xf>
    <xf numFmtId="0" fontId="16" fillId="0" borderId="34" xfId="2" applyFont="1" applyBorder="1" applyAlignment="1">
      <alignment vertical="center"/>
    </xf>
    <xf numFmtId="170" fontId="16" fillId="0" borderId="34" xfId="2" applyNumberFormat="1" applyFont="1" applyBorder="1" applyAlignment="1">
      <alignment horizontal="right" vertical="center"/>
    </xf>
    <xf numFmtId="0" fontId="16" fillId="0" borderId="34" xfId="2" applyFont="1" applyBorder="1" applyAlignment="1">
      <alignment horizontal="center" vertical="center"/>
    </xf>
    <xf numFmtId="170" fontId="16" fillId="0" borderId="0" xfId="84" applyNumberFormat="1" applyFont="1" applyFill="1" applyBorder="1" applyAlignment="1">
      <alignment horizontal="center" vertical="center"/>
    </xf>
    <xf numFmtId="0" fontId="16" fillId="0" borderId="34" xfId="4003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170" fontId="15" fillId="2" borderId="34" xfId="2" applyNumberFormat="1" applyFont="1" applyFill="1" applyBorder="1" applyAlignment="1">
      <alignment horizontal="right" vertical="center"/>
    </xf>
    <xf numFmtId="170" fontId="15" fillId="0" borderId="34" xfId="2" applyNumberFormat="1" applyFont="1" applyBorder="1" applyAlignment="1">
      <alignment horizontal="right" vertical="center"/>
    </xf>
    <xf numFmtId="38" fontId="15" fillId="0" borderId="0" xfId="2" applyNumberFormat="1" applyFont="1" applyAlignment="1">
      <alignment vertical="center"/>
    </xf>
    <xf numFmtId="0" fontId="15" fillId="0" borderId="34" xfId="4003" applyFont="1" applyBorder="1" applyAlignment="1">
      <alignment vertical="center"/>
    </xf>
    <xf numFmtId="0" fontId="15" fillId="0" borderId="34" xfId="2" applyFont="1" applyBorder="1" applyAlignment="1">
      <alignment horizontal="center" vertical="center"/>
    </xf>
    <xf numFmtId="49" fontId="16" fillId="0" borderId="0" xfId="12" applyNumberFormat="1" applyFont="1" applyAlignment="1">
      <alignment vertical="center"/>
    </xf>
    <xf numFmtId="171" fontId="15" fillId="2" borderId="0" xfId="2" applyNumberFormat="1" applyFont="1" applyFill="1" applyAlignment="1">
      <alignment horizontal="right" vertical="center"/>
    </xf>
    <xf numFmtId="171" fontId="15" fillId="0" borderId="0" xfId="2" applyNumberFormat="1" applyFont="1" applyAlignment="1">
      <alignment horizontal="right" vertical="center"/>
    </xf>
    <xf numFmtId="174" fontId="15" fillId="2" borderId="0" xfId="2" applyNumberFormat="1" applyFont="1" applyFill="1" applyAlignment="1">
      <alignment horizontal="right" vertical="center"/>
    </xf>
    <xf numFmtId="174" fontId="15" fillId="2" borderId="0" xfId="17" applyNumberFormat="1" applyFont="1" applyFill="1" applyAlignment="1">
      <alignment horizontal="right" vertical="center"/>
    </xf>
    <xf numFmtId="174" fontId="15" fillId="0" borderId="0" xfId="17" applyNumberFormat="1" applyFont="1" applyAlignment="1">
      <alignment horizontal="right" vertical="center"/>
    </xf>
    <xf numFmtId="0" fontId="15" fillId="0" borderId="34" xfId="2" applyFont="1" applyBorder="1" applyAlignment="1">
      <alignment vertical="center"/>
    </xf>
    <xf numFmtId="170" fontId="16" fillId="0" borderId="0" xfId="2" applyNumberFormat="1" applyFont="1" applyAlignment="1">
      <alignment horizontal="center" vertical="center"/>
    </xf>
    <xf numFmtId="170" fontId="16" fillId="0" borderId="0" xfId="11" applyNumberFormat="1" applyFont="1" applyAlignment="1">
      <alignment horizontal="right" vertical="center"/>
    </xf>
    <xf numFmtId="0" fontId="16" fillId="0" borderId="0" xfId="2" applyFont="1" applyAlignment="1">
      <alignment horizontal="right" vertical="center"/>
    </xf>
    <xf numFmtId="38" fontId="16" fillId="0" borderId="0" xfId="2" applyNumberFormat="1" applyFont="1" applyAlignment="1">
      <alignment horizontal="right" vertical="center"/>
    </xf>
    <xf numFmtId="170" fontId="16" fillId="0" borderId="0" xfId="2" quotePrefix="1" applyNumberFormat="1" applyFont="1" applyAlignment="1">
      <alignment horizontal="right" vertical="center"/>
    </xf>
    <xf numFmtId="170" fontId="15" fillId="2" borderId="0" xfId="4003" applyNumberFormat="1" applyFont="1" applyFill="1" applyAlignment="1">
      <alignment horizontal="right" vertical="center"/>
    </xf>
    <xf numFmtId="170" fontId="15" fillId="0" borderId="0" xfId="4003" applyNumberFormat="1" applyFont="1" applyAlignment="1">
      <alignment horizontal="right" vertical="center"/>
    </xf>
    <xf numFmtId="170" fontId="15" fillId="2" borderId="34" xfId="4003" applyNumberFormat="1" applyFont="1" applyFill="1" applyBorder="1" applyAlignment="1">
      <alignment horizontal="right" vertical="center"/>
    </xf>
    <xf numFmtId="0" fontId="16" fillId="0" borderId="0" xfId="13" applyFont="1" applyAlignment="1">
      <alignment horizontal="right" vertical="center"/>
    </xf>
    <xf numFmtId="170" fontId="16" fillId="0" borderId="0" xfId="13" applyNumberFormat="1" applyFont="1" applyAlignment="1">
      <alignment horizontal="right" vertical="center"/>
    </xf>
    <xf numFmtId="170" fontId="16" fillId="0" borderId="34" xfId="13" applyNumberFormat="1" applyFont="1" applyBorder="1" applyAlignment="1">
      <alignment horizontal="right" vertical="center"/>
    </xf>
    <xf numFmtId="0" fontId="16" fillId="0" borderId="0" xfId="2" applyFont="1" applyAlignment="1">
      <alignment horizontal="justify" vertical="center" wrapText="1" shrinkToFit="1"/>
    </xf>
    <xf numFmtId="170" fontId="16" fillId="0" borderId="0" xfId="2" applyNumberFormat="1" applyFont="1" applyAlignment="1">
      <alignment horizontal="justify" vertical="center" wrapText="1" shrinkToFit="1"/>
    </xf>
    <xf numFmtId="37" fontId="16" fillId="0" borderId="0" xfId="2" quotePrefix="1" applyNumberFormat="1" applyFont="1" applyAlignment="1">
      <alignment horizontal="left" vertical="center"/>
    </xf>
    <xf numFmtId="37" fontId="16" fillId="0" borderId="34" xfId="2" quotePrefix="1" applyNumberFormat="1" applyFont="1" applyBorder="1" applyAlignment="1">
      <alignment horizontal="left" vertical="center"/>
    </xf>
    <xf numFmtId="0" fontId="16" fillId="0" borderId="34" xfId="2" applyFont="1" applyBorder="1" applyAlignment="1">
      <alignment horizontal="justify" vertical="center" wrapText="1" shrinkToFit="1"/>
    </xf>
    <xf numFmtId="170" fontId="16" fillId="0" borderId="34" xfId="2" applyNumberFormat="1" applyFont="1" applyBorder="1" applyAlignment="1">
      <alignment horizontal="justify" vertical="center" wrapText="1" shrinkToFit="1"/>
    </xf>
    <xf numFmtId="0" fontId="15" fillId="0" borderId="0" xfId="2" applyFont="1" applyAlignment="1">
      <alignment horizontal="left" vertical="center"/>
    </xf>
    <xf numFmtId="0" fontId="15" fillId="0" borderId="0" xfId="2" applyFont="1" applyAlignment="1">
      <alignment horizontal="left" vertical="center" indent="1"/>
    </xf>
    <xf numFmtId="170" fontId="15" fillId="0" borderId="34" xfId="17" applyNumberFormat="1" applyFont="1" applyBorder="1" applyAlignment="1">
      <alignment horizontal="right" vertical="center"/>
    </xf>
    <xf numFmtId="170" fontId="15" fillId="2" borderId="34" xfId="21" applyNumberFormat="1" applyFont="1" applyFill="1" applyBorder="1" applyAlignment="1">
      <alignment vertical="center"/>
    </xf>
    <xf numFmtId="173" fontId="15" fillId="0" borderId="0" xfId="6" applyNumberFormat="1" applyFont="1" applyFill="1" applyAlignment="1">
      <alignment horizontal="right" vertical="center"/>
    </xf>
    <xf numFmtId="170" fontId="16" fillId="0" borderId="0" xfId="82" quotePrefix="1" applyNumberFormat="1" applyFont="1" applyAlignment="1">
      <alignment horizontal="right" vertical="center"/>
    </xf>
    <xf numFmtId="170" fontId="15" fillId="0" borderId="0" xfId="21" applyNumberFormat="1" applyFont="1" applyFill="1" applyAlignment="1">
      <alignment vertical="center"/>
    </xf>
    <xf numFmtId="173" fontId="15" fillId="0" borderId="0" xfId="273" applyNumberFormat="1" applyFont="1" applyFill="1" applyAlignment="1">
      <alignment horizontal="right" vertical="center"/>
    </xf>
    <xf numFmtId="170" fontId="15" fillId="0" borderId="0" xfId="273" applyNumberFormat="1" applyFont="1" applyFill="1" applyAlignment="1">
      <alignment horizontal="right" vertical="center"/>
    </xf>
    <xf numFmtId="173" fontId="15" fillId="0" borderId="0" xfId="273" applyNumberFormat="1" applyFont="1" applyFill="1" applyBorder="1" applyAlignment="1">
      <alignment horizontal="right" vertical="center"/>
    </xf>
    <xf numFmtId="170" fontId="15" fillId="0" borderId="5" xfId="21" applyNumberFormat="1" applyFont="1" applyFill="1" applyBorder="1" applyAlignment="1">
      <alignment horizontal="right" vertical="center"/>
    </xf>
    <xf numFmtId="173" fontId="16" fillId="0" borderId="0" xfId="273" applyNumberFormat="1" applyFont="1" applyFill="1" applyBorder="1" applyAlignment="1">
      <alignment horizontal="right" vertical="center"/>
    </xf>
    <xf numFmtId="170" fontId="15" fillId="0" borderId="0" xfId="273" applyNumberFormat="1" applyFont="1" applyFill="1" applyBorder="1" applyAlignment="1">
      <alignment horizontal="right" vertical="center"/>
    </xf>
    <xf numFmtId="170" fontId="15" fillId="0" borderId="5" xfId="273" applyNumberFormat="1" applyFont="1" applyFill="1" applyBorder="1" applyAlignment="1">
      <alignment horizontal="right" vertical="center"/>
    </xf>
    <xf numFmtId="170" fontId="15" fillId="0" borderId="0" xfId="17" applyNumberFormat="1" applyFont="1" applyAlignment="1">
      <alignment vertical="center"/>
    </xf>
    <xf numFmtId="170" fontId="15" fillId="2" borderId="0" xfId="13" applyNumberFormat="1" applyFont="1" applyFill="1" applyAlignment="1">
      <alignment horizontal="right" vertical="center"/>
    </xf>
    <xf numFmtId="170" fontId="15" fillId="0" borderId="34" xfId="18" applyNumberFormat="1" applyFont="1" applyFill="1" applyBorder="1" applyAlignment="1">
      <alignment horizontal="right" vertical="center"/>
    </xf>
    <xf numFmtId="170" fontId="15" fillId="2" borderId="34" xfId="18" applyNumberFormat="1" applyFont="1" applyFill="1" applyBorder="1" applyAlignment="1">
      <alignment horizontal="right" vertical="center"/>
    </xf>
    <xf numFmtId="170" fontId="15" fillId="2" borderId="0" xfId="0" applyNumberFormat="1" applyFont="1" applyFill="1" applyAlignment="1">
      <alignment horizontal="center" vertical="center"/>
    </xf>
    <xf numFmtId="170" fontId="15" fillId="2" borderId="0" xfId="21" applyNumberFormat="1" applyFont="1" applyFill="1" applyAlignment="1">
      <alignment horizontal="right" vertical="center"/>
    </xf>
    <xf numFmtId="0" fontId="111" fillId="0" borderId="0" xfId="0" applyFont="1" applyAlignment="1">
      <alignment horizontal="right" vertical="center"/>
    </xf>
    <xf numFmtId="0" fontId="111" fillId="0" borderId="0" xfId="0" applyFont="1" applyAlignment="1">
      <alignment horizontal="center" vertical="center"/>
    </xf>
    <xf numFmtId="170" fontId="15" fillId="2" borderId="34" xfId="10" applyNumberFormat="1" applyFont="1" applyFill="1" applyBorder="1" applyAlignment="1">
      <alignment horizontal="right" vertical="center"/>
    </xf>
    <xf numFmtId="170" fontId="15" fillId="0" borderId="5" xfId="1537" applyNumberFormat="1" applyFont="1" applyFill="1" applyBorder="1" applyAlignment="1">
      <alignment horizontal="right" vertical="center"/>
    </xf>
    <xf numFmtId="170" fontId="15" fillId="0" borderId="5" xfId="10" applyNumberFormat="1" applyFont="1" applyFill="1" applyBorder="1" applyAlignment="1">
      <alignment horizontal="right" vertical="center"/>
    </xf>
    <xf numFmtId="170" fontId="16" fillId="0" borderId="0" xfId="0" applyNumberFormat="1" applyFont="1" applyAlignment="1">
      <alignment horizontal="center" vertical="center"/>
    </xf>
    <xf numFmtId="170" fontId="16" fillId="0" borderId="1" xfId="0" applyNumberFormat="1" applyFont="1" applyBorder="1" applyAlignment="1">
      <alignment horizontal="center" vertical="center"/>
    </xf>
    <xf numFmtId="0" fontId="15" fillId="0" borderId="0" xfId="4003" applyFont="1" applyAlignment="1">
      <alignment vertical="center"/>
    </xf>
    <xf numFmtId="173" fontId="15" fillId="0" borderId="0" xfId="5373" applyNumberFormat="1" applyFont="1" applyFill="1" applyBorder="1" applyAlignment="1">
      <alignment horizontal="right" vertical="center"/>
    </xf>
    <xf numFmtId="170" fontId="15" fillId="2" borderId="34" xfId="17" applyNumberFormat="1" applyFont="1" applyFill="1" applyBorder="1" applyAlignment="1">
      <alignment vertical="center"/>
    </xf>
    <xf numFmtId="0" fontId="112" fillId="0" borderId="0" xfId="17" applyFont="1" applyAlignment="1">
      <alignment vertical="center"/>
    </xf>
    <xf numFmtId="170" fontId="112" fillId="0" borderId="0" xfId="16" applyNumberFormat="1" applyFont="1" applyAlignment="1">
      <alignment horizontal="right" vertical="center"/>
    </xf>
    <xf numFmtId="170" fontId="112" fillId="0" borderId="0" xfId="17" applyNumberFormat="1" applyFont="1" applyAlignment="1">
      <alignment horizontal="right" vertical="center"/>
    </xf>
    <xf numFmtId="170" fontId="15" fillId="2" borderId="34" xfId="16" applyNumberFormat="1" applyFont="1" applyFill="1" applyBorder="1" applyAlignment="1">
      <alignment horizontal="right" vertical="center"/>
    </xf>
    <xf numFmtId="170" fontId="15" fillId="0" borderId="0" xfId="2" applyNumberFormat="1" applyFont="1" applyAlignment="1">
      <alignment vertical="center"/>
    </xf>
    <xf numFmtId="170" fontId="15" fillId="0" borderId="34" xfId="16" applyNumberFormat="1" applyFont="1" applyBorder="1" applyAlignment="1">
      <alignment horizontal="right" vertical="center"/>
    </xf>
    <xf numFmtId="170" fontId="15" fillId="0" borderId="2" xfId="13" applyNumberFormat="1" applyFont="1" applyBorder="1" applyAlignment="1">
      <alignment horizontal="right" vertical="center"/>
    </xf>
    <xf numFmtId="170" fontId="15" fillId="0" borderId="34" xfId="4003" applyNumberFormat="1" applyFont="1" applyBorder="1" applyAlignment="1">
      <alignment horizontal="right" vertical="center"/>
    </xf>
    <xf numFmtId="170" fontId="15" fillId="0" borderId="34" xfId="17" applyNumberFormat="1" applyFont="1" applyBorder="1" applyAlignment="1">
      <alignment vertical="center"/>
    </xf>
    <xf numFmtId="0" fontId="15" fillId="0" borderId="0" xfId="660" applyFont="1" applyAlignment="1">
      <alignment vertical="center"/>
    </xf>
    <xf numFmtId="39" fontId="15" fillId="0" borderId="0" xfId="1" applyNumberFormat="1" applyFont="1" applyAlignment="1">
      <alignment vertical="center"/>
    </xf>
    <xf numFmtId="170" fontId="16" fillId="0" borderId="0" xfId="0" applyNumberFormat="1" applyFont="1" applyAlignment="1">
      <alignment horizontal="center" vertical="center"/>
    </xf>
    <xf numFmtId="170" fontId="16" fillId="0" borderId="1" xfId="0" applyNumberFormat="1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170" fontId="16" fillId="0" borderId="0" xfId="4003" applyNumberFormat="1" applyFont="1" applyAlignment="1">
      <alignment horizontal="center" vertical="center"/>
    </xf>
    <xf numFmtId="170" fontId="16" fillId="0" borderId="34" xfId="4003" applyNumberFormat="1" applyFont="1" applyBorder="1" applyAlignment="1">
      <alignment horizontal="center" vertical="center"/>
    </xf>
    <xf numFmtId="0" fontId="16" fillId="0" borderId="0" xfId="4003" applyFont="1" applyAlignment="1">
      <alignment horizontal="justify" vertical="center"/>
    </xf>
    <xf numFmtId="0" fontId="15" fillId="0" borderId="0" xfId="4003" applyFont="1" applyAlignment="1">
      <alignment vertical="center"/>
    </xf>
    <xf numFmtId="170" fontId="16" fillId="0" borderId="34" xfId="2" applyNumberFormat="1" applyFont="1" applyBorder="1" applyAlignment="1">
      <alignment horizontal="center" vertical="center"/>
    </xf>
    <xf numFmtId="170" fontId="16" fillId="0" borderId="32" xfId="2" applyNumberFormat="1" applyFont="1" applyBorder="1" applyAlignment="1">
      <alignment horizontal="center" vertical="center"/>
    </xf>
    <xf numFmtId="170" fontId="113" fillId="0" borderId="34" xfId="2" applyNumberFormat="1" applyFont="1" applyBorder="1" applyAlignment="1">
      <alignment horizontal="right" vertical="center"/>
    </xf>
    <xf numFmtId="170" fontId="113" fillId="0" borderId="0" xfId="2" applyNumberFormat="1" applyFont="1" applyAlignment="1">
      <alignment horizontal="right" vertical="center"/>
    </xf>
    <xf numFmtId="170" fontId="113" fillId="0" borderId="2" xfId="2" applyNumberFormat="1" applyFont="1" applyBorder="1" applyAlignment="1">
      <alignment horizontal="right" vertical="center"/>
    </xf>
  </cellXfs>
  <cellStyles count="5936">
    <cellStyle name="20% - Accent1" xfId="39" builtinId="30" customBuiltin="1"/>
    <cellStyle name="20% - Accent1 2" xfId="4213" xr:uid="{7A868C37-444B-46D0-A8A9-812ED5F74A70}"/>
    <cellStyle name="20% - Accent1 2 2" xfId="5272" xr:uid="{AD8C5411-AA84-458F-8CEB-9F71592E4972}"/>
    <cellStyle name="20% - Accent1 2 3" xfId="5325" xr:uid="{22929003-0B24-4551-8A76-DE71B800BD20}"/>
    <cellStyle name="20% - Accent1 2 4" xfId="5415" xr:uid="{15EE804E-34AF-4DE8-9586-7F2566C6837B}"/>
    <cellStyle name="20% - Accent1 3" xfId="3859" xr:uid="{6F06BEAD-AD0F-4C75-B9AD-0B361B3F8A46}"/>
    <cellStyle name="20% - Accent1 3 2" xfId="5345" xr:uid="{1DFE01CA-B2F1-448E-BDC5-F7B10414A847}"/>
    <cellStyle name="20% - Accent1 3 3" xfId="5858" xr:uid="{0237B883-824D-44F8-A5CA-3F688097AC05}"/>
    <cellStyle name="20% - Accent1 4" xfId="5250" xr:uid="{4D15DAE4-04E4-4FDF-8D4A-3D159DFEB877}"/>
    <cellStyle name="20% - Accent1 5" xfId="5303" xr:uid="{0831B0CB-F991-4B54-9ED9-641162140916}"/>
    <cellStyle name="20% - Accent1 6" xfId="5390" xr:uid="{82EA9F34-44C9-4092-8A3E-4392B168B328}"/>
    <cellStyle name="20% - Accent2" xfId="43" builtinId="34" customBuiltin="1"/>
    <cellStyle name="20% - Accent2 2" xfId="4217" xr:uid="{A035FFCA-C01C-47C0-A1AE-A1E3EAA4B08F}"/>
    <cellStyle name="20% - Accent2 2 2" xfId="5275" xr:uid="{357FA501-4E89-4D3D-8F8F-79925FBD3D57}"/>
    <cellStyle name="20% - Accent2 2 3" xfId="5328" xr:uid="{85304219-5320-43A4-B962-7E65088ADBF3}"/>
    <cellStyle name="20% - Accent2 2 4" xfId="5418" xr:uid="{F5D5D80A-F0DD-4421-883E-26E0BEB42940}"/>
    <cellStyle name="20% - Accent2 3" xfId="3862" xr:uid="{AC023DA5-995B-4903-9718-2903B888075F}"/>
    <cellStyle name="20% - Accent2 3 2" xfId="5348" xr:uid="{F3D93270-5E82-42FB-B456-1054280DC926}"/>
    <cellStyle name="20% - Accent2 3 3" xfId="5861" xr:uid="{27DBE19A-63D7-4D05-8A76-CA97E0C48ACA}"/>
    <cellStyle name="20% - Accent2 4" xfId="5253" xr:uid="{388BC404-D8AB-42D0-B199-10D818EF4DC1}"/>
    <cellStyle name="20% - Accent2 5" xfId="5306" xr:uid="{D04233C6-6C03-4040-A191-5A4D1E6E9026}"/>
    <cellStyle name="20% - Accent2 6" xfId="5393" xr:uid="{A46372C7-B7D7-44DA-B0A4-41525F674737}"/>
    <cellStyle name="20% - Accent3" xfId="47" builtinId="38" customBuiltin="1"/>
    <cellStyle name="20% - Accent3 2" xfId="4221" xr:uid="{0B096E90-C0D2-48A8-9FE4-2FF761EB1C33}"/>
    <cellStyle name="20% - Accent3 2 2" xfId="5278" xr:uid="{F79CED6B-FAE9-4BA8-B83B-E967868511E2}"/>
    <cellStyle name="20% - Accent3 2 3" xfId="5331" xr:uid="{9C18F0AA-F0F8-4091-A963-57D457B59306}"/>
    <cellStyle name="20% - Accent3 2 4" xfId="5421" xr:uid="{6A297A95-A8A5-4F62-8318-319E5CA09F13}"/>
    <cellStyle name="20% - Accent3 3" xfId="3865" xr:uid="{FACAB159-B789-4C27-9B06-212D495C5F78}"/>
    <cellStyle name="20% - Accent3 3 2" xfId="5351" xr:uid="{53A109E5-3A44-4DA0-BC1A-794705DDA97C}"/>
    <cellStyle name="20% - Accent3 3 3" xfId="5864" xr:uid="{2857FCEE-19FA-4955-8B4E-160732B91FB5}"/>
    <cellStyle name="20% - Accent3 4" xfId="5256" xr:uid="{A27F2BE6-5FB7-4FB7-B258-4B046A90B701}"/>
    <cellStyle name="20% - Accent3 5" xfId="5309" xr:uid="{2B3473CE-BD87-432E-BBE8-CE5D33ABBB07}"/>
    <cellStyle name="20% - Accent3 6" xfId="5396" xr:uid="{1F467CFC-2111-41B9-8EED-53CFFB336BB6}"/>
    <cellStyle name="20% - Accent4" xfId="51" builtinId="42" customBuiltin="1"/>
    <cellStyle name="20% - Accent4 2" xfId="4225" xr:uid="{88857FA4-D797-4CDE-8837-DC80FE979116}"/>
    <cellStyle name="20% - Accent4 2 2" xfId="5281" xr:uid="{567A22BB-CC8B-4307-9BD2-C562791FB269}"/>
    <cellStyle name="20% - Accent4 2 3" xfId="5334" xr:uid="{157E2832-571C-4880-A88D-A8545E263328}"/>
    <cellStyle name="20% - Accent4 2 4" xfId="5424" xr:uid="{7A14609E-34DB-49A6-BE06-EFC6C49EDD41}"/>
    <cellStyle name="20% - Accent4 3" xfId="3868" xr:uid="{4FB3FF05-DB8A-4536-81FF-0AC4226767C1}"/>
    <cellStyle name="20% - Accent4 3 2" xfId="5354" xr:uid="{7E4488F0-DC26-4A7C-82AB-5FCB1D07E6C5}"/>
    <cellStyle name="20% - Accent4 3 3" xfId="5867" xr:uid="{57978E63-3FE4-4B8E-8613-362D9A099F29}"/>
    <cellStyle name="20% - Accent4 4" xfId="5259" xr:uid="{0A26AF78-C49A-4073-9EFC-0BF020AD7606}"/>
    <cellStyle name="20% - Accent4 5" xfId="5312" xr:uid="{24A01371-76C2-4B91-87CC-A3F97A1A57DB}"/>
    <cellStyle name="20% - Accent4 6" xfId="5399" xr:uid="{2C90814C-2A8F-4A51-BC68-EF7B0C0D5243}"/>
    <cellStyle name="20% - Accent5" xfId="55" builtinId="46" customBuiltin="1"/>
    <cellStyle name="20% - Accent5 2" xfId="4229" xr:uid="{403F2D57-7CEA-4215-A72E-A8540D605ADD}"/>
    <cellStyle name="20% - Accent5 2 2" xfId="5284" xr:uid="{9C60BDD4-5E2B-423A-B323-6D25D166C3A9}"/>
    <cellStyle name="20% - Accent5 2 3" xfId="5337" xr:uid="{195A655F-D86D-4C0A-AE7D-47F783B9AD39}"/>
    <cellStyle name="20% - Accent5 2 4" xfId="5427" xr:uid="{E4695590-5C3F-41D0-A0A8-A3C5FF009CD9}"/>
    <cellStyle name="20% - Accent5 3" xfId="3871" xr:uid="{9572FBF5-368A-4F20-A0F7-5EF849262F11}"/>
    <cellStyle name="20% - Accent5 3 2" xfId="5357" xr:uid="{DCAAABDE-D078-449D-A906-C1A4C0F9AA7A}"/>
    <cellStyle name="20% - Accent5 3 3" xfId="5870" xr:uid="{E2B885DC-9125-43EE-A0AF-1458E2B9D204}"/>
    <cellStyle name="20% - Accent5 4" xfId="5262" xr:uid="{1DA443A3-6073-4B14-B9BA-90CD485BD5C5}"/>
    <cellStyle name="20% - Accent5 5" xfId="5315" xr:uid="{156F980C-EF70-4D78-BEE6-3C4128F78E4F}"/>
    <cellStyle name="20% - Accent5 6" xfId="5402" xr:uid="{FBFA7E5B-1421-4002-92C7-51F56CB65814}"/>
    <cellStyle name="20% - Accent6" xfId="59" builtinId="50" customBuiltin="1"/>
    <cellStyle name="20% - Accent6 2" xfId="4233" xr:uid="{DFF1B58A-164F-4FA3-8EC1-275FFAD7E009}"/>
    <cellStyle name="20% - Accent6 2 2" xfId="5287" xr:uid="{12549718-CCF9-4D9F-A69F-89DAE42FE827}"/>
    <cellStyle name="20% - Accent6 2 3" xfId="5340" xr:uid="{7E46E3A9-0279-42A5-A25C-60762C25CF3D}"/>
    <cellStyle name="20% - Accent6 2 4" xfId="5430" xr:uid="{9453D0E0-B20B-425F-A08F-A488045C7255}"/>
    <cellStyle name="20% - Accent6 3" xfId="3874" xr:uid="{F135DC1C-7AAD-4929-BFAA-4FED7969B374}"/>
    <cellStyle name="20% - Accent6 3 2" xfId="5360" xr:uid="{CD6F4E69-EE60-4941-9BB2-820EE8130984}"/>
    <cellStyle name="20% - Accent6 3 3" xfId="5873" xr:uid="{7B353020-BEB2-432F-A3F9-B0C6276F490B}"/>
    <cellStyle name="20% - Accent6 4" xfId="5265" xr:uid="{7245D3F6-B9D1-4245-B37D-06BE62664782}"/>
    <cellStyle name="20% - Accent6 5" xfId="5318" xr:uid="{09F0DDFA-952A-4CAE-BAAF-D5A4C01A26D2}"/>
    <cellStyle name="20% - Accent6 6" xfId="5405" xr:uid="{ED2EFB89-ECF4-487A-88D6-3A33F6E7AA7D}"/>
    <cellStyle name="40% - Accent1" xfId="40" builtinId="31" customBuiltin="1"/>
    <cellStyle name="40% - Accent1 2" xfId="4214" xr:uid="{E53F0DF8-AA20-4132-B889-32160AB1996B}"/>
    <cellStyle name="40% - Accent1 2 2" xfId="5273" xr:uid="{94D25EC6-0809-46CA-A203-E678E8714A60}"/>
    <cellStyle name="40% - Accent1 2 3" xfId="5326" xr:uid="{D1925278-7234-4A3B-8627-A0F86D2F31E0}"/>
    <cellStyle name="40% - Accent1 2 4" xfId="5416" xr:uid="{8D045B61-2446-4F52-A83B-F31F1D74D09D}"/>
    <cellStyle name="40% - Accent1 3" xfId="3860" xr:uid="{58AF5B64-6270-4361-A6D4-7E25B06595DB}"/>
    <cellStyle name="40% - Accent1 3 2" xfId="5346" xr:uid="{03583B42-B35B-4A2A-AEFB-9ACEE5FDE8EE}"/>
    <cellStyle name="40% - Accent1 3 3" xfId="5859" xr:uid="{F887FD2F-C8CD-4862-9157-17A78F0A3612}"/>
    <cellStyle name="40% - Accent1 4" xfId="5251" xr:uid="{7E55CFBA-5FF8-4234-8B6C-88EB4F9447D9}"/>
    <cellStyle name="40% - Accent1 5" xfId="5304" xr:uid="{4E2DFC26-4D38-48BC-9C55-DEE23E332572}"/>
    <cellStyle name="40% - Accent1 6" xfId="5391" xr:uid="{D9C5B01B-F31E-4D35-A8B0-B8D7EBA8F809}"/>
    <cellStyle name="40% - Accent2" xfId="44" builtinId="35" customBuiltin="1"/>
    <cellStyle name="40% - Accent2 2" xfId="4218" xr:uid="{F429368F-3C4A-412C-86AA-98FDFF0B546C}"/>
    <cellStyle name="40% - Accent2 2 2" xfId="5276" xr:uid="{5FF1B812-494F-4600-94FB-9340D899D516}"/>
    <cellStyle name="40% - Accent2 2 3" xfId="5329" xr:uid="{4E69CF05-B8F3-494C-A6FA-2B38A2952D3D}"/>
    <cellStyle name="40% - Accent2 2 4" xfId="5419" xr:uid="{B833AB20-1583-4C4F-AF9F-C78F50B0E6CF}"/>
    <cellStyle name="40% - Accent2 3" xfId="3863" xr:uid="{D114C9E1-3E3F-4DDD-A410-C9F86E67AB09}"/>
    <cellStyle name="40% - Accent2 3 2" xfId="5349" xr:uid="{330D940F-E484-45EC-9986-A7DEA209865D}"/>
    <cellStyle name="40% - Accent2 3 3" xfId="5862" xr:uid="{0EBCB2E6-1967-4F1A-BB9E-6F835519F608}"/>
    <cellStyle name="40% - Accent2 4" xfId="5254" xr:uid="{D82CBF93-E4D1-41DB-A3B5-24CC8C1444FB}"/>
    <cellStyle name="40% - Accent2 5" xfId="5307" xr:uid="{CD266999-D776-4881-B984-23E464A7ED9D}"/>
    <cellStyle name="40% - Accent2 6" xfId="5394" xr:uid="{FD9886AB-A77A-407C-B669-0CB187BCA32D}"/>
    <cellStyle name="40% - Accent3" xfId="48" builtinId="39" customBuiltin="1"/>
    <cellStyle name="40% - Accent3 2" xfId="4222" xr:uid="{C96248E2-9863-4235-90B9-D85C17714A95}"/>
    <cellStyle name="40% - Accent3 2 2" xfId="5279" xr:uid="{ED1FCD07-7E3F-43F6-82AC-DFE759206B15}"/>
    <cellStyle name="40% - Accent3 2 3" xfId="5332" xr:uid="{E425B0A0-A3C5-4C48-934A-1F470A7F0B1A}"/>
    <cellStyle name="40% - Accent3 2 4" xfId="5422" xr:uid="{2743E62D-E792-4412-9F08-753A4636E54C}"/>
    <cellStyle name="40% - Accent3 3" xfId="3866" xr:uid="{BB715E96-145C-4DEE-AB0A-745A38CB868C}"/>
    <cellStyle name="40% - Accent3 3 2" xfId="5352" xr:uid="{AA364258-F15C-4AA5-80A3-224EC28FDF6A}"/>
    <cellStyle name="40% - Accent3 3 3" xfId="5865" xr:uid="{7F9C2AB7-8852-4A00-93B2-1934DF84E974}"/>
    <cellStyle name="40% - Accent3 4" xfId="5257" xr:uid="{764F65AE-607F-43AF-A44D-E5750D870A59}"/>
    <cellStyle name="40% - Accent3 5" xfId="5310" xr:uid="{71B7B80E-FD38-4E96-9A29-C8B0FBC0446C}"/>
    <cellStyle name="40% - Accent3 6" xfId="5397" xr:uid="{6BDC0170-E373-4D07-8916-4BBEB2142DC4}"/>
    <cellStyle name="40% - Accent4" xfId="52" builtinId="43" customBuiltin="1"/>
    <cellStyle name="40% - Accent4 2" xfId="4226" xr:uid="{C12E7D43-F3FF-4D1C-AAAD-4898D7970717}"/>
    <cellStyle name="40% - Accent4 2 2" xfId="5282" xr:uid="{DC44614F-BB56-4DE7-9BAB-4341489EE88F}"/>
    <cellStyle name="40% - Accent4 2 3" xfId="5335" xr:uid="{009BD5D2-78E3-4EDD-9DF1-0A8E249E4538}"/>
    <cellStyle name="40% - Accent4 2 4" xfId="5425" xr:uid="{153BC711-0208-4EE9-9680-B98F1EF81720}"/>
    <cellStyle name="40% - Accent4 3" xfId="3869" xr:uid="{BFF591FD-6DA8-4E43-8F0B-85AEC7C3B0A0}"/>
    <cellStyle name="40% - Accent4 3 2" xfId="5355" xr:uid="{93394BC4-9470-467F-8822-5DF20164C763}"/>
    <cellStyle name="40% - Accent4 3 3" xfId="5868" xr:uid="{A7C2C83C-7828-4A4F-A0A4-8FBB093DC31B}"/>
    <cellStyle name="40% - Accent4 4" xfId="5260" xr:uid="{C1F01E93-3235-4816-BD5B-4C5C9D7E9558}"/>
    <cellStyle name="40% - Accent4 5" xfId="5313" xr:uid="{09CE6D20-4A01-4F35-9AC6-11494FE5465A}"/>
    <cellStyle name="40% - Accent4 6" xfId="5400" xr:uid="{2A0152D5-C8F5-459F-8393-5F666DDCF388}"/>
    <cellStyle name="40% - Accent5" xfId="56" builtinId="47" customBuiltin="1"/>
    <cellStyle name="40% - Accent5 2" xfId="4230" xr:uid="{1A17DF27-847A-4C2C-BE6D-F2B3D0D6E75E}"/>
    <cellStyle name="40% - Accent5 2 2" xfId="5285" xr:uid="{60F47911-5DD3-450E-9686-0F24B64BAE43}"/>
    <cellStyle name="40% - Accent5 2 3" xfId="5338" xr:uid="{35CAFA90-44B3-49B3-AB62-B2247AF63187}"/>
    <cellStyle name="40% - Accent5 2 4" xfId="5428" xr:uid="{D1C9F4E8-25F0-4324-B01B-CA9D35A985F8}"/>
    <cellStyle name="40% - Accent5 3" xfId="3872" xr:uid="{5178A46B-54A4-418B-B9F1-D06A261A7294}"/>
    <cellStyle name="40% - Accent5 3 2" xfId="5358" xr:uid="{0AE0422C-75A4-464F-91ED-DE3021932DF0}"/>
    <cellStyle name="40% - Accent5 3 3" xfId="5871" xr:uid="{81AC3D90-7295-4926-BE92-FFF7B05437F1}"/>
    <cellStyle name="40% - Accent5 4" xfId="5263" xr:uid="{96BBCDE2-B496-4001-8519-4814B98398E4}"/>
    <cellStyle name="40% - Accent5 5" xfId="5316" xr:uid="{B4EA9908-419C-42C9-93AB-15381EFBFC6A}"/>
    <cellStyle name="40% - Accent5 6" xfId="5403" xr:uid="{84D5815B-9DA4-4F28-995B-B305B7298525}"/>
    <cellStyle name="40% - Accent6" xfId="60" builtinId="51" customBuiltin="1"/>
    <cellStyle name="40% - Accent6 2" xfId="4234" xr:uid="{74A71263-DEF4-404F-A250-489006BC334A}"/>
    <cellStyle name="40% - Accent6 2 2" xfId="5288" xr:uid="{D004D348-17BD-40AB-8754-2A27166D0A07}"/>
    <cellStyle name="40% - Accent6 2 3" xfId="5341" xr:uid="{281BECBB-BC5F-4599-9FF9-A59E505097FC}"/>
    <cellStyle name="40% - Accent6 2 4" xfId="5431" xr:uid="{51D4A624-B237-48EF-BD06-50AFC511888D}"/>
    <cellStyle name="40% - Accent6 3" xfId="3875" xr:uid="{BC8D19F7-9DC1-4CD4-A526-E4571742A2E3}"/>
    <cellStyle name="40% - Accent6 3 2" xfId="5361" xr:uid="{BB49DAE9-AEEB-4B9F-83D9-BBF29462A946}"/>
    <cellStyle name="40% - Accent6 3 3" xfId="5874" xr:uid="{F95B7488-3CFF-4D1F-891B-557680B959DC}"/>
    <cellStyle name="40% - Accent6 4" xfId="5266" xr:uid="{590DE541-E1F5-43FF-B395-167EDD060CBA}"/>
    <cellStyle name="40% - Accent6 5" xfId="5319" xr:uid="{04442A4F-A40E-48E3-8787-4F1DBF44800B}"/>
    <cellStyle name="40% - Accent6 6" xfId="5406" xr:uid="{EEC9B673-59F3-40F6-AA16-7CD42CF28928}"/>
    <cellStyle name="60% - Accent1" xfId="41" builtinId="32" customBuiltin="1"/>
    <cellStyle name="60% - Accent1 2" xfId="4215" xr:uid="{49D5DC00-2ABC-42BC-B7E5-EF2195AEF6DA}"/>
    <cellStyle name="60% - Accent1 2 2" xfId="5274" xr:uid="{4C161088-4F38-490E-8E40-CDFEA1B93130}"/>
    <cellStyle name="60% - Accent1 2 3" xfId="5327" xr:uid="{0D580776-3B1B-44E3-B934-6CD3951838F1}"/>
    <cellStyle name="60% - Accent1 2 4" xfId="5417" xr:uid="{9DF5BA84-BC1F-4C27-AAEE-018EBAB4917A}"/>
    <cellStyle name="60% - Accent1 3" xfId="3861" xr:uid="{CCC2ACE0-3B86-4E86-BA41-1B1427914E28}"/>
    <cellStyle name="60% - Accent1 3 2" xfId="5347" xr:uid="{0E76C9F3-7F93-4A08-90BF-A7191FAB073F}"/>
    <cellStyle name="60% - Accent1 3 3" xfId="5860" xr:uid="{F6175CA6-8A4D-4933-AE1E-0F2C850B00AE}"/>
    <cellStyle name="60% - Accent1 4" xfId="5252" xr:uid="{AC05590E-84F0-4648-AC02-8756D4765354}"/>
    <cellStyle name="60% - Accent1 5" xfId="5305" xr:uid="{01A1A206-F6FF-4846-AFDD-A66695BB4635}"/>
    <cellStyle name="60% - Accent1 6" xfId="5392" xr:uid="{7297330B-959F-4FB6-B45B-7946DF4A852E}"/>
    <cellStyle name="60% - Accent2" xfId="45" builtinId="36" customBuiltin="1"/>
    <cellStyle name="60% - Accent2 2" xfId="4219" xr:uid="{929F69BF-F276-43FA-A46F-B7C4D3A9A491}"/>
    <cellStyle name="60% - Accent2 2 2" xfId="5277" xr:uid="{269FAA5F-5FD3-47B6-A675-24A93D69A5BF}"/>
    <cellStyle name="60% - Accent2 2 3" xfId="5330" xr:uid="{CB783D71-E55C-4D71-AB8B-8F249744747B}"/>
    <cellStyle name="60% - Accent2 2 4" xfId="5420" xr:uid="{12CD1A20-7165-4374-884B-E445524ACE40}"/>
    <cellStyle name="60% - Accent2 3" xfId="3864" xr:uid="{BB56087B-FA49-491D-ABB9-DBA5E3423EE1}"/>
    <cellStyle name="60% - Accent2 3 2" xfId="5350" xr:uid="{35B24608-2061-4A72-8FC8-6D088456F96B}"/>
    <cellStyle name="60% - Accent2 3 3" xfId="5863" xr:uid="{2BB51685-1A98-4B86-97C3-5658ABB4C39D}"/>
    <cellStyle name="60% - Accent2 4" xfId="5255" xr:uid="{E854BA74-5B6B-442C-B8CD-FDE0500CEB76}"/>
    <cellStyle name="60% - Accent2 5" xfId="5308" xr:uid="{D79B2D65-4B76-4E8D-8B4C-1D5E9D38E218}"/>
    <cellStyle name="60% - Accent2 6" xfId="5395" xr:uid="{F5A901A2-0E23-471D-ACCE-BDABDE5A0659}"/>
    <cellStyle name="60% - Accent3" xfId="49" builtinId="40" customBuiltin="1"/>
    <cellStyle name="60% - Accent3 2" xfId="4223" xr:uid="{C6C13964-1E4F-43E2-80D6-EC7FBF615D6D}"/>
    <cellStyle name="60% - Accent3 2 2" xfId="5280" xr:uid="{192889F8-AFD7-478A-81F3-10288ED10F50}"/>
    <cellStyle name="60% - Accent3 2 3" xfId="5333" xr:uid="{17F6D486-63E1-4FFF-8C69-F003E875DDF7}"/>
    <cellStyle name="60% - Accent3 2 4" xfId="5423" xr:uid="{3BE9DD1C-1A1A-4B7A-99DB-DC47A20614DF}"/>
    <cellStyle name="60% - Accent3 3" xfId="3867" xr:uid="{FE137A7D-73EF-4727-8EF2-F549679E7D4F}"/>
    <cellStyle name="60% - Accent3 3 2" xfId="5353" xr:uid="{5D289D86-6F08-4274-8B5F-95C76BBF591F}"/>
    <cellStyle name="60% - Accent3 3 3" xfId="5866" xr:uid="{64B681B9-B163-4013-B9C1-F7AE36D025A0}"/>
    <cellStyle name="60% - Accent3 4" xfId="5258" xr:uid="{0E45838F-C5C0-4069-9E61-FC9DBFF57EC4}"/>
    <cellStyle name="60% - Accent3 5" xfId="5311" xr:uid="{48791173-F5B0-4F58-B622-C478FC1E818A}"/>
    <cellStyle name="60% - Accent3 6" xfId="5398" xr:uid="{10BE202C-CA81-4F51-91FE-FDCD6BDC6C5E}"/>
    <cellStyle name="60% - Accent4" xfId="53" builtinId="44" customBuiltin="1"/>
    <cellStyle name="60% - Accent4 2" xfId="4227" xr:uid="{530A4BA3-1038-46A2-A768-EF98A36CB715}"/>
    <cellStyle name="60% - Accent4 2 2" xfId="5283" xr:uid="{EAE76E1E-EAA5-4A80-A332-7D1A24A4B21C}"/>
    <cellStyle name="60% - Accent4 2 3" xfId="5336" xr:uid="{2EFF6112-672F-4931-9280-C5C48488C3C8}"/>
    <cellStyle name="60% - Accent4 2 4" xfId="5426" xr:uid="{041EB275-F162-4C12-B7CE-29C34653410D}"/>
    <cellStyle name="60% - Accent4 3" xfId="3870" xr:uid="{309E560C-4DE5-4725-8879-3F111B2559F9}"/>
    <cellStyle name="60% - Accent4 3 2" xfId="5356" xr:uid="{C5DD5537-22E4-454A-8101-B385BFD7FDD1}"/>
    <cellStyle name="60% - Accent4 3 3" xfId="5869" xr:uid="{DDA6B5D9-5E86-4AC9-A0E3-9677CB1D26E5}"/>
    <cellStyle name="60% - Accent4 4" xfId="5261" xr:uid="{C87581F0-D476-4B6C-B922-176E36364F9D}"/>
    <cellStyle name="60% - Accent4 5" xfId="5314" xr:uid="{9D8AD184-A3D1-4710-842D-3874C91D9880}"/>
    <cellStyle name="60% - Accent4 6" xfId="5401" xr:uid="{E9FF9BB1-DC28-4540-ACB3-39956C1957E5}"/>
    <cellStyle name="60% - Accent5" xfId="57" builtinId="48" customBuiltin="1"/>
    <cellStyle name="60% - Accent5 2" xfId="4231" xr:uid="{0A710BCE-734E-4501-A266-F9F37152C219}"/>
    <cellStyle name="60% - Accent5 2 2" xfId="5286" xr:uid="{9EA35BD1-0904-4CDE-9DC1-8799BBFC1963}"/>
    <cellStyle name="60% - Accent5 2 3" xfId="5339" xr:uid="{838C2F06-3B20-4BCF-B6F4-FCF3A6846674}"/>
    <cellStyle name="60% - Accent5 2 4" xfId="5429" xr:uid="{34B06F50-C7B5-455F-93B0-4826ECCC31AD}"/>
    <cellStyle name="60% - Accent5 3" xfId="3873" xr:uid="{6B790140-785C-4BC5-8537-F1063238940B}"/>
    <cellStyle name="60% - Accent5 3 2" xfId="5359" xr:uid="{1C422788-0E78-493A-BAA4-4943C4401F46}"/>
    <cellStyle name="60% - Accent5 3 3" xfId="5872" xr:uid="{5EF947C0-5CCD-4F5F-8E66-D4A6ECA7DF8C}"/>
    <cellStyle name="60% - Accent5 4" xfId="5264" xr:uid="{BD64337B-35A8-4EF5-B0E9-5CDEC25CD293}"/>
    <cellStyle name="60% - Accent5 5" xfId="5317" xr:uid="{04AFA419-4F4F-4ED2-A5A9-530C43D5A46B}"/>
    <cellStyle name="60% - Accent5 6" xfId="5404" xr:uid="{2BFD6FBB-23D8-419B-AD2E-4485792E4180}"/>
    <cellStyle name="60% - Accent6" xfId="61" builtinId="52" customBuiltin="1"/>
    <cellStyle name="60% - Accent6 2" xfId="4235" xr:uid="{7377DAD1-20B3-4560-B527-12D05C03AF9D}"/>
    <cellStyle name="60% - Accent6 2 2" xfId="5289" xr:uid="{DEABC38C-DE01-4473-A630-ACD81D6FB17D}"/>
    <cellStyle name="60% - Accent6 2 3" xfId="5342" xr:uid="{5E665DA1-189F-4883-9630-97FF4045D0D7}"/>
    <cellStyle name="60% - Accent6 2 4" xfId="5432" xr:uid="{AB61A587-599D-4C22-8B90-F2AD27BC63C6}"/>
    <cellStyle name="60% - Accent6 3" xfId="3876" xr:uid="{154E7DB0-62B0-4ACB-8713-42BC1487BFA9}"/>
    <cellStyle name="60% - Accent6 3 2" xfId="5362" xr:uid="{3971C54D-EFEA-4498-9754-D624AFDB07DC}"/>
    <cellStyle name="60% - Accent6 3 3" xfId="5875" xr:uid="{C1213BBD-ECC6-4DC5-9D64-B4DFC285894B}"/>
    <cellStyle name="60% - Accent6 4" xfId="5267" xr:uid="{13250661-A7E5-4686-8200-A4AE91FF96A6}"/>
    <cellStyle name="60% - Accent6 5" xfId="5320" xr:uid="{EF832BFC-9926-4780-8527-C599F0E1FD36}"/>
    <cellStyle name="60% - Accent6 6" xfId="5407" xr:uid="{3E5F5511-DEE5-4EFC-B406-F859EF5B1F69}"/>
    <cellStyle name="75" xfId="206" xr:uid="{7644C766-DD50-4DFD-8891-18FB26C95405}"/>
    <cellStyle name="75 2" xfId="202" xr:uid="{8394F0B4-69CD-4AB2-9B1B-D87A0B4518FE}"/>
    <cellStyle name="75 3" xfId="200" xr:uid="{7F6F42E0-61AA-4481-A6B1-45034A3C582E}"/>
    <cellStyle name="Accent1" xfId="38" builtinId="29" customBuiltin="1"/>
    <cellStyle name="Accent1 - 20%" xfId="190" xr:uid="{4E210580-D891-4DF7-A5E2-4222C45112DB}"/>
    <cellStyle name="Accent1 - 40%" xfId="193" xr:uid="{06035077-610D-49DD-BFBB-F31F3299A2AC}"/>
    <cellStyle name="Accent1 - 60%" xfId="201" xr:uid="{2627CD1D-0A2C-48B7-B7EB-70E4EB1D3FD1}"/>
    <cellStyle name="Accent1 2" xfId="4212" xr:uid="{B778CB59-5209-428F-AF29-BD06B486675F}"/>
    <cellStyle name="Accent2" xfId="42" builtinId="33" customBuiltin="1"/>
    <cellStyle name="Accent2 - 20%" xfId="198" xr:uid="{278B1BB3-2D14-4182-9FD3-95941B74142D}"/>
    <cellStyle name="Accent2 - 40%" xfId="207" xr:uid="{30F75EDA-7FF5-43F0-AD96-FFB206587FB4}"/>
    <cellStyle name="Accent2 - 60%" xfId="195" xr:uid="{4AE41F54-BBAC-450E-A468-0804C5C1343C}"/>
    <cellStyle name="Accent2 2" xfId="4216" xr:uid="{96E1AA22-0A09-491B-A034-07AC3CA48797}"/>
    <cellStyle name="Accent3" xfId="46" builtinId="37" customBuiltin="1"/>
    <cellStyle name="Accent3 - 20%" xfId="203" xr:uid="{BDF58324-3F70-4C9D-BCBB-1D09B5868C43}"/>
    <cellStyle name="Accent3 - 40%" xfId="204" xr:uid="{AEDF2E28-1CD1-4E07-9697-E00ED22D6762}"/>
    <cellStyle name="Accent3 - 60%" xfId="205" xr:uid="{54DE6CA0-B117-4C46-98C0-10C34D5015D4}"/>
    <cellStyle name="Accent3 2" xfId="4220" xr:uid="{AB08A2AD-5519-4BD2-B61D-DC973F23E4ED}"/>
    <cellStyle name="Accent4" xfId="50" builtinId="41" customBuiltin="1"/>
    <cellStyle name="Accent4 - 20%" xfId="197" xr:uid="{977E7F86-0A9D-4407-BD04-24333122CDFE}"/>
    <cellStyle name="Accent4 - 40%" xfId="194" xr:uid="{1805004C-6EB7-4103-A4D7-156B54744948}"/>
    <cellStyle name="Accent4 - 60%" xfId="196" xr:uid="{7CB1D57A-AAFC-40E0-AF35-BCCC10137069}"/>
    <cellStyle name="Accent4 2" xfId="4224" xr:uid="{F851CFC2-42B1-4BBD-BE70-9AE63682F6FF}"/>
    <cellStyle name="Accent5" xfId="54" builtinId="45" customBuiltin="1"/>
    <cellStyle name="Accent5 - 20%" xfId="208" xr:uid="{CE6BD3D2-9C5F-4D4D-9DF1-9C0DC2DEE073}"/>
    <cellStyle name="Accent5 - 40%" xfId="209" xr:uid="{9E1F4B3A-C5D7-48AB-8ED1-2A0EBBC766EC}"/>
    <cellStyle name="Accent5 - 60%" xfId="210" xr:uid="{81790EDD-7833-40F5-A067-8FDA852A759D}"/>
    <cellStyle name="Accent5 2" xfId="4228" xr:uid="{52736A98-7A73-4E44-A305-414BEF3C0750}"/>
    <cellStyle name="Accent6" xfId="58" builtinId="49" customBuiltin="1"/>
    <cellStyle name="Accent6 - 20%" xfId="211" xr:uid="{7B32CC8E-B329-47BA-8664-2760935850D6}"/>
    <cellStyle name="Accent6 - 40%" xfId="212" xr:uid="{94373397-63BF-4948-B40C-49F8AC424DE3}"/>
    <cellStyle name="Accent6 - 60%" xfId="213" xr:uid="{39A86817-8203-44BE-A0D0-41E64159A7C2}"/>
    <cellStyle name="Accent6 2" xfId="4232" xr:uid="{CBBEC461-18CE-4BD0-9588-7ECA48099ADD}"/>
    <cellStyle name="Bad" xfId="28" builtinId="27" customBuiltin="1"/>
    <cellStyle name="Bad 2" xfId="4201" xr:uid="{CA9D2459-F3D9-4FEA-A341-C59BAA1E0557}"/>
    <cellStyle name="Calculation" xfId="32" builtinId="22" customBuiltin="1"/>
    <cellStyle name="Calculation 2" xfId="4205" xr:uid="{AA208443-26F0-47FD-AC67-376754AF2886}"/>
    <cellStyle name="Check Cell" xfId="34" builtinId="23" customBuiltin="1"/>
    <cellStyle name="Check Cell 2" xfId="4207" xr:uid="{701936E4-94C0-432A-970D-22C148B39B1B}"/>
    <cellStyle name="Comma" xfId="10" builtinId="3"/>
    <cellStyle name="Comma 10" xfId="18" xr:uid="{00000000-0005-0000-0000-000001000000}"/>
    <cellStyle name="Comma 10 2" xfId="21" xr:uid="{00000000-0005-0000-0000-000002000000}"/>
    <cellStyle name="Comma 10 2 2" xfId="1537" xr:uid="{F6E7050E-7EB6-4189-85E5-C7379370C81D}"/>
    <cellStyle name="Comma 10 2 2 2" xfId="4071" xr:uid="{DCF6ABA8-C906-4EA8-A4EC-A84795BC8547}"/>
    <cellStyle name="Comma 10 2 2 2 2" xfId="4111" xr:uid="{CB0849E8-7CF5-4E5D-B21A-819AE3BB4679}"/>
    <cellStyle name="Comma 10 2 2 2 2 2" xfId="4340" xr:uid="{A76A3F9B-59CF-45EA-B90E-9864730418F9}"/>
    <cellStyle name="Comma 10 2 2 2 2 2 2" xfId="4625" xr:uid="{5D42DF5E-E474-4D01-9918-B48E2FB02A43}"/>
    <cellStyle name="Comma 10 2 2 2 2 3" xfId="4845" xr:uid="{181D17BA-E923-4F39-A62A-EF5629D8237C}"/>
    <cellStyle name="Comma 10 2 2 2 3" xfId="4174" xr:uid="{17FE664F-0F58-4DB2-8CC3-26DB8D27DCE0}"/>
    <cellStyle name="Comma 10 2 2 2 3 2" xfId="4384" xr:uid="{537B2EB4-79C5-4D51-96F3-10B3A13C8E9E}"/>
    <cellStyle name="Comma 10 2 2 2 3 2 2" xfId="5159" xr:uid="{947AB876-7BAC-45ED-88BC-1B34B5B3CC11}"/>
    <cellStyle name="Comma 10 2 2 2 3 3" xfId="4537" xr:uid="{E710FFA4-9CDD-4136-AD27-C1D219C34A59}"/>
    <cellStyle name="Comma 10 2 2 2 4" xfId="4262" xr:uid="{D72481C3-6E8C-4129-8D10-EE70A809BD0E}"/>
    <cellStyle name="Comma 10 2 2 2 4 2" xfId="4430" xr:uid="{A9EAA9FD-8A23-44FD-9F46-5735D0523DC6}"/>
    <cellStyle name="Comma 10 2 2 2 4 2 2" xfId="5185" xr:uid="{9FD23447-7BD5-44F4-9DDD-2B1F6AC708BE}"/>
    <cellStyle name="Comma 10 2 2 2 4 3" xfId="5129" xr:uid="{97FD2488-A993-4E21-9F3B-F895935395B6}"/>
    <cellStyle name="Comma 10 2 2 2 5" xfId="4310" xr:uid="{0681A8EF-BFC9-4F7C-927C-8BD37849F622}"/>
    <cellStyle name="Comma 10 2 2 2 5 2" xfId="4611" xr:uid="{F28F92DE-41D7-4561-BAF9-C3936C7F5A29}"/>
    <cellStyle name="Comma 10 2 2 2 6" xfId="5158" xr:uid="{BA62B70E-809D-4A18-97AC-099B2A91C4F5}"/>
    <cellStyle name="Comma 10 2 2 3" xfId="4184" xr:uid="{3A5B16F2-EE22-47F2-BDEF-B93453F19370}"/>
    <cellStyle name="Comma 10 2 2 3 2" xfId="4394" xr:uid="{50F7BCBC-4546-4493-964D-D9C5A4D5911B}"/>
    <cellStyle name="Comma 10 2 2 3 2 2" xfId="4785" xr:uid="{D010CBDB-5301-47AF-A7A9-79D04F83E1AA}"/>
    <cellStyle name="Comma 10 2 2 3 3" xfId="4842" xr:uid="{FF958055-A943-4725-8A27-01717A183E52}"/>
    <cellStyle name="Comma 10 2 2 4" xfId="4274" xr:uid="{C769FDDC-2AF6-4844-B401-0C4E5C8A8DD8}"/>
    <cellStyle name="Comma 10 2 2 4 2" xfId="4442" xr:uid="{64EA8656-6A50-4BBF-9D12-81B0A4B1D45D}"/>
    <cellStyle name="Comma 10 2 2 4 2 2" xfId="4755" xr:uid="{B2E04ED7-DA0D-485D-A5AD-69BF025094D7}"/>
    <cellStyle name="Comma 10 2 2 4 3" xfId="4932" xr:uid="{C90FC07D-40F6-4315-B9BD-F9BF2832F14E}"/>
    <cellStyle name="Comma 10 2 2 5" xfId="4352" xr:uid="{9CF07E67-A3B6-484C-AE78-DFE7F7DCAB01}"/>
    <cellStyle name="Comma 10 2 2 5 2" xfId="5124" xr:uid="{1C50FDFA-DE45-4FA9-8C2E-EB85D3A81F3D}"/>
    <cellStyle name="Comma 10 2 2 6" xfId="4136" xr:uid="{2FA372B5-A6BA-421B-8BCD-7E3B0A5B7A08}"/>
    <cellStyle name="Comma 10 2 2 6 2" xfId="4629" xr:uid="{E6B67985-D194-4696-BC0E-1A3367BE46A7}"/>
    <cellStyle name="Comma 10 2 2 7" xfId="3978" xr:uid="{193751E2-D1E1-4049-A381-7D461D2BCB64}"/>
    <cellStyle name="Comma 10 2 2 8" xfId="4804" xr:uid="{0C6B1FB5-60C2-46C4-A8A5-10915DEC38BB}"/>
    <cellStyle name="Comma 10 2 3" xfId="3934" xr:uid="{CE267A5B-4005-4D38-9AA9-77AA5738C75D}"/>
    <cellStyle name="Comma 10 2 3 2" xfId="4362" xr:uid="{9735A079-CE87-4A03-ADBC-3C4114E08F9A}"/>
    <cellStyle name="Comma 10 2 3 2 2" xfId="4624" xr:uid="{FD6FB748-6AE0-4B66-A4DF-BA67B572FA9D}"/>
    <cellStyle name="Comma 10 2 3 3" xfId="5003" xr:uid="{562FBE39-6811-4A0A-BE22-61B94BBF9E0C}"/>
    <cellStyle name="Comma 10 2 4" xfId="4006" xr:uid="{FEEBCD28-0F41-4302-AF8C-EE8A59133FCA}"/>
    <cellStyle name="Comma 10 2 4 2" xfId="5164" xr:uid="{1726ED3C-19DC-4D05-8A34-39B305C1CFCC}"/>
    <cellStyle name="Comma 10 2 5" xfId="3963" xr:uid="{5B35EB97-E43E-4131-864A-58482A981D30}"/>
    <cellStyle name="Comma 10 2 5 2" xfId="5187" xr:uid="{D5C3824E-35BE-4B5A-B34D-FD84B2ECCA99}"/>
    <cellStyle name="Comma 10 2 5 3" xfId="5877" xr:uid="{0AB4C9E1-7EC7-4586-B3DD-2BCD69553F98}"/>
    <cellStyle name="Comma 10 2 6" xfId="3902" xr:uid="{E28870E9-1C0B-4C8A-B648-E36F93D5C20A}"/>
    <cellStyle name="Comma 10 2 7" xfId="216" xr:uid="{5EEC52C7-DB67-4A63-898A-2448CA8ECDD1}"/>
    <cellStyle name="Comma 10 3" xfId="84" xr:uid="{3D903C2A-3298-465D-9219-C5E28670DA74}"/>
    <cellStyle name="Comma 10 3 2" xfId="1538" xr:uid="{21E6F5FC-75EA-426D-93C9-2ABDB03E8B93}"/>
    <cellStyle name="Comma 10 3 2 2" xfId="4152" xr:uid="{B43E4714-5BDB-46A6-BD62-A3397B9B403E}"/>
    <cellStyle name="Comma 10 3 2 3" xfId="4992" xr:uid="{006CA839-0D03-4FBB-9AEE-A632C6375CB4}"/>
    <cellStyle name="Comma 10 3 3" xfId="3988" xr:uid="{CEDCFFCD-A482-446F-8263-BC499B4FE3B8}"/>
    <cellStyle name="Comma 10 3 3 2" xfId="5373" xr:uid="{20E55F83-A6D9-4FDC-82C5-573D4916651A}"/>
    <cellStyle name="Comma 10 3 4" xfId="217" xr:uid="{CF7C1D8E-E53D-4C39-A959-4DD8FF12E3B3}"/>
    <cellStyle name="Comma 10 3 5" xfId="4869" xr:uid="{B6D0FC3C-2E97-46C1-B0DF-E4D75BD08695}"/>
    <cellStyle name="Comma 10 4" xfId="1536" xr:uid="{71181A41-0F41-4955-A8EF-51AB9E71DF15}"/>
    <cellStyle name="Comma 10 4 2" xfId="5443" xr:uid="{FEC027F4-18CF-4A63-A8E2-B2480CCAD15F}"/>
    <cellStyle name="Comma 10 5" xfId="3933" xr:uid="{FFAF066E-F690-4068-839F-DA174139E521}"/>
    <cellStyle name="Comma 10 5 2" xfId="3977" xr:uid="{925F3DF1-6AC0-49E2-90AC-61F73309FB7F}"/>
    <cellStyle name="Comma 10 5 2 2" xfId="4675" xr:uid="{9B830D5E-84FD-4903-A2B7-6EA39356FB57}"/>
    <cellStyle name="Comma 10 5 3" xfId="4005" xr:uid="{A1A28132-04E1-4084-B44A-77E1740D7EBF}"/>
    <cellStyle name="Comma 10 5 3 2" xfId="5179" xr:uid="{6038DC87-6FAE-47F5-8EF0-B16451BDDEFC}"/>
    <cellStyle name="Comma 10 5 4" xfId="4680" xr:uid="{53C05BE0-F928-49D4-A80E-CDEEA3851E3B}"/>
    <cellStyle name="Comma 10 6" xfId="3903" xr:uid="{A641D15F-CAE8-4B5E-B5F7-F78B3930F786}"/>
    <cellStyle name="Comma 10 7" xfId="215" xr:uid="{652D7D35-4A11-4F56-AB6B-61E906188306}"/>
    <cellStyle name="Comma 11" xfId="163" xr:uid="{2FFA8C39-181B-46D5-8F60-3248C3F7AC28}"/>
    <cellStyle name="Comma 11 12" xfId="3956" xr:uid="{174C02B7-3742-4A19-B110-3C9A16580B73}"/>
    <cellStyle name="Comma 11 12 2" xfId="4110" xr:uid="{0D910A72-D393-4635-B5D2-2A8A1360EC65}"/>
    <cellStyle name="Comma 11 12 2 2" xfId="4339" xr:uid="{280D3C4E-1B7C-425B-98BC-6F2FED3B2111}"/>
    <cellStyle name="Comma 11 12 2 2 2" xfId="4896" xr:uid="{A14B4A84-5F97-4DA8-B88A-6AE314476213}"/>
    <cellStyle name="Comma 11 12 2 3" xfId="4628" xr:uid="{1632CACE-F87F-439D-AB86-4CE15E9C4906}"/>
    <cellStyle name="Comma 11 12 3" xfId="4173" xr:uid="{78ED01C0-5FAD-40A4-A263-FF77A64FCF21}"/>
    <cellStyle name="Comma 11 12 3 2" xfId="4383" xr:uid="{8597C60C-703D-43B5-8A7B-C97211187597}"/>
    <cellStyle name="Comma 11 12 3 2 2" xfId="4979" xr:uid="{639C74B1-DD36-401C-98A6-A66AE8BE59E2}"/>
    <cellStyle name="Comma 11 12 3 3" xfId="1517" xr:uid="{C70E38A6-97D6-4B9E-9065-1C2136AA9AF2}"/>
    <cellStyle name="Comma 11 12 4" xfId="4261" xr:uid="{1E694E43-1942-4D8C-B435-E120C8B97B2B}"/>
    <cellStyle name="Comma 11 12 4 2" xfId="4429" xr:uid="{20DCBD50-AD21-465C-B8BE-64E844816DCC}"/>
    <cellStyle name="Comma 11 12 4 2 2" xfId="4619" xr:uid="{5B6443CC-A3DA-42AA-9F33-8668E4590F65}"/>
    <cellStyle name="Comma 11 12 4 3" xfId="4728" xr:uid="{8D48C166-F443-4B0F-8600-75B09FFEBA8D}"/>
    <cellStyle name="Comma 11 12 5" xfId="4302" xr:uid="{A67AD939-C498-4DF0-9C48-DFC9FA153163}"/>
    <cellStyle name="Comma 11 12 5 2" xfId="4504" xr:uid="{5E2B4EC8-599C-4E31-A4F1-E0CA36F3F58E}"/>
    <cellStyle name="Comma 11 12 6" xfId="4057" xr:uid="{B09213FB-5E8E-414D-BC9F-3B7C0BC3D5FE}"/>
    <cellStyle name="Comma 11 12 6 2" xfId="4946" xr:uid="{6FC1FF19-8707-4F6F-B7D1-150DEA739C35}"/>
    <cellStyle name="Comma 11 12 7" xfId="4015" xr:uid="{E5716BE7-E54A-4086-BDD0-B83B3500829B}"/>
    <cellStyle name="Comma 11 12 7 2" xfId="5148" xr:uid="{DB9179C9-B282-4151-BC7C-19A3BBEA4C32}"/>
    <cellStyle name="Comma 11 12 8" xfId="4942" xr:uid="{0CD4322C-BC39-4A34-8376-CD93C5C0C129}"/>
    <cellStyle name="Comma 11 2" xfId="219" xr:uid="{3A30FA66-D68F-40DE-81F1-26BA65579BC5}"/>
    <cellStyle name="Comma 11 2 2" xfId="1540" xr:uid="{DEFD40AD-A11A-4BC3-98EA-C4BD149CEB0B}"/>
    <cellStyle name="Comma 11 2 2 2" xfId="3994" xr:uid="{9BFF74BC-1F21-419F-A16E-C21383E0763A}"/>
    <cellStyle name="Comma 11 2 2 2 3" xfId="5853" xr:uid="{7DED2F6F-8BB8-4102-ACF5-80AF6C21973B}"/>
    <cellStyle name="Comma 11 2 2 3" xfId="4565" xr:uid="{9E45A501-E309-469F-BE78-9B97BDD29B23}"/>
    <cellStyle name="Comma 11 2 3" xfId="4371" xr:uid="{D47BEE4C-E83A-454C-916D-9250351096A8}"/>
    <cellStyle name="Comma 11 2 3 2" xfId="5155" xr:uid="{AD2EEACD-DD8E-4429-B002-39EC25FC82AF}"/>
    <cellStyle name="Comma 11 2 4" xfId="3973" xr:uid="{7E24FC11-6C25-4CD9-A68A-62450B94697D}"/>
    <cellStyle name="Comma 11 2 5" xfId="4840" xr:uid="{8552103E-B05E-4006-A310-4F04A9C93876}"/>
    <cellStyle name="Comma 11 3" xfId="220" xr:uid="{89CF9EC5-3F6C-4854-84E7-6D0D620CA169}"/>
    <cellStyle name="Comma 11 3 2" xfId="1541" xr:uid="{ABAC3435-AD6A-43FA-997A-C2F14C998B31}"/>
    <cellStyle name="Comma 11 3 3" xfId="4161" xr:uid="{7BE44B01-226C-4D2E-BC07-8A717167226A}"/>
    <cellStyle name="Comma 11 3 4" xfId="5200" xr:uid="{79FB1E61-1012-41A7-A186-7C00E271ACEB}"/>
    <cellStyle name="Comma 11 4" xfId="1539" xr:uid="{4F958389-46B5-4310-BD75-5D86EE973F54}"/>
    <cellStyle name="Comma 11 4 2" xfId="4030" xr:uid="{84F486AE-370E-4F8D-9F6E-B5A8A5EE025A}"/>
    <cellStyle name="Comma 11 4 3" xfId="5186" xr:uid="{0FDA9C67-7881-49EE-8863-B1D64DFD4B4B}"/>
    <cellStyle name="Comma 11 5" xfId="3992" xr:uid="{750CA3CA-8AA1-49DD-9B84-6C408F99BCD6}"/>
    <cellStyle name="Comma 11 6" xfId="218" xr:uid="{FB933789-134D-4157-B00C-1B4B4311B92B}"/>
    <cellStyle name="Comma 11 7" xfId="4518" xr:uid="{4AD08017-EC0E-4AA9-A058-E130A72D7645}"/>
    <cellStyle name="Comma 11 8" xfId="5241" xr:uid="{DBCD48CB-8003-4A99-AA23-7843033D8F5F}"/>
    <cellStyle name="Comma 11 9" xfId="5444" xr:uid="{ACBD2070-E9F0-4A1C-8AC5-1EF292E1AD5F}"/>
    <cellStyle name="Comma 12" xfId="175" xr:uid="{87F23EF3-EA28-4580-8072-042D7CB7372C}"/>
    <cellStyle name="Comma 12 10" xfId="222" xr:uid="{C8663926-991B-4D4E-9D5E-7EBE4CBAF11D}"/>
    <cellStyle name="Comma 12 10 2" xfId="1543" xr:uid="{E5F58298-EC03-4F01-A45D-27CB343BEB1E}"/>
    <cellStyle name="Comma 12 10 2 2" xfId="3195" xr:uid="{56271B2D-680C-4EB5-8753-D3134DD0C726}"/>
    <cellStyle name="Comma 12 10 3" xfId="2523" xr:uid="{36E2F252-7F51-4565-84B3-73CB2C3CC466}"/>
    <cellStyle name="Comma 12 11" xfId="223" xr:uid="{DA617ED4-9E40-478B-98B2-546A40EAEB1B}"/>
    <cellStyle name="Comma 12 11 2" xfId="1544" xr:uid="{06C047AC-5B11-43A2-A58B-D28BB2D64252}"/>
    <cellStyle name="Comma 12 11 2 2" xfId="3196" xr:uid="{2A7859BF-10AF-4269-ADED-169CBA196D35}"/>
    <cellStyle name="Comma 12 11 3" xfId="2524" xr:uid="{F597CF31-7397-4C21-9D5B-BADF7CFDB51F}"/>
    <cellStyle name="Comma 12 12" xfId="1542" xr:uid="{99F1887F-1756-4D84-85B1-E538D88A5FD0}"/>
    <cellStyle name="Comma 12 12 2" xfId="3194" xr:uid="{1539FFE5-C88F-4AE4-BB4E-0BBDD52DB8C5}"/>
    <cellStyle name="Comma 12 13" xfId="2522" xr:uid="{0031E266-5C23-46A9-9FD5-51DF2F7D2CC7}"/>
    <cellStyle name="Comma 12 14" xfId="4236" xr:uid="{984EAE61-9541-4E20-8BB7-A998BC3BF05F}"/>
    <cellStyle name="Comma 12 15" xfId="221" xr:uid="{048912AA-801C-4F85-AEDE-333DFC9C4FCA}"/>
    <cellStyle name="Comma 12 16" xfId="4564" xr:uid="{53F9CC4F-F705-4CBF-98CC-0ADFC57E04C5}"/>
    <cellStyle name="Comma 12 17" xfId="5445" xr:uid="{3CBE5C12-C819-4227-85C8-0B3DE82A380B}"/>
    <cellStyle name="Comma 12 2" xfId="224" xr:uid="{B341ED43-DC4D-4E5D-B588-A217F16E7B50}"/>
    <cellStyle name="Comma 12 2 2" xfId="225" xr:uid="{E1A6A4DE-73DD-4EC5-A090-5826D97048A4}"/>
    <cellStyle name="Comma 12 2 2 2" xfId="1546" xr:uid="{12714388-CD9A-44B0-ADDE-1C4348EF1993}"/>
    <cellStyle name="Comma 12 2 2 2 2" xfId="3198" xr:uid="{B7948D12-BC8B-4C9D-9E43-9992B8A04E29}"/>
    <cellStyle name="Comma 12 2 2 3" xfId="2526" xr:uid="{6568B53B-658B-4D36-AA38-D62173621573}"/>
    <cellStyle name="Comma 12 2 3" xfId="226" xr:uid="{BD601CB0-18D2-40C9-8651-572AAC2ACD3C}"/>
    <cellStyle name="Comma 12 2 3 2" xfId="1547" xr:uid="{534B4E49-FF4C-4CD6-898D-003F904CD48E}"/>
    <cellStyle name="Comma 12 2 3 2 2" xfId="3199" xr:uid="{CABED7AE-C58A-48D0-AF05-EB5C5A45D902}"/>
    <cellStyle name="Comma 12 2 3 3" xfId="2527" xr:uid="{1767E381-EBDC-4D5E-B8D9-56CFF9099929}"/>
    <cellStyle name="Comma 12 2 4" xfId="1545" xr:uid="{E39C66F6-1B0F-4927-BB39-7065EEC40742}"/>
    <cellStyle name="Comma 12 2 4 2" xfId="3197" xr:uid="{36AAB451-F441-4A21-8EA3-2FB1ACD0E031}"/>
    <cellStyle name="Comma 12 2 5" xfId="2525" xr:uid="{46F3E93A-7CE1-40B0-8492-290C37B50F28}"/>
    <cellStyle name="Comma 12 2 6" xfId="4405" xr:uid="{28ED3674-EB22-4A12-ABD7-D2F0FACA8A1F}"/>
    <cellStyle name="Comma 12 2 7" xfId="4844" xr:uid="{937853BD-0871-4BD1-8A65-94316591CB1B}"/>
    <cellStyle name="Comma 12 2 8" xfId="5839" xr:uid="{EAD785BD-9319-4467-AF36-91F72B61B514}"/>
    <cellStyle name="Comma 12 3" xfId="227" xr:uid="{9D577996-40AF-4566-A108-F670E90EC1E4}"/>
    <cellStyle name="Comma 12 3 2" xfId="228" xr:uid="{783AC05D-1505-4F80-B774-72C81F0BAB82}"/>
    <cellStyle name="Comma 12 3 2 2" xfId="229" xr:uid="{C67E547D-AA1E-410F-9F18-3E1131252404}"/>
    <cellStyle name="Comma 12 3 2 2 2" xfId="1550" xr:uid="{69EC4E16-8B8B-4447-A188-96C8EA25E57D}"/>
    <cellStyle name="Comma 12 3 2 2 2 2" xfId="3202" xr:uid="{FE962B6C-36E7-4618-AFF1-ABFE657142BA}"/>
    <cellStyle name="Comma 12 3 2 2 2 2 2" xfId="3981" xr:uid="{B0FF3184-E266-4DCF-AAD1-B05FEE7721B9}"/>
    <cellStyle name="Comma 12 3 2 2 2 2 2 2" xfId="4673" xr:uid="{97CEBDE6-8921-436C-B062-F1B17AB7DA7B}"/>
    <cellStyle name="Comma 12 3 2 2 2 2 3" xfId="3976" xr:uid="{37C74F6A-79AA-421E-8E26-7173811CDD21}"/>
    <cellStyle name="Comma 12 3 2 2 2 2 3 2" xfId="4797" xr:uid="{E034AC85-B6CF-4563-BAF5-0D644B7C94A7}"/>
    <cellStyle name="Comma 12 3 2 2 2 2 4" xfId="4002" xr:uid="{6FFE8C3C-5A78-47C5-8C89-E3154CCC685D}"/>
    <cellStyle name="Comma 12 3 2 2 2 2 4 2" xfId="5175" xr:uid="{8B44BAEE-0A37-49D8-A329-537E1DD43E41}"/>
    <cellStyle name="Comma 12 3 2 2 2 2 5" xfId="4636" xr:uid="{A556A8ED-EC8D-47B4-8B71-90B5916D9735}"/>
    <cellStyle name="Comma 12 3 2 2 3" xfId="2530" xr:uid="{C2E34B1A-8D4C-43C3-905F-AF7A8CE66082}"/>
    <cellStyle name="Comma 12 3 2 3" xfId="230" xr:uid="{AABA8924-650C-4623-9448-64B762587E95}"/>
    <cellStyle name="Comma 12 3 2 3 2" xfId="1551" xr:uid="{F0510F6E-9D4C-43A3-B0F5-6F1CCA6CFE47}"/>
    <cellStyle name="Comma 12 3 2 3 2 2" xfId="3203" xr:uid="{A950EE57-F5CF-426B-A8FB-73FB0584FD30}"/>
    <cellStyle name="Comma 12 3 2 3 3" xfId="2531" xr:uid="{44C97FCD-792B-482F-A0D3-7CEE2B8D9F55}"/>
    <cellStyle name="Comma 12 3 2 4" xfId="1549" xr:uid="{DB40C5DC-A4B8-4C20-9C4F-700F432E90EE}"/>
    <cellStyle name="Comma 12 3 2 4 2" xfId="3201" xr:uid="{F7C1AEA8-EC01-4D2D-8965-EAC58D00D6DF}"/>
    <cellStyle name="Comma 12 3 2 5" xfId="2529" xr:uid="{14434DBE-1E8B-41E6-A6B1-D3776C7427CE}"/>
    <cellStyle name="Comma 12 3 3" xfId="231" xr:uid="{174801D4-A50E-4BC0-90CA-E4ED8C4D6221}"/>
    <cellStyle name="Comma 12 3 3 2" xfId="1552" xr:uid="{97CC8829-2BEC-40D8-B27A-0570366E0209}"/>
    <cellStyle name="Comma 12 3 3 2 2" xfId="3204" xr:uid="{88F46F6C-1993-4B57-AC8D-E5C002DE94E5}"/>
    <cellStyle name="Comma 12 3 3 3" xfId="2532" xr:uid="{5A1C0DC9-27B3-45AF-A899-9B1B9ADB5499}"/>
    <cellStyle name="Comma 12 3 4" xfId="232" xr:uid="{E826F321-5F6D-4E80-AAD2-157FF14FC957}"/>
    <cellStyle name="Comma 12 3 4 2" xfId="1553" xr:uid="{1CDDA977-5895-45C3-AA22-439948C8650D}"/>
    <cellStyle name="Comma 12 3 4 2 2" xfId="3205" xr:uid="{D684296C-AC73-4CE1-AF7A-9F1F350BE007}"/>
    <cellStyle name="Comma 12 3 4 3" xfId="2533" xr:uid="{69EA20F3-D9BD-4A21-974A-539134B31588}"/>
    <cellStyle name="Comma 12 3 5" xfId="1548" xr:uid="{257119F5-05E6-4D02-A3DB-9A07371E4DC7}"/>
    <cellStyle name="Comma 12 3 5 2" xfId="3200" xr:uid="{10BA890D-418D-47AF-85F3-D8FB4CEEEB06}"/>
    <cellStyle name="Comma 12 3 6" xfId="2528" xr:uid="{08AE1CCA-5AB2-4879-B83D-B8AA4E38392E}"/>
    <cellStyle name="Comma 12 4" xfId="233" xr:uid="{CB0A6E41-6E38-4AF0-B6B1-F9DC0DC34E3E}"/>
    <cellStyle name="Comma 12 4 2" xfId="234" xr:uid="{F749938E-AC2D-41A1-AB3D-0A7ADECF3F61}"/>
    <cellStyle name="Comma 12 4 2 2" xfId="1555" xr:uid="{3EBA90B0-D850-4F0A-A555-ADFC05C1755A}"/>
    <cellStyle name="Comma 12 4 2 2 2" xfId="3207" xr:uid="{86EDB166-AA20-41E1-8DBD-5C5E6B9E6804}"/>
    <cellStyle name="Comma 12 4 2 3" xfId="2535" xr:uid="{ED82296C-6564-49CE-8227-6C3BE90CF7B4}"/>
    <cellStyle name="Comma 12 4 3" xfId="235" xr:uid="{736C02ED-564A-4F00-B9E8-D654A28A31EB}"/>
    <cellStyle name="Comma 12 4 3 2" xfId="1556" xr:uid="{CAB1D825-707B-482E-A8DA-9772AA5F67AA}"/>
    <cellStyle name="Comma 12 4 3 2 2" xfId="3208" xr:uid="{B9A463AF-AB14-457A-A107-7AD9A179570D}"/>
    <cellStyle name="Comma 12 4 3 3" xfId="2536" xr:uid="{9C917488-212B-426A-B2B0-02F5B251B0AE}"/>
    <cellStyle name="Comma 12 4 4" xfId="1554" xr:uid="{0487E3BB-4CEB-4E55-93A8-5F9CBC1732EF}"/>
    <cellStyle name="Comma 12 4 4 2" xfId="3206" xr:uid="{B60DCC72-E931-4DE7-8FB2-0133AA179C67}"/>
    <cellStyle name="Comma 12 4 5" xfId="2534" xr:uid="{B4E7B7D7-21EC-4297-B0FA-AB66852DA999}"/>
    <cellStyle name="Comma 12 5" xfId="236" xr:uid="{6230B44D-E0ED-4242-BBD3-5BE9CD272AC9}"/>
    <cellStyle name="Comma 12 5 2" xfId="237" xr:uid="{DAB58B07-D22D-4D38-BA86-64EF5D7870AF}"/>
    <cellStyle name="Comma 12 5 2 2" xfId="1558" xr:uid="{26591BE5-0A1F-4485-BDF7-4AA3FF4EECC7}"/>
    <cellStyle name="Comma 12 5 2 2 2" xfId="3210" xr:uid="{EE1D19B6-58BD-4C52-A372-A8EAABD5E524}"/>
    <cellStyle name="Comma 12 5 2 3" xfId="2538" xr:uid="{495D098C-D8E8-4084-B6FC-6EEED0D5CB09}"/>
    <cellStyle name="Comma 12 5 3" xfId="238" xr:uid="{9929A2FD-5622-4B11-89AB-B0B443529ACD}"/>
    <cellStyle name="Comma 12 5 3 2" xfId="1559" xr:uid="{274D36F9-4DD0-48DA-ACFB-FD9567237FF2}"/>
    <cellStyle name="Comma 12 5 3 2 2" xfId="3211" xr:uid="{FB58CA5F-ADE8-4F5E-AAD9-9571444022A5}"/>
    <cellStyle name="Comma 12 5 3 3" xfId="2539" xr:uid="{FF091274-7BB9-473B-BAC3-396D96A1C4E6}"/>
    <cellStyle name="Comma 12 5 4" xfId="1557" xr:uid="{B9D107DF-9CC7-447B-A950-C24E3A19F1DD}"/>
    <cellStyle name="Comma 12 5 4 2" xfId="3209" xr:uid="{756CC1AC-9FED-4077-8E66-4A895CDD86DF}"/>
    <cellStyle name="Comma 12 5 5" xfId="2537" xr:uid="{1C27BF50-3D17-408D-B44E-E7D97F5CFCF9}"/>
    <cellStyle name="Comma 12 6" xfId="239" xr:uid="{A303603E-B4F9-438F-ACE8-01EE5FBB8064}"/>
    <cellStyle name="Comma 12 6 2" xfId="240" xr:uid="{431AF65A-E861-44A7-9514-3317B956243F}"/>
    <cellStyle name="Comma 12 6 2 2" xfId="1561" xr:uid="{312F67BE-7B55-4130-B64A-84EBE7E6FA49}"/>
    <cellStyle name="Comma 12 6 2 2 2" xfId="3213" xr:uid="{A687247B-E845-40C6-9BCB-F1492E52050D}"/>
    <cellStyle name="Comma 12 6 2 3" xfId="2541" xr:uid="{7327EAD1-2A4B-48B5-A03C-6271DC3FDDA1}"/>
    <cellStyle name="Comma 12 6 3" xfId="241" xr:uid="{126C1487-4A34-4DB4-BFAB-5AD0DE05D713}"/>
    <cellStyle name="Comma 12 6 3 2" xfId="1562" xr:uid="{710EC8FE-1C91-45C1-BB57-5F418E2E78E1}"/>
    <cellStyle name="Comma 12 6 3 2 2" xfId="3214" xr:uid="{7A535B5B-477A-43D6-A0E8-F4D02E4F47E7}"/>
    <cellStyle name="Comma 12 6 3 3" xfId="2542" xr:uid="{B65EBA6B-6812-44A3-B465-90F833C9684C}"/>
    <cellStyle name="Comma 12 6 4" xfId="1560" xr:uid="{24BAA887-48B2-4998-A3E5-8FB0BCC0C275}"/>
    <cellStyle name="Comma 12 6 4 2" xfId="3212" xr:uid="{422A5C93-1B9D-4884-8E4C-425010B36A89}"/>
    <cellStyle name="Comma 12 6 5" xfId="2540" xr:uid="{E2BC668D-5D02-4ADE-A34C-8C980DD33A4F}"/>
    <cellStyle name="Comma 12 7" xfId="242" xr:uid="{EF21EB40-8708-4113-AF61-2302F3E79B43}"/>
    <cellStyle name="Comma 12 7 2" xfId="243" xr:uid="{A3126DEA-E667-44B9-9CBB-5F4B62DE39B5}"/>
    <cellStyle name="Comma 12 7 2 2" xfId="1564" xr:uid="{4C15D21A-45A5-48D1-B560-C3BCD88FD059}"/>
    <cellStyle name="Comma 12 7 2 2 2" xfId="3216" xr:uid="{8B832B7C-186B-4385-84A2-E83920C35A02}"/>
    <cellStyle name="Comma 12 7 2 3" xfId="2544" xr:uid="{6BCA331C-F534-4757-B468-29E853F153B5}"/>
    <cellStyle name="Comma 12 7 3" xfId="244" xr:uid="{D6670AEC-1CC9-4387-A68C-EDB72A6BF16D}"/>
    <cellStyle name="Comma 12 7 3 2" xfId="1565" xr:uid="{50BBE212-909A-4448-AC0D-E0A16035DF38}"/>
    <cellStyle name="Comma 12 7 3 2 2" xfId="3217" xr:uid="{36349BFB-3FC2-4BEF-BF72-8884B5946C9F}"/>
    <cellStyle name="Comma 12 7 3 3" xfId="2545" xr:uid="{BAC56B30-DFE4-4FC5-918A-994CFC2B8C58}"/>
    <cellStyle name="Comma 12 7 4" xfId="1563" xr:uid="{0C1F1789-3AF7-44F0-A5E3-E5D0BF762761}"/>
    <cellStyle name="Comma 12 7 4 2" xfId="3215" xr:uid="{08270398-29CC-41BB-9658-1177DD075450}"/>
    <cellStyle name="Comma 12 7 5" xfId="2543" xr:uid="{6E35C623-D6EE-4E5A-A18C-4B28AE4F836C}"/>
    <cellStyle name="Comma 12 8" xfId="245" xr:uid="{3211BC81-1548-4A5A-8380-EA25C033DF55}"/>
    <cellStyle name="Comma 12 8 2" xfId="246" xr:uid="{E8C1F3CC-344E-4293-9C23-C28C4A2409D2}"/>
    <cellStyle name="Comma 12 8 2 2" xfId="1567" xr:uid="{93093ACB-842E-462B-844A-ADF3B532F1C2}"/>
    <cellStyle name="Comma 12 8 2 2 2" xfId="3219" xr:uid="{71B032A5-A147-4ECE-B966-EC980A99A686}"/>
    <cellStyle name="Comma 12 8 2 3" xfId="2547" xr:uid="{8D33C7FB-CA0E-434F-9019-6372D5F3630C}"/>
    <cellStyle name="Comma 12 8 3" xfId="247" xr:uid="{5E74C834-145C-443F-98BF-5823284861EE}"/>
    <cellStyle name="Comma 12 8 3 2" xfId="1568" xr:uid="{E7C16D29-56ED-458B-8B93-03A7207405D1}"/>
    <cellStyle name="Comma 12 8 3 2 2" xfId="3220" xr:uid="{73D8DD3E-6CC3-417B-B1FB-AEDF4C338B87}"/>
    <cellStyle name="Comma 12 8 3 3" xfId="2548" xr:uid="{BF701A1E-0628-4D19-834B-01F53DB1E78B}"/>
    <cellStyle name="Comma 12 8 4" xfId="1566" xr:uid="{35CF10B3-CD09-44BB-9A2C-569C8B74ADD1}"/>
    <cellStyle name="Comma 12 8 4 2" xfId="3218" xr:uid="{ED44F2F6-E432-42FF-9EC1-44A8AC5E51C8}"/>
    <cellStyle name="Comma 12 8 5" xfId="2546" xr:uid="{7C0CD240-C000-4FF3-AC10-7BDC686F8671}"/>
    <cellStyle name="Comma 12 9" xfId="248" xr:uid="{528475CC-7945-4A53-A365-06DB002F6AD8}"/>
    <cellStyle name="Comma 12 9 2" xfId="249" xr:uid="{10DFB07B-4CC5-45D8-A51E-0DCDD64B480A}"/>
    <cellStyle name="Comma 12 9 2 2" xfId="1570" xr:uid="{39547B0A-7F53-4CDC-8951-4B3A8FD0BE79}"/>
    <cellStyle name="Comma 12 9 2 2 2" xfId="3222" xr:uid="{2B9A4585-F42D-4735-8127-D17DF769EC86}"/>
    <cellStyle name="Comma 12 9 2 3" xfId="2550" xr:uid="{918BDF71-374B-4550-8E46-F9F14BF0DFE1}"/>
    <cellStyle name="Comma 12 9 3" xfId="250" xr:uid="{2797EAF1-5C75-4921-9278-EB46493FD16D}"/>
    <cellStyle name="Comma 12 9 3 2" xfId="1571" xr:uid="{646F7665-E66B-470B-9800-33155CBD5947}"/>
    <cellStyle name="Comma 12 9 3 2 2" xfId="3223" xr:uid="{123CE785-E574-4B86-AD5E-1D3BCAC9E7ED}"/>
    <cellStyle name="Comma 12 9 3 3" xfId="2551" xr:uid="{EE768E77-2B4D-4143-8778-0A2AEAF5ECAA}"/>
    <cellStyle name="Comma 12 9 4" xfId="1569" xr:uid="{E1CA258A-2ED2-4B72-ACEA-5462446D4D49}"/>
    <cellStyle name="Comma 12 9 4 2" xfId="3221" xr:uid="{911BD0BD-ACCB-46C0-98C2-CDD00ED0247F}"/>
    <cellStyle name="Comma 12 9 5" xfId="2549" xr:uid="{495F8945-C322-487D-BFC9-474769B70460}"/>
    <cellStyle name="Comma 13" xfId="177" xr:uid="{C25B063B-0123-4B2F-A4F2-ABF7B99D753F}"/>
    <cellStyle name="Comma 13 10" xfId="5248" xr:uid="{18708F1E-1958-4B72-A903-820FEEAEC734}"/>
    <cellStyle name="Comma 13 11" xfId="5369" xr:uid="{5866E87A-E3FB-40DE-9295-386F486469D9}"/>
    <cellStyle name="Comma 13 12" xfId="5446" xr:uid="{25BD6C8C-9CC2-41A3-98DE-79CB4AB8E74D}"/>
    <cellStyle name="Comma 13 2" xfId="252" xr:uid="{CE5FA502-4813-42C6-89A6-92E391E1D32D}"/>
    <cellStyle name="Comma 13 2 2" xfId="253" xr:uid="{C0497499-3D80-4052-B043-1B7D33AB851A}"/>
    <cellStyle name="Comma 13 2 2 2" xfId="1574" xr:uid="{B7BDA760-DD4A-4DAD-B895-C6FCB9C4601E}"/>
    <cellStyle name="Comma 13 2 2 2 2" xfId="3226" xr:uid="{AAE8B144-C8E9-4EB8-8677-74E6D71ED501}"/>
    <cellStyle name="Comma 13 2 2 3" xfId="2554" xr:uid="{0DB778DA-B57C-4092-ACB6-13B71BD244B3}"/>
    <cellStyle name="Comma 13 2 3" xfId="254" xr:uid="{68AD0581-3CE7-42FB-98B0-08B6357F9196}"/>
    <cellStyle name="Comma 13 2 3 2" xfId="1575" xr:uid="{7DFBB69E-1AF8-4DD1-9D9F-929398A4FE65}"/>
    <cellStyle name="Comma 13 2 3 2 2" xfId="3227" xr:uid="{AD833852-DCE1-4593-BDD6-16E45486CCA5}"/>
    <cellStyle name="Comma 13 2 3 3" xfId="2555" xr:uid="{FAFDAFDD-BD64-4458-AECB-BEAC030D778E}"/>
    <cellStyle name="Comma 13 2 4" xfId="1573" xr:uid="{A5F44CE4-FB1A-45BE-A909-D76EB932F731}"/>
    <cellStyle name="Comma 13 2 4 2" xfId="3225" xr:uid="{7E807E76-2E99-4520-8225-DC7C0EE6A032}"/>
    <cellStyle name="Comma 13 2 5" xfId="2553" xr:uid="{2E36C5A9-2439-4022-9185-4FD536AAB86E}"/>
    <cellStyle name="Comma 13 2 6" xfId="4408" xr:uid="{46FAC661-F3BF-4F41-B4C2-D5543E8F157E}"/>
    <cellStyle name="Comma 13 2 7" xfId="4558" xr:uid="{85F3309D-65D4-4437-A9DD-9BE246E5ECE3}"/>
    <cellStyle name="Comma 13 2 8" xfId="5447" xr:uid="{D355686E-E9BD-4FE9-B849-A8668A9D8E8F}"/>
    <cellStyle name="Comma 13 3" xfId="255" xr:uid="{D29048B4-FDC9-4231-9278-ECD06640FABA}"/>
    <cellStyle name="Comma 13 3 2" xfId="1576" xr:uid="{7FCFC8E2-782C-4745-B1CF-36435342E7CA}"/>
    <cellStyle name="Comma 13 3 2 2" xfId="3228" xr:uid="{06857F34-6CF2-4613-8E11-FC3BD05BBC3B}"/>
    <cellStyle name="Comma 13 3 3" xfId="2556" xr:uid="{39DDA524-DB98-4DA3-A57E-DF6035D850C8}"/>
    <cellStyle name="Comma 13 3 4" xfId="5448" xr:uid="{0B707745-53F0-41F4-B223-7A9D4F6281E4}"/>
    <cellStyle name="Comma 13 4" xfId="256" xr:uid="{119AFDF4-C587-440F-A61E-52AB18886AFB}"/>
    <cellStyle name="Comma 13 4 2" xfId="1577" xr:uid="{D3CF240E-1801-4211-AAED-05006E11F199}"/>
    <cellStyle name="Comma 13 4 2 2" xfId="3229" xr:uid="{5A1FD0A0-8483-4FEC-85D8-4B1B344FF53F}"/>
    <cellStyle name="Comma 13 4 3" xfId="2557" xr:uid="{CE48FC53-7D71-480C-BE21-060D317DDB99}"/>
    <cellStyle name="Comma 13 5" xfId="1572" xr:uid="{26B2D90F-D85C-4377-B535-897A33F15F6D}"/>
    <cellStyle name="Comma 13 5 2" xfId="3224" xr:uid="{A82C7F75-3D78-454C-9F80-B34E85A629E4}"/>
    <cellStyle name="Comma 13 6" xfId="2552" xr:uid="{DE01ED51-7B36-4868-9A42-AA60162E3529}"/>
    <cellStyle name="Comma 13 7" xfId="4239" xr:uid="{3C23EBBA-191E-4E96-AA9E-E4F5ECC2AE35}"/>
    <cellStyle name="Comma 13 8" xfId="251" xr:uid="{DF61682F-0A7E-49FD-8E0A-2665E73E6EF5}"/>
    <cellStyle name="Comma 13 9" xfId="4938" xr:uid="{83BCFB92-432D-413E-A2B1-470C3DF775D1}"/>
    <cellStyle name="Comma 13_CPI_Y'52_TOP_GG 1" xfId="257" xr:uid="{369AE5BE-4730-4494-902C-24CAEC058F07}"/>
    <cellStyle name="Comma 14" xfId="258" xr:uid="{7F02F270-69E2-45B3-A44D-48BF55390610}"/>
    <cellStyle name="Comma 14 10" xfId="5449" xr:uid="{EEF3E9F8-ACFA-44E8-AC5E-5C5F2BCCB220}"/>
    <cellStyle name="Comma 14 2" xfId="259" xr:uid="{DD1950A5-3DB0-42D5-8D31-A258436A2259}"/>
    <cellStyle name="Comma 14 2 2" xfId="1579" xr:uid="{FDD1A336-62CE-4FC1-971E-2D35B2724E74}"/>
    <cellStyle name="Comma 14 2 2 2" xfId="3231" xr:uid="{3221CA99-74D6-4C91-A02E-BFEF3D19D853}"/>
    <cellStyle name="Comma 14 2 2 2 2" xfId="4378" xr:uid="{137BC5D5-BA37-4655-91AC-C787C79885C4}"/>
    <cellStyle name="Comma 14 2 2 2 3" xfId="5005" xr:uid="{26B34AE7-B493-48A5-8FAE-5F4F9539CC4B}"/>
    <cellStyle name="Comma 14 2 2 3" xfId="4168" xr:uid="{29A0541B-5144-4B5D-A4FC-2A46D61C61D2}"/>
    <cellStyle name="Comma 14 2 2 4" xfId="4800" xr:uid="{F17DF358-60CB-4BBE-A933-11C79E5875B3}"/>
    <cellStyle name="Comma 14 2 3" xfId="2559" xr:uid="{9BDDA16A-277A-4617-A50E-247387DB3A9B}"/>
    <cellStyle name="Comma 14 2 3 2" xfId="4424" xr:uid="{6AAFF36A-04F4-4901-AD28-556706E2BF10}"/>
    <cellStyle name="Comma 14 2 3 2 2" xfId="4940" xr:uid="{E3BCEE23-7457-4424-8F3A-10C81EAE78E1}"/>
    <cellStyle name="Comma 14 2 3 3" xfId="4256" xr:uid="{5000736C-FE97-4711-9DDE-5E56FA09EFBE}"/>
    <cellStyle name="Comma 14 2 3 4" xfId="5141" xr:uid="{021604E5-A9B6-47CB-ADC6-C3D0B8A85229}"/>
    <cellStyle name="Comma 14 2 4" xfId="4334" xr:uid="{9E23F411-504A-42F6-BA75-6B6804BF9601}"/>
    <cellStyle name="Comma 14 2 4 2" xfId="5203" xr:uid="{ADB07073-48D3-49A1-BF42-3AE491E4B5E9}"/>
    <cellStyle name="Comma 14 2 5" xfId="4105" xr:uid="{792066EA-4153-489F-95F3-F10B9125C7AE}"/>
    <cellStyle name="Comma 14 2 6" xfId="4885" xr:uid="{2903E0CC-8E5A-48D3-8304-CC59D8FB0F9A}"/>
    <cellStyle name="Comma 14 2 7" xfId="5476" xr:uid="{007CD6E4-1731-49CB-98F3-17B1BE82A085}"/>
    <cellStyle name="Comma 14 3" xfId="260" xr:uid="{FE78521D-FF89-4A50-B1F3-23359D0AE48E}"/>
    <cellStyle name="Comma 14 3 2" xfId="1580" xr:uid="{AB6F9932-DB48-461A-BDCA-B7DF9106B8D9}"/>
    <cellStyle name="Comma 14 3 2 2" xfId="3232" xr:uid="{B635D517-D74A-40F1-BEBF-397433A2AE4A}"/>
    <cellStyle name="Comma 14 3 2 3" xfId="4327" xr:uid="{1CDF10DB-D57B-4E2D-902A-BB02AFCD035D}"/>
    <cellStyle name="Comma 14 3 2 4" xfId="4982" xr:uid="{A724278F-7760-47C9-97B4-F9E7F34578D4}"/>
    <cellStyle name="Comma 14 3 3" xfId="2560" xr:uid="{33C11275-223C-4434-80E1-D35AF3A3776D}"/>
    <cellStyle name="Comma 14 3 4" xfId="4095" xr:uid="{110621C2-EC80-4CDF-A2ED-3414A4BC51DE}"/>
    <cellStyle name="Comma 14 3 5" xfId="4991" xr:uid="{20ED186E-BB50-477E-A2EE-0B828979B3C3}"/>
    <cellStyle name="Comma 14 3 6" xfId="5477" xr:uid="{5AE80ECC-70CA-490F-841F-F9E820795605}"/>
    <cellStyle name="Comma 14 4" xfId="1578" xr:uid="{8CF709AD-DE5C-4AB8-A0CE-6EEE913A6F56}"/>
    <cellStyle name="Comma 14 4 2" xfId="3230" xr:uid="{B644A354-B062-43D5-9E58-73DC533ACAD6}"/>
    <cellStyle name="Comma 14 4 2 2" xfId="4370" xr:uid="{3330DE3C-A655-4C53-9A12-B995F96DADF9}"/>
    <cellStyle name="Comma 14 4 2 3" xfId="183" xr:uid="{8AA9721D-F246-421C-9D8D-3F36B637BA5B}"/>
    <cellStyle name="Comma 14 4 3" xfId="4160" xr:uid="{14BA7000-C2AD-4BB6-A94F-3A167F1DDD87}"/>
    <cellStyle name="Comma 14 4 4" xfId="5197" xr:uid="{51BD402C-C72E-41AD-9392-E8EF5F5A3E73}"/>
    <cellStyle name="Comma 14 5" xfId="2558" xr:uid="{4F9D965B-D2E4-4647-B79C-619B822D161E}"/>
    <cellStyle name="Comma 14 5 2" xfId="4416" xr:uid="{3169AB51-EC52-4B1E-8624-B4E1B46C8A84}"/>
    <cellStyle name="Comma 14 5 2 2" xfId="5162" xr:uid="{3CFFE3C4-01BB-4039-AAC7-1CB50CDDE012}"/>
    <cellStyle name="Comma 14 5 3" xfId="4248" xr:uid="{E73D06BA-3F6E-47B0-A8D5-A77104F8C8C3}"/>
    <cellStyle name="Comma 14 5 4" xfId="5120" xr:uid="{16336891-A256-4B03-A66B-024EF8D0B02F}"/>
    <cellStyle name="Comma 14 6" xfId="4304" xr:uid="{A3699B53-E901-4046-9B55-50386E1EF06B}"/>
    <cellStyle name="Comma 14 6 2" xfId="4707" xr:uid="{63074346-5EFC-4501-858A-196DD87C9CA8}"/>
    <cellStyle name="Comma 14 7" xfId="4059" xr:uid="{04E818C0-E5EB-47F2-925D-F7F016850407}"/>
    <cellStyle name="Comma 14 7 2" xfId="4478" xr:uid="{B527953B-B2CF-4838-88CE-0D908BFB73E0}"/>
    <cellStyle name="Comma 14 8" xfId="3982" xr:uid="{5DF90FC9-F9AE-42C7-B6AE-4ACB2F21DDC5}"/>
    <cellStyle name="Comma 14 9" xfId="4718" xr:uid="{1D248793-5841-4423-89E7-F9D7DD3EBE5B}"/>
    <cellStyle name="Comma 15" xfId="261" xr:uid="{8C1A3426-F868-4D89-9E42-314941B84CE2}"/>
    <cellStyle name="Comma 15 10" xfId="5478" xr:uid="{E8CCAD88-DAC4-404F-A198-815FCF519FE6}"/>
    <cellStyle name="Comma 15 11" xfId="5450" xr:uid="{B6A8B43F-2D29-4003-93E0-B5FC24205E42}"/>
    <cellStyle name="Comma 15 2" xfId="262" xr:uid="{EB177371-B455-4836-A98B-10B14799D8F4}"/>
    <cellStyle name="Comma 15 2 2" xfId="1582" xr:uid="{CE60360A-1B9B-4B1D-B051-2BD960BFE133}"/>
    <cellStyle name="Comma 15 2 2 2" xfId="3234" xr:uid="{68FB69C8-7510-465B-A2A0-A757F5EDB160}"/>
    <cellStyle name="Comma 15 2 2 3" xfId="4390" xr:uid="{873C0B58-87DF-491E-972D-611852B39D7A}"/>
    <cellStyle name="Comma 15 2 2 4" xfId="5143" xr:uid="{63ADC535-35FE-4A99-9940-674231233FCC}"/>
    <cellStyle name="Comma 15 2 3" xfId="2562" xr:uid="{98456418-C598-46D5-9A9F-DDB064DE54D7}"/>
    <cellStyle name="Comma 15 2 4" xfId="4180" xr:uid="{668132BC-E537-429D-9162-65AB5A025833}"/>
    <cellStyle name="Comma 15 2 5" xfId="4855" xr:uid="{A662A6DF-29EF-41EB-B66D-DB5E54759721}"/>
    <cellStyle name="Comma 15 2 6" xfId="5479" xr:uid="{8147AA3A-3163-44D1-90D2-1B76085D7E42}"/>
    <cellStyle name="Comma 15 3" xfId="1581" xr:uid="{09674A2B-E2CC-4A42-9905-A874CD068EB8}"/>
    <cellStyle name="Comma 15 3 2" xfId="3233" xr:uid="{87B47108-AFF2-4815-A666-673AC89006D6}"/>
    <cellStyle name="Comma 15 3 2 2" xfId="4437" xr:uid="{00E5ECAB-57EC-4196-903E-A0EAE7E33503}"/>
    <cellStyle name="Comma 15 3 2 3" xfId="4788" xr:uid="{7B6C8605-3DC3-45CB-9B82-AE49623C23B7}"/>
    <cellStyle name="Comma 15 3 3" xfId="4269" xr:uid="{3C701493-9CB4-457F-B1A2-92136F412CED}"/>
    <cellStyle name="Comma 15 3 4" xfId="5202" xr:uid="{3BD0AC28-608D-4021-BD20-1C4C896730FE}"/>
    <cellStyle name="Comma 15 3 5" xfId="5480" xr:uid="{9496E5FE-F312-4F86-81E9-6BE3C5407F3C}"/>
    <cellStyle name="Comma 15 4" xfId="2561" xr:uid="{887D78FE-425F-4FC9-9DDB-EACA70C43EDC}"/>
    <cellStyle name="Comma 15 4 2" xfId="4347" xr:uid="{2D7F94B2-70E1-422E-9276-2922A8BF248B}"/>
    <cellStyle name="Comma 15 4 3" xfId="5007" xr:uid="{4C1A12FD-3DC2-4736-8A72-F288F9631215}"/>
    <cellStyle name="Comma 15 4 4" xfId="5481" xr:uid="{DBB88158-4C75-4650-BF17-74F38A02DBCB}"/>
    <cellStyle name="Comma 15 5" xfId="4127" xr:uid="{C43CE09C-AE52-41C4-8B4C-A73BDD37C6A2}"/>
    <cellStyle name="Comma 15 5 2" xfId="5482" xr:uid="{C0A699EA-C3AD-4A17-B2D2-7BEB19310215}"/>
    <cellStyle name="Comma 15 6" xfId="5156" xr:uid="{5383F5F9-5E5B-4BC3-B6CE-E93F506A2D14}"/>
    <cellStyle name="Comma 15 6 2" xfId="5483" xr:uid="{5AF7D079-B0D7-48C8-B2AF-C96699FBB685}"/>
    <cellStyle name="Comma 15 7" xfId="5484" xr:uid="{DBA351AB-665F-48AF-9749-1680FBB2FE9F}"/>
    <cellStyle name="Comma 15 8" xfId="5485" xr:uid="{63E996BD-9851-40D7-9209-A9D58578435A}"/>
    <cellStyle name="Comma 15 9" xfId="5486" xr:uid="{95E4E14D-77EE-40A3-B2D8-CF58991940B2}"/>
    <cellStyle name="Comma 16" xfId="263" xr:uid="{4FA85849-D8E8-4B6F-BDC0-33CEE12EB661}"/>
    <cellStyle name="Comma 16 10" xfId="5487" xr:uid="{BA7806BE-9CC9-4D7E-B47A-79ED2A700F25}"/>
    <cellStyle name="Comma 16 10 2" xfId="5620" xr:uid="{FF58539A-BD3D-4B9E-BD0C-4DD95B225EC4}"/>
    <cellStyle name="Comma 16 10 2 2" xfId="5784" xr:uid="{D0FB08F8-415E-43A0-8A21-271CF23C67E2}"/>
    <cellStyle name="Comma 16 10 3" xfId="5565" xr:uid="{3A632C69-6113-4A45-A692-4C61B6032B3B}"/>
    <cellStyle name="Comma 16 10 3 2" xfId="5727" xr:uid="{80DF3D45-AB1B-4A49-9380-9F848A27786C}"/>
    <cellStyle name="Comma 16 10 4" xfId="5672" xr:uid="{E8EEE503-B1D7-4EFA-937A-D5E2A2DFD23B}"/>
    <cellStyle name="Comma 16 11" xfId="5619" xr:uid="{65410C2B-DA0D-4BBC-A8DA-3D574C2AE96E}"/>
    <cellStyle name="Comma 16 11 2" xfId="5783" xr:uid="{898FD45A-9FE0-43B4-9CFD-85E6FEC63120}"/>
    <cellStyle name="Comma 16 12" xfId="5564" xr:uid="{0F222954-0E2A-4FF3-915F-F86390C3694C}"/>
    <cellStyle name="Comma 16 12 2" xfId="5726" xr:uid="{5FD52525-C13E-49DC-8C46-233D13A6022F}"/>
    <cellStyle name="Comma 16 13" xfId="5671" xr:uid="{4C5268C3-8A6E-4A34-AE26-4E42D92F576C}"/>
    <cellStyle name="Comma 16 2" xfId="264" xr:uid="{16842FAF-FD07-4D26-AEAE-DDDED10BC2C8}"/>
    <cellStyle name="Comma 16 2 2" xfId="265" xr:uid="{54476F85-C1EC-4035-9321-B0FB5E9AFD9F}"/>
    <cellStyle name="Comma 16 2 2 2" xfId="1585" xr:uid="{C7FBECC7-840C-4602-87A4-6D6DB8A017B4}"/>
    <cellStyle name="Comma 16 2 2 2 2" xfId="3237" xr:uid="{6E2416EF-3B32-4A52-AA36-AE05A3FC0B1E}"/>
    <cellStyle name="Comma 16 2 2 2 3" xfId="5785" xr:uid="{A3449A73-0325-4B07-8B1D-30E95F6A18D1}"/>
    <cellStyle name="Comma 16 2 2 3" xfId="2565" xr:uid="{89A281A8-490D-4DC7-B7B1-5A22C2393D84}"/>
    <cellStyle name="Comma 16 2 2 4" xfId="4391" xr:uid="{D7B6CA52-8BD5-44B9-AFEC-11CDA99D766A}"/>
    <cellStyle name="Comma 16 2 2 5" xfId="4702" xr:uid="{C637D7D6-8A01-4FC7-8225-94C5D9935F40}"/>
    <cellStyle name="Comma 16 2 3" xfId="1584" xr:uid="{84C5D7B1-5CA1-4608-9714-2DC7700B17DD}"/>
    <cellStyle name="Comma 16 2 3 2" xfId="3236" xr:uid="{8B88DF90-4347-452B-9E17-EFA34230B52A}"/>
    <cellStyle name="Comma 16 2 3 2 2" xfId="5728" xr:uid="{ECC96D77-D3A7-45A1-A55B-05B757799E63}"/>
    <cellStyle name="Comma 16 2 3 3" xfId="5566" xr:uid="{60EFC2E1-B889-4408-B40B-105585CB50C9}"/>
    <cellStyle name="Comma 16 2 4" xfId="2564" xr:uid="{3E3BB760-903B-4019-8DE8-210648605EDB}"/>
    <cellStyle name="Comma 16 2 4 2" xfId="5673" xr:uid="{0E706DAC-0C9A-4325-AB97-8E9B52682B18}"/>
    <cellStyle name="Comma 16 2 5" xfId="4181" xr:uid="{1838ABC5-5A22-480E-80EC-B96341BA29AD}"/>
    <cellStyle name="Comma 16 2 6" xfId="4753" xr:uid="{766EA246-AF68-4F14-96DF-9F502D247AB6}"/>
    <cellStyle name="Comma 16 3" xfId="266" xr:uid="{4D716B5F-4780-44F1-8DEC-11737638335B}"/>
    <cellStyle name="Comma 16 3 2" xfId="1586" xr:uid="{D3074599-45A3-4E7F-B511-4523556915A3}"/>
    <cellStyle name="Comma 16 3 2 2" xfId="3238" xr:uid="{5CA62CDB-C75A-4653-AA22-CF64A1894D49}"/>
    <cellStyle name="Comma 16 3 2 2 2" xfId="5786" xr:uid="{97EF4AE1-A705-480A-990A-22965D7429BE}"/>
    <cellStyle name="Comma 16 3 2 3" xfId="4438" xr:uid="{0CC09203-1087-48D0-9A9A-22BAB6009F89}"/>
    <cellStyle name="Comma 16 3 2 4" xfId="5071" xr:uid="{607F1F72-18DB-494F-8A0D-89CCB44D6A8A}"/>
    <cellStyle name="Comma 16 3 3" xfId="2566" xr:uid="{B2199714-6F6A-479C-8AB5-707964E060C8}"/>
    <cellStyle name="Comma 16 3 3 2" xfId="5729" xr:uid="{B3B1B426-B728-466C-9A86-9D3B9E6C3701}"/>
    <cellStyle name="Comma 16 3 3 3" xfId="5567" xr:uid="{5E016FB5-A936-4A9F-A127-72356FF00296}"/>
    <cellStyle name="Comma 16 3 4" xfId="4270" xr:uid="{7289DCE8-79BC-4F51-B2C4-F4F80158F5DC}"/>
    <cellStyle name="Comma 16 3 5" xfId="4609" xr:uid="{1512AC04-1F8D-4C5C-BB08-1457B14F312F}"/>
    <cellStyle name="Comma 16 4" xfId="1583" xr:uid="{3036B581-4E60-419B-8C5D-C38B9F1F9124}"/>
    <cellStyle name="Comma 16 4 2" xfId="3235" xr:uid="{7428EA3C-1264-4553-9133-DC0FE7FAA57C}"/>
    <cellStyle name="Comma 16 4 2 2" xfId="5787" xr:uid="{0E59E371-AD19-440F-BA7B-01C55FA82724}"/>
    <cellStyle name="Comma 16 4 2 3" xfId="5621" xr:uid="{1943C0BB-59C4-4F2D-90DA-02378483B0F5}"/>
    <cellStyle name="Comma 16 4 3" xfId="4348" xr:uid="{CFBCA9F9-EB0B-4C73-9AAB-2DC90BA977EF}"/>
    <cellStyle name="Comma 16 4 3 2" xfId="5730" xr:uid="{D7C0E1C2-DA56-49C8-818D-560EF959DEE6}"/>
    <cellStyle name="Comma 16 4 4" xfId="4805" xr:uid="{BD18E764-57D2-4221-A8E6-2E011212F245}"/>
    <cellStyle name="Comma 16 5" xfId="2563" xr:uid="{204E298C-6095-4491-ACBE-65F6DE5CEB59}"/>
    <cellStyle name="Comma 16 5 2" xfId="4130" xr:uid="{97A9B976-7DF7-4E9D-9E30-093C7DCA4E63}"/>
    <cellStyle name="Comma 16 5 2 2" xfId="5788" xr:uid="{3E6AD5CB-139B-4654-87D5-50E4BAA05D8B}"/>
    <cellStyle name="Comma 16 5 3" xfId="4806" xr:uid="{B5E566DE-6623-4FF7-973A-5C66F3B998FE}"/>
    <cellStyle name="Comma 16 5 3 2" xfId="5731" xr:uid="{8871B579-03C3-4982-AD1A-4082F3F22123}"/>
    <cellStyle name="Comma 16 5 4" xfId="5674" xr:uid="{D0F16AEE-8F38-4284-B1A9-EF38338944B5}"/>
    <cellStyle name="Comma 16 6" xfId="3972" xr:uid="{59E58B74-9124-4F08-A997-1655756D1D3C}"/>
    <cellStyle name="Comma 16 6 2" xfId="5622" xr:uid="{8946A66F-4E20-4356-9255-276B7A3609F2}"/>
    <cellStyle name="Comma 16 6 2 2" xfId="5789" xr:uid="{F02AB19C-1F36-4A23-BAAE-8E771DB9D2E7}"/>
    <cellStyle name="Comma 16 6 3" xfId="5568" xr:uid="{507CF0F6-2EB2-43E0-B89F-4D596CD58500}"/>
    <cellStyle name="Comma 16 6 3 2" xfId="5732" xr:uid="{CA62540F-E08F-4F3B-B691-74EF52EB969D}"/>
    <cellStyle name="Comma 16 6 4" xfId="5675" xr:uid="{D7A9E313-1899-4306-8FF0-8AE2ED11F296}"/>
    <cellStyle name="Comma 16 6 5" xfId="5488" xr:uid="{74A6B3A9-EC6F-42A2-843A-DC8D4EE34632}"/>
    <cellStyle name="Comma 16 7" xfId="5146" xr:uid="{D509D54F-75FD-4ED7-9AA1-ABBA9CAAFFB9}"/>
    <cellStyle name="Comma 16 7 2" xfId="5623" xr:uid="{9579DE07-B074-4693-89D7-F15834EBCBE7}"/>
    <cellStyle name="Comma 16 7 2 2" xfId="5790" xr:uid="{DF57358F-01AC-4630-BAF8-7BE60B073AFF}"/>
    <cellStyle name="Comma 16 7 3" xfId="5569" xr:uid="{901B5618-227B-41DB-9062-640CFA0BEBE4}"/>
    <cellStyle name="Comma 16 7 3 2" xfId="5733" xr:uid="{1DE1EF89-8E31-43B8-B148-04F397EC1A77}"/>
    <cellStyle name="Comma 16 7 4" xfId="5676" xr:uid="{BE7A26DE-78C9-43BB-A4F9-17C884484BAE}"/>
    <cellStyle name="Comma 16 7 5" xfId="5489" xr:uid="{6A87ED89-5A3C-4BA2-BFA6-5FE816DD50E6}"/>
    <cellStyle name="Comma 16 8" xfId="5490" xr:uid="{6AF09DC0-68E1-40F1-B34C-129926ACB4F4}"/>
    <cellStyle name="Comma 16 8 2" xfId="5624" xr:uid="{133C26F6-6430-4584-9305-967AF08F736F}"/>
    <cellStyle name="Comma 16 8 2 2" xfId="5791" xr:uid="{FBEF3093-C885-4B9B-9A65-61B7E9A8CCF3}"/>
    <cellStyle name="Comma 16 8 3" xfId="5570" xr:uid="{80389C7A-7097-4A00-8A85-0BDA3071AC57}"/>
    <cellStyle name="Comma 16 8 3 2" xfId="5734" xr:uid="{6A2FF94B-EC29-4703-8FD2-D49616D67A7B}"/>
    <cellStyle name="Comma 16 8 4" xfId="5677" xr:uid="{7B10D37E-EE9A-41B4-B630-B04A1DA82262}"/>
    <cellStyle name="Comma 16 9" xfId="5491" xr:uid="{0FE54315-CAEA-4E9B-ACD8-62954A1452C5}"/>
    <cellStyle name="Comma 16 9 2" xfId="5625" xr:uid="{BB40A991-F27C-47BE-A8CF-C29710B1C9EF}"/>
    <cellStyle name="Comma 16 9 2 2" xfId="5792" xr:uid="{2539DAF0-D275-4FB9-A244-0D3FF6C82AB6}"/>
    <cellStyle name="Comma 16 9 3" xfId="5571" xr:uid="{DE31B98D-3171-48AD-9A75-DD6243739B38}"/>
    <cellStyle name="Comma 16 9 3 2" xfId="5735" xr:uid="{54D74796-09F3-46D5-886B-8E74B9A73178}"/>
    <cellStyle name="Comma 16 9 4" xfId="5678" xr:uid="{33829B21-09F2-4C85-B527-B4D2BD8B9AEC}"/>
    <cellStyle name="Comma 16_130017-B1  โปรแกรมคอมพิวเตอร์ CPI_Q409" xfId="267" xr:uid="{0DFE6410-6442-4F51-BE8A-ACBB6F3D0717}"/>
    <cellStyle name="Comma 17" xfId="268" xr:uid="{74B6C3A4-584B-4855-A2A0-AAC577A64AC5}"/>
    <cellStyle name="Comma 17 2" xfId="269" xr:uid="{5FF94B5B-F87E-4C43-B20F-9662D1C7B89D}"/>
    <cellStyle name="Comma 17 2 2" xfId="1588" xr:uid="{DFE76E30-B5E6-43DC-BECB-676F2F9266BF}"/>
    <cellStyle name="Comma 17 2 2 2" xfId="3240" xr:uid="{A2B901CD-6572-45FE-BE1F-CE1269106D8F}"/>
    <cellStyle name="Comma 17 2 3" xfId="2568" xr:uid="{357BD50E-2BFC-4129-8938-B4F0EC45B774}"/>
    <cellStyle name="Comma 17 2 4" xfId="4417" xr:uid="{971B50DD-63AD-4830-AE07-1BA0CE135AFC}"/>
    <cellStyle name="Comma 17 2 5" xfId="4999" xr:uid="{49A6C80E-52D3-4B48-B72B-8E82EF45A783}"/>
    <cellStyle name="Comma 17 3" xfId="1587" xr:uid="{5121A47C-6794-485C-A66F-A918712985C3}"/>
    <cellStyle name="Comma 17 3 2" xfId="3239" xr:uid="{316E2827-BBE1-4EBE-98DC-D6D1169FF439}"/>
    <cellStyle name="Comma 17 4" xfId="2567" xr:uid="{5148C09C-55DB-492A-863C-71A3D138640A}"/>
    <cellStyle name="Comma 17 5" xfId="4249" xr:uid="{4F93DD07-51DC-4CD8-B375-A0A6FD2FFBD6}"/>
    <cellStyle name="Comma 17 6" xfId="5078" xr:uid="{41CB180E-83CC-4CE4-A616-39042100720B}"/>
    <cellStyle name="Comma 17 7" xfId="5492" xr:uid="{9DD50133-EC01-4026-A289-D456B6E78E47}"/>
    <cellStyle name="Comma 18" xfId="270" xr:uid="{F591A65E-62CE-4D8A-B23C-A9F4F3C7DA34}"/>
    <cellStyle name="Comma 18 2" xfId="271" xr:uid="{693FF9EC-2965-4306-B7F6-1E4E0FC8A27D}"/>
    <cellStyle name="Comma 18 3" xfId="272" xr:uid="{D1C21469-9423-4C0E-89B8-380FD2AD0AD2}"/>
    <cellStyle name="Comma 18 4" xfId="4292" xr:uid="{EE244393-768A-4F12-9935-CBAB9368D7B9}"/>
    <cellStyle name="Comma 18 5" xfId="4704" xr:uid="{72C85CB9-5FC2-4DD5-9AD2-23B0305AAF6E}"/>
    <cellStyle name="Comma 18 6" xfId="5493" xr:uid="{01E3726E-F407-42B2-8B8F-A50D344BD3C5}"/>
    <cellStyle name="Comma 18_DP(IA)_'09(170200,170200-NB,170300,170300-B1)_CPI_Q409" xfId="273" xr:uid="{C043F83B-20C5-4AE9-8B37-F75483CF8EDE}"/>
    <cellStyle name="Comma 19" xfId="274" xr:uid="{2C8F536D-0D70-414E-BA1D-CFE11659855E}"/>
    <cellStyle name="Comma 19 2" xfId="275" xr:uid="{A7C4D8E3-04F5-42C2-8577-35580A1C414E}"/>
    <cellStyle name="Comma 19 2 2" xfId="1590" xr:uid="{3DCB0F8E-473D-4465-B4C7-678FEE3A9ED9}"/>
    <cellStyle name="Comma 19 2 2 2" xfId="3242" xr:uid="{9A6C5FA0-E665-4B19-BB37-98BDBCBFE3B0}"/>
    <cellStyle name="Comma 19 2 3" xfId="2570" xr:uid="{5D695114-787F-46B6-A60B-A1B620D3CE5B}"/>
    <cellStyle name="Comma 19 3" xfId="276" xr:uid="{EB322898-7E34-4ACC-A2C0-45CC4577BF95}"/>
    <cellStyle name="Comma 19 3 2" xfId="1591" xr:uid="{1BA3B93E-EFFE-415C-A954-5DB6272F5EF6}"/>
    <cellStyle name="Comma 19 3 2 2" xfId="3243" xr:uid="{402A3819-C80D-4160-A949-DC836FA23B01}"/>
    <cellStyle name="Comma 19 3 3" xfId="2571" xr:uid="{9F0B7BEC-A17D-4E9F-B98F-FE1EFCF09252}"/>
    <cellStyle name="Comma 19 4" xfId="1589" xr:uid="{4BB2BC78-BBE9-4D99-9038-56006CD1058C}"/>
    <cellStyle name="Comma 19 4 2" xfId="3241" xr:uid="{C95E3688-1393-4FF4-A6FA-8ECF4EE77E7C}"/>
    <cellStyle name="Comma 19 5" xfId="2569" xr:uid="{7E94F2D9-C9A3-4EF9-B795-EC2147BB036B}"/>
    <cellStyle name="Comma 19 6" xfId="4293" xr:uid="{33E2F435-B135-47E4-ADD3-0791E663BDA6}"/>
    <cellStyle name="Comma 19 7" xfId="4872" xr:uid="{AB1C1C1D-E7B6-400C-86D4-88E8EFCF3D74}"/>
    <cellStyle name="Comma 19 8" xfId="5451" xr:uid="{CF86C532-A9B2-470E-93EB-E232B3115066}"/>
    <cellStyle name="Comma 2" xfId="66" xr:uid="{DF770BCC-6B59-48F4-BF3E-39B6CBAA9B25}"/>
    <cellStyle name="Comma 2 10" xfId="278" xr:uid="{CB854D12-1CF7-46A8-A3A8-50EF5A7C640F}"/>
    <cellStyle name="Comma 2 10 2" xfId="1593" xr:uid="{6266BA82-DD9D-47D9-AA2D-E7AEAAB4587F}"/>
    <cellStyle name="Comma 2 11" xfId="279" xr:uid="{DB8B0B87-F378-431F-ABFE-EEA58837EC57}"/>
    <cellStyle name="Comma 2 11 2" xfId="1594" xr:uid="{7676369B-0917-411B-B09E-722BCC98075F}"/>
    <cellStyle name="Comma 2 11 5" xfId="4022" xr:uid="{B78B3541-F50B-44D4-A171-178846F6E37F}"/>
    <cellStyle name="Comma 2 11 5 2" xfId="4461" xr:uid="{01D12765-760D-421A-9728-4397E7B251D4}"/>
    <cellStyle name="Comma 2 11 5 2 2" xfId="5150" xr:uid="{B63F7633-1B71-4BBC-8435-AEA2F707535F}"/>
    <cellStyle name="Comma 2 11 5 3" xfId="5144" xr:uid="{0E632995-1E5D-4030-A561-7D05C96F7EC3}"/>
    <cellStyle name="Comma 2 12" xfId="280" xr:uid="{D7A663FE-261A-402C-AE79-6793731B5DF5}"/>
    <cellStyle name="Comma 2 12 2" xfId="1595" xr:uid="{F84000C0-9D7C-4CF4-A3D6-BE7A3243C412}"/>
    <cellStyle name="Comma 2 13" xfId="281" xr:uid="{E86EEE01-DD45-4FB1-9E19-53E260144D18}"/>
    <cellStyle name="Comma 2 13 2" xfId="1596" xr:uid="{E021C1AE-7DF7-427A-A720-31D527DBB46C}"/>
    <cellStyle name="Comma 2 14" xfId="282" xr:uid="{9765FF46-B239-4908-8E11-D828ABE56FB1}"/>
    <cellStyle name="Comma 2 14 2" xfId="1597" xr:uid="{99F4A8A1-8E43-4199-9947-649B5278B9C4}"/>
    <cellStyle name="Comma 2 15" xfId="283" xr:uid="{1E9B2EE4-1596-4F6E-A788-98EBC46DA473}"/>
    <cellStyle name="Comma 2 15 2" xfId="1598" xr:uid="{EFBDBFD5-75FF-4463-967B-3E1B74E41FFE}"/>
    <cellStyle name="Comma 2 16" xfId="284" xr:uid="{75EC6AA0-27A6-478C-B7F8-58A4260B1C86}"/>
    <cellStyle name="Comma 2 16 2" xfId="1599" xr:uid="{4A2327CE-2A77-4FD6-A850-153815969B15}"/>
    <cellStyle name="Comma 2 17" xfId="285" xr:uid="{E6AFEF27-9F2B-499D-A7CB-B9394DD4C60E}"/>
    <cellStyle name="Comma 2 17 2" xfId="1600" xr:uid="{20885EE6-E27A-4D9A-85E6-9F93568AAE26}"/>
    <cellStyle name="Comma 2 18" xfId="286" xr:uid="{856C7AF2-241B-4DE5-ACF8-AA584B9A1EF1}"/>
    <cellStyle name="Comma 2 18 2" xfId="1601" xr:uid="{BC3A4DB2-6073-49CF-9153-62C377846FE8}"/>
    <cellStyle name="Comma 2 19" xfId="287" xr:uid="{C4FB9B6B-AE95-4692-8AD7-1F317F8C0F63}"/>
    <cellStyle name="Comma 2 19 2" xfId="1602" xr:uid="{32FBE809-1940-4BC4-97BF-B6B5D5CE9EB1}"/>
    <cellStyle name="Comma 2 2" xfId="151" xr:uid="{4ED5C158-625D-4C75-ADCA-3373BD4D9FAC}"/>
    <cellStyle name="Comma 2 2 10" xfId="288" xr:uid="{99A2C44C-0C4A-4CD2-AAE0-29994B43107A}"/>
    <cellStyle name="Comma 2 2 10 2" xfId="289" xr:uid="{E040EFE3-3FCB-4BBF-95F1-68947A6AD5DB}"/>
    <cellStyle name="Comma 2 2 10 2 2" xfId="1605" xr:uid="{6273AD3A-6213-41BE-8564-6E0C63CB8769}"/>
    <cellStyle name="Comma 2 2 10 2 2 2" xfId="3247" xr:uid="{04B8F07B-850F-44F2-B832-8279E8CC213B}"/>
    <cellStyle name="Comma 2 2 10 2 2 3" xfId="5793" xr:uid="{642339AF-4AE7-46B2-8E26-9F018C5D096F}"/>
    <cellStyle name="Comma 2 2 10 2 3" xfId="2575" xr:uid="{BA41EEA3-7F8C-4847-BFA0-DD84F976F326}"/>
    <cellStyle name="Comma 2 2 10 2 4" xfId="5626" xr:uid="{28C8FD3A-833A-42B3-A624-7DC3C4ADE637}"/>
    <cellStyle name="Comma 2 2 10 3" xfId="290" xr:uid="{9219DFF0-DE4E-4BAD-95C0-059568FE071E}"/>
    <cellStyle name="Comma 2 2 10 3 2" xfId="1606" xr:uid="{992D5CDD-2BC7-478C-9B97-EF13ED183462}"/>
    <cellStyle name="Comma 2 2 10 3 2 2" xfId="3248" xr:uid="{CFF21D4A-B71C-4979-8EEF-18D4EA0C2FC3}"/>
    <cellStyle name="Comma 2 2 10 3 2 3" xfId="5736" xr:uid="{43BE4830-0B65-4204-B3AC-8210CC951943}"/>
    <cellStyle name="Comma 2 2 10 3 3" xfId="2576" xr:uid="{5034E161-2093-4519-BABD-5493353C20AA}"/>
    <cellStyle name="Comma 2 2 10 3 4" xfId="5572" xr:uid="{9A020FDD-862D-4BAB-B6BD-2611EA985599}"/>
    <cellStyle name="Comma 2 2 10 4" xfId="1604" xr:uid="{312478D1-8B45-4965-AD0D-4F13C8E6404A}"/>
    <cellStyle name="Comma 2 2 10 4 2" xfId="3246" xr:uid="{1C2E3B89-86C5-4318-B00C-4F7532A56047}"/>
    <cellStyle name="Comma 2 2 10 4 3" xfId="5679" xr:uid="{2CFFBDBC-70DC-49B5-8496-058A5A2A35F2}"/>
    <cellStyle name="Comma 2 2 10 5" xfId="2574" xr:uid="{2F98C672-3DFE-4863-9BAF-63F003BB2E1A}"/>
    <cellStyle name="Comma 2 2 10 6" xfId="5494" xr:uid="{1E43844F-7420-4E8D-AB44-C0A7F6D95C65}"/>
    <cellStyle name="Comma 2 2 11" xfId="291" xr:uid="{D50EA0DF-054B-4F43-9937-A9F01C69B26C}"/>
    <cellStyle name="Comma 2 2 11 2" xfId="292" xr:uid="{1FB7E815-899E-4EC8-B734-C79C2F9A005C}"/>
    <cellStyle name="Comma 2 2 11 2 2" xfId="1608" xr:uid="{AA61FF6D-DDE7-42B1-B357-DB4F6B28B673}"/>
    <cellStyle name="Comma 2 2 11 2 2 2" xfId="3250" xr:uid="{474D3569-163D-45A9-8967-540230EB0567}"/>
    <cellStyle name="Comma 2 2 11 2 3" xfId="2578" xr:uid="{D52449B9-0AF9-4290-A202-90F801E97852}"/>
    <cellStyle name="Comma 2 2 11 2 4" xfId="5782" xr:uid="{E09194B6-4431-429C-8F9C-D58753ADAD63}"/>
    <cellStyle name="Comma 2 2 11 3" xfId="293" xr:uid="{052F3605-15A3-4039-A2C8-E3708BEC2AD0}"/>
    <cellStyle name="Comma 2 2 11 3 2" xfId="1609" xr:uid="{3E1294ED-201A-427A-894E-E6EA120E9F3D}"/>
    <cellStyle name="Comma 2 2 11 3 2 2" xfId="3251" xr:uid="{B8107446-98D5-4335-AE65-F77EBCC6C1BD}"/>
    <cellStyle name="Comma 2 2 11 3 3" xfId="2579" xr:uid="{201D05D4-31B4-4832-9E8D-A0F03F4440C8}"/>
    <cellStyle name="Comma 2 2 11 4" xfId="1607" xr:uid="{D8983BE0-FD0D-4CEE-8591-A452F7DE8EE6}"/>
    <cellStyle name="Comma 2 2 11 4 2" xfId="3249" xr:uid="{9DC95CA7-47AF-4286-A959-520C61486216}"/>
    <cellStyle name="Comma 2 2 11 5" xfId="2577" xr:uid="{C4450445-8ED2-40FD-8F59-6C6B8C3FF855}"/>
    <cellStyle name="Comma 2 2 11 6" xfId="5618" xr:uid="{6F61242B-CC39-4CAA-8BE6-7BC2B6450E20}"/>
    <cellStyle name="Comma 2 2 12" xfId="294" xr:uid="{BACB4FE5-70F9-4382-ABFC-74D1FFC5FAAD}"/>
    <cellStyle name="Comma 2 2 12 2" xfId="295" xr:uid="{7A7798B4-20C2-45BC-BC07-7925AA69B8B0}"/>
    <cellStyle name="Comma 2 2 12 2 2" xfId="1611" xr:uid="{FA612052-8E3C-4AA4-B16B-6224ABBC7A97}"/>
    <cellStyle name="Comma 2 2 12 2 2 2" xfId="3253" xr:uid="{D66C799D-63D3-45C1-BAF2-547BD71E644B}"/>
    <cellStyle name="Comma 2 2 12 2 3" xfId="2581" xr:uid="{006FF0E4-9F6F-426D-873A-7E09219BCAB5}"/>
    <cellStyle name="Comma 2 2 12 2 4" xfId="5725" xr:uid="{CE952F24-233B-4C7C-8A16-9E21A2CBB5E8}"/>
    <cellStyle name="Comma 2 2 12 3" xfId="296" xr:uid="{1E51FB9A-6765-4F91-82E8-D8BD41B07F72}"/>
    <cellStyle name="Comma 2 2 12 3 2" xfId="1612" xr:uid="{2CC2F6F9-1B10-468D-A4E7-1C33E1089AF2}"/>
    <cellStyle name="Comma 2 2 12 3 2 2" xfId="3254" xr:uid="{FAFB2F77-0D87-4490-8FB0-4F869BBCABDB}"/>
    <cellStyle name="Comma 2 2 12 3 3" xfId="2582" xr:uid="{4E803C02-B3FE-43B4-BEF5-6D2CB3C6184E}"/>
    <cellStyle name="Comma 2 2 12 4" xfId="1610" xr:uid="{D59F3B5F-7E74-42DD-ABE4-8F9A4F5BA97B}"/>
    <cellStyle name="Comma 2 2 12 4 2" xfId="3252" xr:uid="{2AD0F468-B4BA-474A-8682-D06ED8687EB2}"/>
    <cellStyle name="Comma 2 2 12 5" xfId="2580" xr:uid="{CA4D2FE3-067E-4EC3-947A-9D79FB2D70D8}"/>
    <cellStyle name="Comma 2 2 12 6" xfId="5563" xr:uid="{460F3FFE-50FD-4339-916E-DBAF7372058E}"/>
    <cellStyle name="Comma 2 2 13" xfId="297" xr:uid="{6B0CEC36-6E4B-4929-B51F-848EC88C9286}"/>
    <cellStyle name="Comma 2 2 13 2" xfId="298" xr:uid="{9FE08AC0-6826-4C37-A243-E56D738DB538}"/>
    <cellStyle name="Comma 2 2 13 2 2" xfId="1614" xr:uid="{5F4DC24A-2D92-43AB-9950-41942D4DEF7E}"/>
    <cellStyle name="Comma 2 2 13 2 2 2" xfId="3256" xr:uid="{FFB5D66F-0BC2-4940-AD25-297A7BE68030}"/>
    <cellStyle name="Comma 2 2 13 2 3" xfId="2584" xr:uid="{CE5B9A7B-F39E-4230-BA78-C5CE7A1C6B0C}"/>
    <cellStyle name="Comma 2 2 13 3" xfId="299" xr:uid="{891A8646-BA61-4FEF-9A75-A3B84FE8C749}"/>
    <cellStyle name="Comma 2 2 13 3 2" xfId="1615" xr:uid="{296B7BE4-5D6A-46D5-9FB4-BFC0335119C2}"/>
    <cellStyle name="Comma 2 2 13 3 2 2" xfId="3257" xr:uid="{5715E485-9954-44EC-AF5A-653A3F66535F}"/>
    <cellStyle name="Comma 2 2 13 3 3" xfId="2585" xr:uid="{9FD031E6-3712-4C06-8731-FDE8CE2EC179}"/>
    <cellStyle name="Comma 2 2 13 4" xfId="1613" xr:uid="{EDE42655-3C5E-4E4A-A46B-D0AD77D5D365}"/>
    <cellStyle name="Comma 2 2 13 4 2" xfId="3255" xr:uid="{6C8D7797-E78D-4F30-902B-F94E7FC6BFF8}"/>
    <cellStyle name="Comma 2 2 13 5" xfId="2583" xr:uid="{76B165D2-DBE9-44E6-B485-F25139815939}"/>
    <cellStyle name="Comma 2 2 13 6" xfId="4470" xr:uid="{B404D56D-D416-4EA5-8DAB-37BDC46DF559}"/>
    <cellStyle name="Comma 2 2 13 7" xfId="5670" xr:uid="{DF2EE220-7726-4DD1-AE08-B72F8E60B40E}"/>
    <cellStyle name="Comma 2 2 14" xfId="300" xr:uid="{778E6F33-0170-4474-9746-B8CE9D72B257}"/>
    <cellStyle name="Comma 2 2 14 2" xfId="301" xr:uid="{47941396-CA42-4023-9D85-FD4833B1F338}"/>
    <cellStyle name="Comma 2 2 14 2 2" xfId="1617" xr:uid="{22563162-466F-4A38-9367-E633F8A3859D}"/>
    <cellStyle name="Comma 2 2 14 2 2 2" xfId="3259" xr:uid="{458D6DAC-3C9E-469F-82B9-16C3CF93EB4A}"/>
    <cellStyle name="Comma 2 2 14 2 3" xfId="2587" xr:uid="{F9AF414B-3FB9-43C0-89C5-4BA86A0291ED}"/>
    <cellStyle name="Comma 2 2 14 3" xfId="302" xr:uid="{FFED419D-E51E-4B99-810F-CD8F1D717C6A}"/>
    <cellStyle name="Comma 2 2 14 3 2" xfId="1618" xr:uid="{C21FA32C-0283-479B-9ADE-3C4A28AB168A}"/>
    <cellStyle name="Comma 2 2 14 3 2 2" xfId="3260" xr:uid="{3BB4A66A-93E2-4654-A291-69735F01D7BF}"/>
    <cellStyle name="Comma 2 2 14 3 3" xfId="2588" xr:uid="{CD8D2F80-FCBF-4CCC-BF23-386E4BEBA861}"/>
    <cellStyle name="Comma 2 2 14 4" xfId="1616" xr:uid="{05C705C5-9756-4397-AB75-7E08F0446716}"/>
    <cellStyle name="Comma 2 2 14 4 2" xfId="3258" xr:uid="{E9E39F92-27D3-4BEE-8B6E-E185D1710679}"/>
    <cellStyle name="Comma 2 2 14 5" xfId="2586" xr:uid="{0F3AA288-E7C7-432A-B3E0-565813F0EA20}"/>
    <cellStyle name="Comma 2 2 14 6" xfId="5915" xr:uid="{7F68B0C7-0073-4F24-9486-AB92A894239F}"/>
    <cellStyle name="Comma 2 2 15" xfId="303" xr:uid="{B8875F3D-CF45-44A7-976E-734E43553234}"/>
    <cellStyle name="Comma 2 2 15 2" xfId="304" xr:uid="{FFCF030D-0610-4779-B4F3-A5D42E095ADD}"/>
    <cellStyle name="Comma 2 2 15 2 2" xfId="1620" xr:uid="{E92B1357-45D0-42D7-9C4A-DE46831BEB1C}"/>
    <cellStyle name="Comma 2 2 15 2 2 2" xfId="3262" xr:uid="{500CBA7D-F335-4A7E-89BD-8931067916FA}"/>
    <cellStyle name="Comma 2 2 15 2 3" xfId="2590" xr:uid="{C18D4F6D-D2DF-44F1-9C3B-F9DA69DFD922}"/>
    <cellStyle name="Comma 2 2 15 3" xfId="305" xr:uid="{62F28ED6-F987-4691-98FA-3EAE4D507FD7}"/>
    <cellStyle name="Comma 2 2 15 3 2" xfId="1621" xr:uid="{7FB24A2E-51D4-4C79-A99A-D726BA267BEA}"/>
    <cellStyle name="Comma 2 2 15 3 2 2" xfId="3263" xr:uid="{A118391A-5091-4939-ACAE-04A686E54320}"/>
    <cellStyle name="Comma 2 2 15 3 3" xfId="2591" xr:uid="{92A8D336-4D2B-4F1B-A559-290388156369}"/>
    <cellStyle name="Comma 2 2 15 4" xfId="1619" xr:uid="{BDF0E60B-8BB5-419D-A026-C3950AE0A3A1}"/>
    <cellStyle name="Comma 2 2 15 4 2" xfId="3261" xr:uid="{D6440E6D-DB21-471B-81AC-47655649DFA8}"/>
    <cellStyle name="Comma 2 2 15 5" xfId="2589" xr:uid="{2EEEC4B3-9C63-4795-AA3A-FBBAF0DF6BDE}"/>
    <cellStyle name="Comma 2 2 16" xfId="306" xr:uid="{09ECD48A-59B4-4657-85FC-0A065468332B}"/>
    <cellStyle name="Comma 2 2 16 2" xfId="307" xr:uid="{7D712663-A4FC-4F6F-9617-D0D3DC0D5CB7}"/>
    <cellStyle name="Comma 2 2 16 2 2" xfId="1623" xr:uid="{4EAF907F-5D46-4E77-9C3E-D1D4C3484271}"/>
    <cellStyle name="Comma 2 2 16 2 2 2" xfId="3265" xr:uid="{F2B44A51-5918-4441-BFA2-BED30F2E829E}"/>
    <cellStyle name="Comma 2 2 16 2 3" xfId="2593" xr:uid="{AFC64E18-84A3-4A77-B4AC-4F72F117EDC3}"/>
    <cellStyle name="Comma 2 2 16 3" xfId="308" xr:uid="{0475280A-291A-4C47-BA5F-E27DC4E28B26}"/>
    <cellStyle name="Comma 2 2 16 3 2" xfId="1624" xr:uid="{1A6E6C8E-3E79-47EA-8768-D1A5630954DB}"/>
    <cellStyle name="Comma 2 2 16 3 2 2" xfId="3266" xr:uid="{AE5E7526-8516-4AAE-AB9D-83BF3C790770}"/>
    <cellStyle name="Comma 2 2 16 3 3" xfId="2594" xr:uid="{B6783987-4D3B-4848-A69E-D6C7EC949CE8}"/>
    <cellStyle name="Comma 2 2 16 4" xfId="1622" xr:uid="{AC5F061B-EEB9-4E1C-92D1-4A7EC6EA8CB3}"/>
    <cellStyle name="Comma 2 2 16 4 2" xfId="3264" xr:uid="{CECAF0DC-543A-4223-8F1B-7DC55D473926}"/>
    <cellStyle name="Comma 2 2 16 5" xfId="2592" xr:uid="{46CD4B28-9174-4B82-A03D-39D4FD4DE944}"/>
    <cellStyle name="Comma 2 2 17" xfId="309" xr:uid="{C03AB9D5-E413-40CD-8D93-F014C1550D41}"/>
    <cellStyle name="Comma 2 2 17 2" xfId="310" xr:uid="{BAE7EB70-B6E5-45C9-BB55-4B4AA5FF23F8}"/>
    <cellStyle name="Comma 2 2 17 2 2" xfId="1626" xr:uid="{D37D1BA6-257D-4FC2-8A7B-5DCA85C09A88}"/>
    <cellStyle name="Comma 2 2 17 2 2 2" xfId="3268" xr:uid="{FB7CFF4F-5C1A-4BC0-8A3C-90A6D4A4E0A4}"/>
    <cellStyle name="Comma 2 2 17 2 3" xfId="2596" xr:uid="{107555C5-446D-4028-93CE-6D65A45D5597}"/>
    <cellStyle name="Comma 2 2 17 3" xfId="311" xr:uid="{0B4C37AC-56A9-4CFF-806D-4D5DAC02E0E3}"/>
    <cellStyle name="Comma 2 2 17 3 2" xfId="1627" xr:uid="{5E5ECB10-0327-49FC-B3D1-492025578396}"/>
    <cellStyle name="Comma 2 2 17 3 2 2" xfId="3269" xr:uid="{5A16F9F8-FDE7-4AA7-8CA8-B2FFE451F0C9}"/>
    <cellStyle name="Comma 2 2 17 3 3" xfId="2597" xr:uid="{ADB8FDC4-168A-4C3B-9327-46F6A7800E52}"/>
    <cellStyle name="Comma 2 2 17 4" xfId="1625" xr:uid="{DCEB1C1B-CEA9-44AC-BE84-AB4BEC2BAF2A}"/>
    <cellStyle name="Comma 2 2 17 4 2" xfId="3267" xr:uid="{F120F0FE-2D34-4F43-BA98-DC4649CBF13F}"/>
    <cellStyle name="Comma 2 2 17 5" xfId="2595" xr:uid="{0A1D6A13-5D50-45A4-9DFB-785F086120EE}"/>
    <cellStyle name="Comma 2 2 18" xfId="312" xr:uid="{598D1020-7B5E-4C77-96BD-375699C7C738}"/>
    <cellStyle name="Comma 2 2 18 2" xfId="313" xr:uid="{01CFC7B4-7409-42B3-90F2-40A314F1B309}"/>
    <cellStyle name="Comma 2 2 18 2 2" xfId="1629" xr:uid="{1EF6E49F-9EEF-46B1-99D3-7AC46C96DA51}"/>
    <cellStyle name="Comma 2 2 18 2 2 2" xfId="3271" xr:uid="{AD0D7BC4-393F-42F5-8BF8-9BD742B9FA25}"/>
    <cellStyle name="Comma 2 2 18 2 3" xfId="2599" xr:uid="{49AC707C-96FD-413D-86D4-9B3BEE88ADB4}"/>
    <cellStyle name="Comma 2 2 18 3" xfId="314" xr:uid="{5FA11E97-5F02-46AA-9681-FF4D6DFDD651}"/>
    <cellStyle name="Comma 2 2 18 3 2" xfId="1630" xr:uid="{D82BFBEB-A3F6-454A-BFC5-458BBC7EB14F}"/>
    <cellStyle name="Comma 2 2 18 3 2 2" xfId="3272" xr:uid="{0C23FF93-02DD-47FC-AACD-61EB7BEE7FCF}"/>
    <cellStyle name="Comma 2 2 18 3 3" xfId="2600" xr:uid="{4B0B37EA-EFCA-40E0-89F3-84E7F63445A7}"/>
    <cellStyle name="Comma 2 2 18 4" xfId="1628" xr:uid="{4FF80261-3AAF-45DF-8DE3-6DC7A35B56DB}"/>
    <cellStyle name="Comma 2 2 18 4 2" xfId="3270" xr:uid="{8663A979-C272-4977-9500-3CD95CC95F5C}"/>
    <cellStyle name="Comma 2 2 18 5" xfId="2598" xr:uid="{6C29F07F-0A89-4586-8E7A-BB8C5AA0445C}"/>
    <cellStyle name="Comma 2 2 19" xfId="315" xr:uid="{08E9491E-1FE6-455B-B5C3-15CCD74CB86C}"/>
    <cellStyle name="Comma 2 2 19 2" xfId="316" xr:uid="{1B9ACCF3-E478-4E6B-BF13-955FCE9200EA}"/>
    <cellStyle name="Comma 2 2 19 2 2" xfId="1632" xr:uid="{42870122-B85A-47A0-A3D7-40963DD36D76}"/>
    <cellStyle name="Comma 2 2 19 2 2 2" xfId="3274" xr:uid="{123C1F58-AFED-46CC-BCA9-2D74EABB6316}"/>
    <cellStyle name="Comma 2 2 19 2 3" xfId="2602" xr:uid="{E030EB87-A5D8-4BFC-9099-1CBC2F85DB88}"/>
    <cellStyle name="Comma 2 2 19 3" xfId="317" xr:uid="{6EA61D76-7EF4-41C6-9480-8D074948CDEE}"/>
    <cellStyle name="Comma 2 2 19 3 2" xfId="1633" xr:uid="{2425013E-C039-45FE-942B-20C256F53D4D}"/>
    <cellStyle name="Comma 2 2 19 3 2 2" xfId="3275" xr:uid="{E84E72B0-2EFC-4A01-8B7D-4EAB16C49946}"/>
    <cellStyle name="Comma 2 2 19 3 3" xfId="2603" xr:uid="{5A00B1ED-6F46-4353-A80D-0E9C9A88FA51}"/>
    <cellStyle name="Comma 2 2 19 4" xfId="1631" xr:uid="{FDCCDA94-AE17-42E2-AB53-5132D00B1EE0}"/>
    <cellStyle name="Comma 2 2 19 4 2" xfId="3273" xr:uid="{3B047696-459F-4956-A600-4FB6A490D168}"/>
    <cellStyle name="Comma 2 2 19 5" xfId="2601" xr:uid="{E55D0BC5-E5EB-4C22-BCF6-F221D6490FAD}"/>
    <cellStyle name="Comma 2 2 2" xfId="318" xr:uid="{AA8C0018-9744-4CD8-A258-275D2DCD700C}"/>
    <cellStyle name="Comma 2 2 2 2" xfId="319" xr:uid="{F399AE02-FE77-461E-8608-B6AA8F501C5C}"/>
    <cellStyle name="Comma 2 2 2 2 2" xfId="320" xr:uid="{4580F0D4-52A1-4852-9518-546E6AD7A983}"/>
    <cellStyle name="Comma 2 2 2 2 2 2" xfId="1636" xr:uid="{E0CF6890-4CDE-4410-BA77-4D4B5F2127F9}"/>
    <cellStyle name="Comma 2 2 2 2 2 2 2" xfId="3278" xr:uid="{D4CBB242-A9F7-4449-BF8F-EB74BDF79116}"/>
    <cellStyle name="Comma 2 2 2 2 2 3" xfId="2606" xr:uid="{3523307F-CFD8-45E2-8E2A-AF0EE09FCD7E}"/>
    <cellStyle name="Comma 2 2 2 2 2 4" xfId="4399" xr:uid="{6AF1D2AD-B492-4F54-B829-6A209034DA3A}"/>
    <cellStyle name="Comma 2 2 2 2 2 5" xfId="4944" xr:uid="{FA323D51-5FE0-4AEA-998A-0C11754BBA3D}"/>
    <cellStyle name="Comma 2 2 2 2 2 6" xfId="5794" xr:uid="{EB768A18-0DB9-4259-ACD5-1F629820FC47}"/>
    <cellStyle name="Comma 2 2 2 2 3" xfId="321" xr:uid="{61E917A7-F95A-4E8D-9C80-0F1FD497382B}"/>
    <cellStyle name="Comma 2 2 2 2 3 2" xfId="1637" xr:uid="{4AA746EA-57F1-42B2-ABBB-DEBC3FC7A280}"/>
    <cellStyle name="Comma 2 2 2 2 3 2 2" xfId="3279" xr:uid="{0442E53F-6994-47ED-958A-24EC28D60A69}"/>
    <cellStyle name="Comma 2 2 2 2 3 3" xfId="2607" xr:uid="{6D0D8FC3-AD7F-40DF-A728-48465F2D10B1}"/>
    <cellStyle name="Comma 2 2 2 2 4" xfId="1635" xr:uid="{8AFCD009-5EDC-4D60-B443-FF8731ACC487}"/>
    <cellStyle name="Comma 2 2 2 2 4 2" xfId="3277" xr:uid="{FEEFB84C-3D96-448A-BD43-6A5C045A34BF}"/>
    <cellStyle name="Comma 2 2 2 2 5" xfId="2605" xr:uid="{22367A6A-9A20-44E5-B60D-AA78C3D48999}"/>
    <cellStyle name="Comma 2 2 2 2 6" xfId="4189" xr:uid="{FDBD9675-E427-4115-8C07-A4C5AE8BEA4C}"/>
    <cellStyle name="Comma 2 2 2 2 7" xfId="4945" xr:uid="{836071B0-3EDC-48DC-A239-0E553272D2D2}"/>
    <cellStyle name="Comma 2 2 2 2 8" xfId="5627" xr:uid="{228B27BC-6ECF-45DF-B723-65F5FAA2C991}"/>
    <cellStyle name="Comma 2 2 2 3" xfId="322" xr:uid="{1D73E4A0-060F-4B4A-809C-F7B25275BE74}"/>
    <cellStyle name="Comma 2 2 2 3 2" xfId="1638" xr:uid="{232D8EFA-35EC-4801-8986-140C50EEAC6D}"/>
    <cellStyle name="Comma 2 2 2 3 2 2" xfId="3280" xr:uid="{4A402DD5-1B5F-4F29-81FC-61F93724CCFE}"/>
    <cellStyle name="Comma 2 2 2 3 2 3" xfId="4447" xr:uid="{C5970C43-6B22-416F-84D0-33FD26C72EBE}"/>
    <cellStyle name="Comma 2 2 2 3 2 4" xfId="4787" xr:uid="{3D1F152D-0C33-4D95-95CD-4124E798C760}"/>
    <cellStyle name="Comma 2 2 2 3 2 5" xfId="5737" xr:uid="{83BABA21-BD69-4476-9768-777D25E1F136}"/>
    <cellStyle name="Comma 2 2 2 3 3" xfId="2608" xr:uid="{BEAC92D8-47A2-45E4-83EC-A226A31EEC0F}"/>
    <cellStyle name="Comma 2 2 2 3 4" xfId="4279" xr:uid="{23D595BA-BE89-4730-AFD1-64AE6B3B2907}"/>
    <cellStyle name="Comma 2 2 2 3 5" xfId="4692" xr:uid="{7E901E2B-72BE-4C32-BA60-D6181D5C3BA2}"/>
    <cellStyle name="Comma 2 2 2 3 6" xfId="5573" xr:uid="{A7D44CC3-BAE8-4D25-8B49-76587D3FCBDD}"/>
    <cellStyle name="Comma 2 2 2 4" xfId="323" xr:uid="{B6A596C5-6D5E-47EF-A4B9-957053856E4C}"/>
    <cellStyle name="Comma 2 2 2 4 2" xfId="1639" xr:uid="{CA8295AC-C31D-4B6E-A958-A7B093EC936D}"/>
    <cellStyle name="Comma 2 2 2 4 2 2" xfId="3281" xr:uid="{EACED136-3F2D-4389-BD04-89348F57B497}"/>
    <cellStyle name="Comma 2 2 2 4 3" xfId="2609" xr:uid="{75C98F47-A96E-4BAC-AD57-B77CD4B01AC8}"/>
    <cellStyle name="Comma 2 2 2 4 4" xfId="4357" xr:uid="{42BA878B-09EB-4C5E-A7F3-A884B55759BD}"/>
    <cellStyle name="Comma 2 2 2 4 5" xfId="4841" xr:uid="{8761527D-8CA8-4AFF-BAF9-299219BADD3C}"/>
    <cellStyle name="Comma 2 2 2 4 6" xfId="5680" xr:uid="{1BC3E520-052D-4590-9F20-064257650CF0}"/>
    <cellStyle name="Comma 2 2 2 5" xfId="1634" xr:uid="{17DE55F3-4542-4447-B4EA-762107A83CC3}"/>
    <cellStyle name="Comma 2 2 2 5 2" xfId="3276" xr:uid="{919C4C78-F527-42E6-A316-D745E12EFAA4}"/>
    <cellStyle name="Comma 2 2 2 6" xfId="2604" xr:uid="{B77C0D54-4154-4003-B9D9-332733C89E78}"/>
    <cellStyle name="Comma 2 2 2 7" xfId="4146" xr:uid="{AE980107-FCFD-41E3-B275-9C6C0A36BED6}"/>
    <cellStyle name="Comma 2 2 2 8" xfId="4614" xr:uid="{0EAC0446-3B24-4C93-BBB6-1926829D6CC5}"/>
    <cellStyle name="Comma 2 2 2 9" xfId="5495" xr:uid="{89CB67F9-262E-4027-8B15-F88DB73103A2}"/>
    <cellStyle name="Comma 2 2 20" xfId="324" xr:uid="{9221EFF0-C1CE-4845-A9DA-885DA5A74A99}"/>
    <cellStyle name="Comma 2 2 20 2" xfId="325" xr:uid="{81F2DC68-B355-4EEF-8719-E6A798F04C94}"/>
    <cellStyle name="Comma 2 2 20 2 2" xfId="1641" xr:uid="{F1B3FFF5-0D73-452D-AA04-C92CDE839A6E}"/>
    <cellStyle name="Comma 2 2 20 2 2 2" xfId="3283" xr:uid="{B199B976-0676-4298-B965-5F98B1E018E5}"/>
    <cellStyle name="Comma 2 2 20 2 3" xfId="2611" xr:uid="{78F6A88C-5F93-40C4-B283-2254E2045769}"/>
    <cellStyle name="Comma 2 2 20 3" xfId="326" xr:uid="{5E9B6D85-1D95-484C-9322-40D7B74DFEC3}"/>
    <cellStyle name="Comma 2 2 20 3 2" xfId="1642" xr:uid="{097EDCCC-2404-4A70-AA9A-4D4D148EA0AC}"/>
    <cellStyle name="Comma 2 2 20 3 2 2" xfId="3284" xr:uid="{AA73E07A-5DD5-4F56-A046-459BE577122F}"/>
    <cellStyle name="Comma 2 2 20 3 3" xfId="2612" xr:uid="{0533A8BF-8AD9-4DAE-822A-BE54480C3651}"/>
    <cellStyle name="Comma 2 2 20 4" xfId="1640" xr:uid="{053AFCF0-DF96-44CE-A430-1C1C25B9540B}"/>
    <cellStyle name="Comma 2 2 20 4 2" xfId="3282" xr:uid="{A78DACFF-936D-4783-9B98-951DBCB8A053}"/>
    <cellStyle name="Comma 2 2 20 5" xfId="2610" xr:uid="{6923A039-ABCC-4664-86D2-6BD7007CBFC1}"/>
    <cellStyle name="Comma 2 2 21" xfId="327" xr:uid="{F07FE73A-4D89-43F1-B380-80CBDEF2ADF2}"/>
    <cellStyle name="Comma 2 2 21 2" xfId="328" xr:uid="{04B4E191-C83A-42D1-9D2D-6E8BDFDA1CB2}"/>
    <cellStyle name="Comma 2 2 21 2 2" xfId="1644" xr:uid="{438434B2-21FB-45F1-8594-E8DFCDF98E81}"/>
    <cellStyle name="Comma 2 2 21 2 2 2" xfId="3286" xr:uid="{8FEAEC64-F761-44C8-BD23-37FD5A2A5E4A}"/>
    <cellStyle name="Comma 2 2 21 2 3" xfId="2614" xr:uid="{1DB1969A-D44B-48A3-AE51-8FA9F09DBA34}"/>
    <cellStyle name="Comma 2 2 21 3" xfId="329" xr:uid="{A0C4BFF4-3806-4E67-B493-17697EC95649}"/>
    <cellStyle name="Comma 2 2 21 3 2" xfId="1645" xr:uid="{C5BE39A8-FE4C-4082-A58C-B91176EE5F90}"/>
    <cellStyle name="Comma 2 2 21 3 2 2" xfId="3287" xr:uid="{0D881116-BEB9-4412-B185-19FEB06ED33E}"/>
    <cellStyle name="Comma 2 2 21 3 3" xfId="2615" xr:uid="{93ECEE1F-964E-49AF-AE20-2F393A3DE421}"/>
    <cellStyle name="Comma 2 2 21 4" xfId="1643" xr:uid="{A907D00E-3A7C-41D2-AAD6-034A7D79B66F}"/>
    <cellStyle name="Comma 2 2 21 4 2" xfId="3285" xr:uid="{F69D026E-9905-4171-8555-3D434994ADA4}"/>
    <cellStyle name="Comma 2 2 21 5" xfId="2613" xr:uid="{83F34791-8664-46EF-87E8-F26747EA7C18}"/>
    <cellStyle name="Comma 2 2 22" xfId="330" xr:uid="{1F1034F2-29CE-46F4-BC62-52922F7873FF}"/>
    <cellStyle name="Comma 2 2 22 2" xfId="331" xr:uid="{96CDB0FD-186B-4343-A3B5-9C2D40340403}"/>
    <cellStyle name="Comma 2 2 22 2 2" xfId="1647" xr:uid="{628C8E6A-3577-49AA-BC31-F551719915F0}"/>
    <cellStyle name="Comma 2 2 22 2 2 2" xfId="3289" xr:uid="{95AE07AC-AA42-4677-AA0C-527ECB4D26EE}"/>
    <cellStyle name="Comma 2 2 22 2 3" xfId="2617" xr:uid="{5D83CBBC-B712-4A99-8130-3BA2A9AFE826}"/>
    <cellStyle name="Comma 2 2 22 3" xfId="332" xr:uid="{87B69217-A79D-4D18-A1A9-0268E4CD0F86}"/>
    <cellStyle name="Comma 2 2 22 3 2" xfId="1648" xr:uid="{D95C8F4C-60B1-4149-ACEF-C7EE65C8601C}"/>
    <cellStyle name="Comma 2 2 22 3 2 2" xfId="3290" xr:uid="{82DA6304-C8AA-4B20-8C38-7F0E83FA3DF3}"/>
    <cellStyle name="Comma 2 2 22 3 3" xfId="2618" xr:uid="{AC5A231E-12CA-4AB3-87EF-DF772AFCE82A}"/>
    <cellStyle name="Comma 2 2 22 4" xfId="1646" xr:uid="{EACC5151-4165-4909-949F-410967700CA8}"/>
    <cellStyle name="Comma 2 2 22 4 2" xfId="3288" xr:uid="{53B3359B-6B6E-47CB-AEE7-703BC247FD36}"/>
    <cellStyle name="Comma 2 2 22 5" xfId="2616" xr:uid="{21CDF1D8-D75E-4DC8-87ED-ED8169E19D31}"/>
    <cellStyle name="Comma 2 2 23" xfId="333" xr:uid="{D7289907-31CB-41DD-97B5-9B25DD751115}"/>
    <cellStyle name="Comma 2 2 23 2" xfId="334" xr:uid="{3E0DB9E5-C9C7-4442-B0AB-027037EB8F88}"/>
    <cellStyle name="Comma 2 2 23 2 2" xfId="1650" xr:uid="{07C9848D-C22A-4B64-8592-1C7A8A3AF834}"/>
    <cellStyle name="Comma 2 2 23 2 2 2" xfId="3292" xr:uid="{C08AE691-B772-4D31-96C6-032E259ED628}"/>
    <cellStyle name="Comma 2 2 23 2 3" xfId="2620" xr:uid="{020456E6-1166-474D-A567-73C0C2BB514B}"/>
    <cellStyle name="Comma 2 2 23 3" xfId="335" xr:uid="{18B1797A-56DC-488C-A864-2C6321B71BFD}"/>
    <cellStyle name="Comma 2 2 23 3 2" xfId="1651" xr:uid="{47066CD8-201C-4C04-8E18-447B57317878}"/>
    <cellStyle name="Comma 2 2 23 3 2 2" xfId="3293" xr:uid="{CE6CF18A-5464-4FEB-B113-73E6D71BC3EE}"/>
    <cellStyle name="Comma 2 2 23 3 3" xfId="2621" xr:uid="{DA92B4BF-C0A9-4D37-85F4-7AD57040FAB9}"/>
    <cellStyle name="Comma 2 2 23 4" xfId="1649" xr:uid="{ACBFB1FB-6DFF-49B4-9155-A02F1BCA3F42}"/>
    <cellStyle name="Comma 2 2 23 4 2" xfId="3291" xr:uid="{41D0113F-4CBB-4483-919D-E2DA6400A19B}"/>
    <cellStyle name="Comma 2 2 23 5" xfId="2619" xr:uid="{8DDC2B8E-37A0-4731-ADE3-752A07A51F82}"/>
    <cellStyle name="Comma 2 2 24" xfId="336" xr:uid="{7EF148D1-DDBD-4226-9F9B-D10D2E19BCFC}"/>
    <cellStyle name="Comma 2 2 24 2" xfId="337" xr:uid="{1B6CFEC2-0368-471E-B92C-DA1227CE0348}"/>
    <cellStyle name="Comma 2 2 24 2 2" xfId="1653" xr:uid="{8D7D910B-5AD1-43A5-BAD2-41870275708E}"/>
    <cellStyle name="Comma 2 2 24 2 2 2" xfId="3295" xr:uid="{7095B54D-3901-4FA0-8A18-7ED5438AC6B9}"/>
    <cellStyle name="Comma 2 2 24 2 3" xfId="2623" xr:uid="{F6B8DBC9-36F0-4CDD-B8E7-4197864A1A43}"/>
    <cellStyle name="Comma 2 2 24 3" xfId="338" xr:uid="{A2ECB992-5AA5-48B1-8573-14DD26150067}"/>
    <cellStyle name="Comma 2 2 24 3 2" xfId="1654" xr:uid="{6434907B-16CC-46E6-80ED-C2C3B7B1F96C}"/>
    <cellStyle name="Comma 2 2 24 3 2 2" xfId="3296" xr:uid="{CE5F9836-CA12-43F7-A38D-5655283EA404}"/>
    <cellStyle name="Comma 2 2 24 3 3" xfId="2624" xr:uid="{78D3FC23-15CC-4AE7-A8E6-7C1358B15D93}"/>
    <cellStyle name="Comma 2 2 24 4" xfId="1652" xr:uid="{853FAB76-5AD2-4CFB-AB16-5D7AB1AB37F2}"/>
    <cellStyle name="Comma 2 2 24 4 2" xfId="3294" xr:uid="{D1B34CE0-D158-4CB7-879A-D882488103DE}"/>
    <cellStyle name="Comma 2 2 24 5" xfId="2622" xr:uid="{D9461E42-EE02-497C-AB6A-6D2CF43A93F1}"/>
    <cellStyle name="Comma 2 2 25" xfId="339" xr:uid="{57456DF7-A60F-448C-9498-E8DE6AC635BB}"/>
    <cellStyle name="Comma 2 2 25 2" xfId="340" xr:uid="{03973FAD-BED4-47D7-B410-AF95B8ECAB81}"/>
    <cellStyle name="Comma 2 2 25 2 2" xfId="1656" xr:uid="{0939A24E-315E-412E-8F7B-2FBCB7020F02}"/>
    <cellStyle name="Comma 2 2 25 2 2 2" xfId="3298" xr:uid="{8D1800EF-E29A-4213-8D06-79957966EBFD}"/>
    <cellStyle name="Comma 2 2 25 2 3" xfId="2626" xr:uid="{0F079D29-5FA8-44B7-90AE-F52B051E7D2A}"/>
    <cellStyle name="Comma 2 2 25 3" xfId="341" xr:uid="{18443E67-8E86-4B31-BD40-4200C207F0EE}"/>
    <cellStyle name="Comma 2 2 25 3 2" xfId="1657" xr:uid="{74678E2F-0DD4-422A-86A6-C04466AFE8F0}"/>
    <cellStyle name="Comma 2 2 25 3 2 2" xfId="3299" xr:uid="{0F452B0B-BB29-42B9-AB28-5785FEE0C5BB}"/>
    <cellStyle name="Comma 2 2 25 3 3" xfId="2627" xr:uid="{57676FED-F617-443E-96DC-A28295519F98}"/>
    <cellStyle name="Comma 2 2 25 4" xfId="1655" xr:uid="{5DF3E8AC-0573-44B3-89C8-E896356C2E31}"/>
    <cellStyle name="Comma 2 2 25 4 2" xfId="3297" xr:uid="{817F40D4-3D92-496E-AB44-9EFECB28A9A2}"/>
    <cellStyle name="Comma 2 2 25 5" xfId="2625" xr:uid="{0B9B2CD0-49FE-41FB-8AC5-2F5524741A0A}"/>
    <cellStyle name="Comma 2 2 26" xfId="342" xr:uid="{A67D6559-6ECA-41AF-A0A3-F8241703B3C7}"/>
    <cellStyle name="Comma 2 2 26 2" xfId="343" xr:uid="{2E03D371-5B27-4919-90E8-13E1E5EC3AF7}"/>
    <cellStyle name="Comma 2 2 26 2 2" xfId="1659" xr:uid="{FE2DBEB0-5108-44A7-BC00-80B60F2D53C3}"/>
    <cellStyle name="Comma 2 2 26 2 2 2" xfId="3301" xr:uid="{9FB476A9-19DF-43A5-BD47-E4876443978C}"/>
    <cellStyle name="Comma 2 2 26 2 3" xfId="2629" xr:uid="{D8B74469-478F-461B-907F-097B5CC056F6}"/>
    <cellStyle name="Comma 2 2 26 3" xfId="344" xr:uid="{BF09CDE4-AE0E-41B3-BEB2-C596CC66BAE8}"/>
    <cellStyle name="Comma 2 2 26 3 2" xfId="1660" xr:uid="{0A19C5FE-2B32-4382-8EEF-11991FFA501D}"/>
    <cellStyle name="Comma 2 2 26 3 2 2" xfId="3302" xr:uid="{E7AB841A-E809-4391-8E23-06D236C6B1E5}"/>
    <cellStyle name="Comma 2 2 26 3 3" xfId="2630" xr:uid="{98AE1A6A-CF6B-4307-94C3-2BC8C72B6492}"/>
    <cellStyle name="Comma 2 2 26 4" xfId="1658" xr:uid="{AD3B90C7-8176-4C36-BE9C-CE03A8BA1A81}"/>
    <cellStyle name="Comma 2 2 26 4 2" xfId="3300" xr:uid="{EC5FE122-A0FA-4CCD-B222-B5B2AA09C2CC}"/>
    <cellStyle name="Comma 2 2 26 5" xfId="2628" xr:uid="{17309D52-6FDB-468F-A77E-A7C7E1C6C2BF}"/>
    <cellStyle name="Comma 2 2 27" xfId="345" xr:uid="{AE3EBD11-B234-466A-980F-5B8A17052D96}"/>
    <cellStyle name="Comma 2 2 27 2" xfId="346" xr:uid="{58B33796-5D6A-4A95-B097-8BE7779EB8CC}"/>
    <cellStyle name="Comma 2 2 27 2 2" xfId="1662" xr:uid="{757D071E-1AFC-4527-AE97-D01F9B79EFCC}"/>
    <cellStyle name="Comma 2 2 27 2 2 2" xfId="3304" xr:uid="{4CFF6F1B-4ED2-42A9-A307-0FD7E9682AB1}"/>
    <cellStyle name="Comma 2 2 27 2 3" xfId="2632" xr:uid="{40A0DE03-7FD6-4CF6-9409-7A361C54DFFC}"/>
    <cellStyle name="Comma 2 2 27 3" xfId="347" xr:uid="{C7660B75-B37B-463C-803C-71B39323AE01}"/>
    <cellStyle name="Comma 2 2 27 3 2" xfId="1663" xr:uid="{00EF7871-66B8-423C-B445-FFA03ED7B47D}"/>
    <cellStyle name="Comma 2 2 27 3 2 2" xfId="3305" xr:uid="{AFE2F4E7-7254-4164-943C-83227903F9E2}"/>
    <cellStyle name="Comma 2 2 27 3 3" xfId="2633" xr:uid="{EBE6C308-27F0-4F6D-BD3B-2EF369BC4F11}"/>
    <cellStyle name="Comma 2 2 27 4" xfId="1661" xr:uid="{235BF4B5-9A07-4F2D-B438-7949C82EE45D}"/>
    <cellStyle name="Comma 2 2 27 4 2" xfId="3303" xr:uid="{F310081E-84E3-460D-BFAD-340A5A0C22B2}"/>
    <cellStyle name="Comma 2 2 27 5" xfId="2631" xr:uid="{D39F2C96-4D3F-4E91-A807-F5EB1AF81C2F}"/>
    <cellStyle name="Comma 2 2 28" xfId="348" xr:uid="{F2CBA5B7-39B9-4FF2-BE94-2076DEC543A4}"/>
    <cellStyle name="Comma 2 2 28 2" xfId="349" xr:uid="{2DC118A1-72BC-4863-AAED-869D9C5E3966}"/>
    <cellStyle name="Comma 2 2 28 2 2" xfId="1665" xr:uid="{6C396A2E-E33F-4EEE-9E68-A3E69C975E8D}"/>
    <cellStyle name="Comma 2 2 28 2 2 2" xfId="3307" xr:uid="{9CAC92F3-664D-4488-9B82-4DB9857B032D}"/>
    <cellStyle name="Comma 2 2 28 2 3" xfId="2635" xr:uid="{7ABFACB0-FFC2-4E4B-B4F2-C9AFFFF7770E}"/>
    <cellStyle name="Comma 2 2 28 3" xfId="350" xr:uid="{09E26782-891D-471C-8403-4F5E1D4D862C}"/>
    <cellStyle name="Comma 2 2 28 3 2" xfId="1666" xr:uid="{5580FFD0-7E8A-4255-B843-5977B0A2AC21}"/>
    <cellStyle name="Comma 2 2 28 3 2 2" xfId="3308" xr:uid="{BF32BE39-B2C8-4E2F-BE32-B49123C9077D}"/>
    <cellStyle name="Comma 2 2 28 3 3" xfId="2636" xr:uid="{D832F773-8A46-40F4-9EBB-171CEB819F59}"/>
    <cellStyle name="Comma 2 2 28 4" xfId="1664" xr:uid="{F39CB149-C255-4F6B-89E6-D41E4FD612B2}"/>
    <cellStyle name="Comma 2 2 28 4 2" xfId="3306" xr:uid="{65F7C637-B111-4733-8A77-B4E6320C4FFB}"/>
    <cellStyle name="Comma 2 2 28 5" xfId="2634" xr:uid="{BFA21E5B-EDBD-4D7D-AEA5-117BDDB7D854}"/>
    <cellStyle name="Comma 2 2 29" xfId="351" xr:uid="{5F3F23C3-6D7C-4799-A71B-3CA6061F010B}"/>
    <cellStyle name="Comma 2 2 29 2" xfId="352" xr:uid="{343640B8-A243-4D27-AEBC-434A941E3384}"/>
    <cellStyle name="Comma 2 2 29 2 2" xfId="1668" xr:uid="{8264023A-5A68-4876-83F5-C6228F77B055}"/>
    <cellStyle name="Comma 2 2 29 2 2 2" xfId="3310" xr:uid="{4C22055D-7CD2-4256-8618-053AE93A8D4C}"/>
    <cellStyle name="Comma 2 2 29 2 3" xfId="2638" xr:uid="{1B20FC36-1E89-4D63-8D74-E6499128017B}"/>
    <cellStyle name="Comma 2 2 29 3" xfId="353" xr:uid="{670069F0-A786-4D8D-9E58-7E7922F269AF}"/>
    <cellStyle name="Comma 2 2 29 3 2" xfId="1669" xr:uid="{BD6A8C91-8CDB-46D8-A828-21F74807F95A}"/>
    <cellStyle name="Comma 2 2 29 3 2 2" xfId="3311" xr:uid="{8DF5F96C-F292-4D1C-A0A2-5017730EE662}"/>
    <cellStyle name="Comma 2 2 29 3 3" xfId="2639" xr:uid="{DC4AAD46-7472-47D9-B67B-4E1462BCF082}"/>
    <cellStyle name="Comma 2 2 29 4" xfId="1667" xr:uid="{1BB5AD76-A7E0-48C9-84AF-E83E6611C27C}"/>
    <cellStyle name="Comma 2 2 29 4 2" xfId="3309" xr:uid="{933D27F0-1789-46A1-824E-3C959D99CE01}"/>
    <cellStyle name="Comma 2 2 29 5" xfId="2637" xr:uid="{79FE4FC9-CBFA-490F-9549-9F7137DE612A}"/>
    <cellStyle name="Comma 2 2 3" xfId="354" xr:uid="{D3D7BB81-8B35-417B-B158-B046F02E43E7}"/>
    <cellStyle name="Comma 2 2 3 2" xfId="355" xr:uid="{E2914773-F3F7-4E6F-A999-49E612B05C1C}"/>
    <cellStyle name="Comma 2 2 3 2 2" xfId="1671" xr:uid="{57C60BFA-F924-4641-89F2-5BFE703F49F8}"/>
    <cellStyle name="Comma 2 2 3 2 2 2" xfId="3313" xr:uid="{1AD5B30A-8FCC-4489-ADC4-873BFCB672C2}"/>
    <cellStyle name="Comma 2 2 3 2 2 3" xfId="5795" xr:uid="{AAC78122-0D7A-4B24-AF4E-010FF6DDCABC}"/>
    <cellStyle name="Comma 2 2 3 2 3" xfId="2641" xr:uid="{A58F83D9-1272-4481-B1EC-2CE76EE8B444}"/>
    <cellStyle name="Comma 2 2 3 2 4" xfId="5628" xr:uid="{3B0F9369-2A65-4853-A676-8A7D98CB7BF5}"/>
    <cellStyle name="Comma 2 2 3 3" xfId="356" xr:uid="{5FA8554B-D8BB-465E-A0A1-058575FB8902}"/>
    <cellStyle name="Comma 2 2 3 3 2" xfId="1672" xr:uid="{06CBEF7D-4B3E-411C-BB9D-D901E33C5E88}"/>
    <cellStyle name="Comma 2 2 3 3 2 2" xfId="3314" xr:uid="{0FC668F2-3BFD-435A-BAE3-BD52DCFEE87C}"/>
    <cellStyle name="Comma 2 2 3 3 2 3" xfId="5738" xr:uid="{3B0DFC80-7493-474F-B272-82D79517BA49}"/>
    <cellStyle name="Comma 2 2 3 3 3" xfId="2642" xr:uid="{78102E19-DE78-4F9A-9D00-BE92585FB539}"/>
    <cellStyle name="Comma 2 2 3 3 4" xfId="5574" xr:uid="{475F0C6F-1B4D-4B68-96B7-819700964287}"/>
    <cellStyle name="Comma 2 2 3 4" xfId="1670" xr:uid="{80FB60CB-F0C4-40CD-A176-116B38514BC6}"/>
    <cellStyle name="Comma 2 2 3 4 2" xfId="3312" xr:uid="{4306661E-F480-46E4-B44B-1F5BBEA1C488}"/>
    <cellStyle name="Comma 2 2 3 4 3" xfId="5681" xr:uid="{EE8C9BCD-109C-41FF-9584-4D84F8D0274C}"/>
    <cellStyle name="Comma 2 2 3 5" xfId="2640" xr:uid="{9B653038-8C2D-409E-A491-0AB7DD4A5A4D}"/>
    <cellStyle name="Comma 2 2 3 6" xfId="4140" xr:uid="{BEB7B443-1E8D-4724-8226-3A7D2252B648}"/>
    <cellStyle name="Comma 2 2 3 7" xfId="5496" xr:uid="{C64B036D-1F20-402E-A777-1EAE4A3DDB46}"/>
    <cellStyle name="Comma 2 2 30" xfId="357" xr:uid="{C4D80085-61B8-4FE4-BA0F-9BCF716C5BF7}"/>
    <cellStyle name="Comma 2 2 30 2" xfId="358" xr:uid="{C07E7F05-5788-4EF0-BF72-AB7529635F10}"/>
    <cellStyle name="Comma 2 2 30 2 2" xfId="1674" xr:uid="{120AFBFB-711D-4973-A9B9-37EB596E3A68}"/>
    <cellStyle name="Comma 2 2 30 2 2 2" xfId="3316" xr:uid="{9031E420-70E8-4EE9-84A2-21DBC5092324}"/>
    <cellStyle name="Comma 2 2 30 2 3" xfId="2644" xr:uid="{8357ADE6-0338-4697-9501-6A7E22DC4F5D}"/>
    <cellStyle name="Comma 2 2 30 3" xfId="359" xr:uid="{BE193FBA-7992-4671-83D3-AFDA9F93E871}"/>
    <cellStyle name="Comma 2 2 30 3 2" xfId="1675" xr:uid="{FC4BA73B-C934-4116-87AF-679836A6255D}"/>
    <cellStyle name="Comma 2 2 30 3 2 2" xfId="3317" xr:uid="{3DD88638-A91B-4D47-8D07-09D6F8F29C59}"/>
    <cellStyle name="Comma 2 2 30 3 3" xfId="2645" xr:uid="{8C9FAA27-F046-4102-99F0-25303C5C33BB}"/>
    <cellStyle name="Comma 2 2 30 4" xfId="1673" xr:uid="{35B6D008-F45D-45E2-845B-FC67AE2A12E4}"/>
    <cellStyle name="Comma 2 2 30 4 2" xfId="3315" xr:uid="{8CC94C75-B08E-49F5-AEBB-B83D7F266562}"/>
    <cellStyle name="Comma 2 2 30 5" xfId="2643" xr:uid="{45D71667-7A74-47BE-9C37-35FC0151ABCC}"/>
    <cellStyle name="Comma 2 2 31" xfId="360" xr:uid="{F03C662F-3A8C-4428-AB21-5C270AAD981B}"/>
    <cellStyle name="Comma 2 2 31 2" xfId="361" xr:uid="{4616869E-4D43-4331-A149-75C74C10D185}"/>
    <cellStyle name="Comma 2 2 31 2 2" xfId="1677" xr:uid="{DF76CA8D-00CD-4103-A9AC-29D2FA9A5F8B}"/>
    <cellStyle name="Comma 2 2 31 2 2 2" xfId="3319" xr:uid="{0CF1A702-6947-4BB1-AF40-B61B9192E317}"/>
    <cellStyle name="Comma 2 2 31 2 3" xfId="2647" xr:uid="{C1C4A23D-9146-4A3F-8218-487280A8782D}"/>
    <cellStyle name="Comma 2 2 31 3" xfId="362" xr:uid="{6DCAF25A-023F-4804-8AEE-C24485F4FFF2}"/>
    <cellStyle name="Comma 2 2 31 3 2" xfId="1678" xr:uid="{617D1092-02C1-4948-B4D6-1BF1A68774EF}"/>
    <cellStyle name="Comma 2 2 31 3 2 2" xfId="3320" xr:uid="{89AD0730-03D6-4EFA-8630-9E9FC992EF65}"/>
    <cellStyle name="Comma 2 2 31 3 3" xfId="2648" xr:uid="{9D4059B6-AF8C-4663-B2EC-16815C47FFD4}"/>
    <cellStyle name="Comma 2 2 31 4" xfId="1676" xr:uid="{077FEE71-9B9B-46C6-A85D-C44765B16AF5}"/>
    <cellStyle name="Comma 2 2 31 4 2" xfId="3318" xr:uid="{E0430BD8-C1D7-492D-BC1B-ADBCABA59D4A}"/>
    <cellStyle name="Comma 2 2 31 5" xfId="2646" xr:uid="{A4130672-A9DD-4CF3-978A-F244A31FBE87}"/>
    <cellStyle name="Comma 2 2 32" xfId="363" xr:uid="{E5E27DB6-AB1F-4DCD-989D-65296BAF93E7}"/>
    <cellStyle name="Comma 2 2 32 2" xfId="364" xr:uid="{49A18C4D-51E3-4D63-931F-B4BF86D0BD85}"/>
    <cellStyle name="Comma 2 2 32 2 2" xfId="1680" xr:uid="{A809472F-FAA8-40EA-AA2A-257C6C481056}"/>
    <cellStyle name="Comma 2 2 32 2 2 2" xfId="3322" xr:uid="{243C9A10-3C9A-44FA-AD0A-177F91D0508C}"/>
    <cellStyle name="Comma 2 2 32 2 3" xfId="2650" xr:uid="{2FC3179E-1BBC-40C8-BC91-BD413CA53D35}"/>
    <cellStyle name="Comma 2 2 32 3" xfId="365" xr:uid="{960F94F6-21C2-4462-95E1-022E7C8B9747}"/>
    <cellStyle name="Comma 2 2 32 3 2" xfId="1681" xr:uid="{60C67B34-2C2C-4963-A8CE-17EA78E4B116}"/>
    <cellStyle name="Comma 2 2 32 3 2 2" xfId="3323" xr:uid="{BEC53C03-96C0-49F5-855B-8C50CA4165D0}"/>
    <cellStyle name="Comma 2 2 32 3 3" xfId="2651" xr:uid="{E6CB51D8-AE7D-45D4-91C9-EA1335ACF929}"/>
    <cellStyle name="Comma 2 2 32 4" xfId="1679" xr:uid="{A9764B37-7C5E-4120-BEFE-C6C843DB0B4D}"/>
    <cellStyle name="Comma 2 2 32 4 2" xfId="3321" xr:uid="{4A77DBE2-9686-4927-B0EE-5AC5AFFAC67C}"/>
    <cellStyle name="Comma 2 2 32 5" xfId="2649" xr:uid="{C6487BFF-4CB9-493F-8249-0BD4C0682024}"/>
    <cellStyle name="Comma 2 2 33" xfId="366" xr:uid="{58211237-F478-4392-A505-DDC00FB8EE72}"/>
    <cellStyle name="Comma 2 2 33 2" xfId="367" xr:uid="{C05D98AB-9FEB-4ACD-92E3-D345148D23B5}"/>
    <cellStyle name="Comma 2 2 33 2 2" xfId="1683" xr:uid="{437F18CE-91F6-43E7-BC7D-2BFB7664136E}"/>
    <cellStyle name="Comma 2 2 33 2 2 2" xfId="3325" xr:uid="{D8797064-11A0-47EB-967A-C27D59ADB75E}"/>
    <cellStyle name="Comma 2 2 33 2 3" xfId="2653" xr:uid="{21FDE389-CDEF-4C2E-A020-E7C3323E39E6}"/>
    <cellStyle name="Comma 2 2 33 3" xfId="368" xr:uid="{4814986C-B60E-4210-B3E2-3DFB548F39B4}"/>
    <cellStyle name="Comma 2 2 33 3 2" xfId="1684" xr:uid="{DAE5A768-DD07-4B8D-B9CE-68A2525C1882}"/>
    <cellStyle name="Comma 2 2 33 3 2 2" xfId="3326" xr:uid="{6027395F-6949-4901-A9F6-1BDD38FA5C48}"/>
    <cellStyle name="Comma 2 2 33 3 3" xfId="2654" xr:uid="{B87D60A9-9D18-4362-B6A5-14AD95E4601B}"/>
    <cellStyle name="Comma 2 2 33 4" xfId="1682" xr:uid="{D656C6CF-CECC-46CF-916A-7C73E477E189}"/>
    <cellStyle name="Comma 2 2 33 4 2" xfId="3324" xr:uid="{34F3B1D0-9046-4C7D-9230-5B545EDDC4D6}"/>
    <cellStyle name="Comma 2 2 33 5" xfId="2652" xr:uid="{BD37677D-18D8-495B-9C0A-96486E652B69}"/>
    <cellStyle name="Comma 2 2 34" xfId="369" xr:uid="{8524199A-CB58-466F-8CFE-46E726089A97}"/>
    <cellStyle name="Comma 2 2 34 2" xfId="370" xr:uid="{2819CD51-7607-4F32-A2BF-FCEAC4D01ED5}"/>
    <cellStyle name="Comma 2 2 34 2 2" xfId="1686" xr:uid="{3059BBE6-2EA5-42A0-BFA0-4196BB849BF6}"/>
    <cellStyle name="Comma 2 2 34 2 2 2" xfId="3328" xr:uid="{2F633247-8DF6-4CDD-8451-7F9A9F748EF2}"/>
    <cellStyle name="Comma 2 2 34 2 3" xfId="2656" xr:uid="{EDA8D54D-C9F2-4E97-85A1-03ECB8D53B36}"/>
    <cellStyle name="Comma 2 2 34 3" xfId="371" xr:uid="{42359728-3832-4A81-AF3D-915DF3817D85}"/>
    <cellStyle name="Comma 2 2 34 3 2" xfId="1687" xr:uid="{2B7C0999-5454-45D8-A738-06238F720801}"/>
    <cellStyle name="Comma 2 2 34 3 2 2" xfId="3329" xr:uid="{824D3E22-4532-4D28-8FC2-05432A111413}"/>
    <cellStyle name="Comma 2 2 34 3 3" xfId="2657" xr:uid="{AAC92ECA-D680-4869-B671-94378B08AC92}"/>
    <cellStyle name="Comma 2 2 34 4" xfId="1685" xr:uid="{DCE62466-C5A5-4FB6-B901-05AB496D5827}"/>
    <cellStyle name="Comma 2 2 34 4 2" xfId="3327" xr:uid="{859A70E8-4908-428C-9402-3387AECC305E}"/>
    <cellStyle name="Comma 2 2 34 5" xfId="2655" xr:uid="{4A991280-FFD8-44DE-BAD5-DD913E34A871}"/>
    <cellStyle name="Comma 2 2 35" xfId="372" xr:uid="{F043E08F-569B-4A9C-91FF-7C7E22BE66FD}"/>
    <cellStyle name="Comma 2 2 35 2" xfId="373" xr:uid="{50C46A40-A2BB-475A-AEBE-E6D131998FAF}"/>
    <cellStyle name="Comma 2 2 35 2 2" xfId="1689" xr:uid="{BD0E1CEE-F488-4A59-87AC-EC7618D06FC6}"/>
    <cellStyle name="Comma 2 2 35 2 2 2" xfId="3331" xr:uid="{E090E8AD-30BC-4260-A4A4-792181705B03}"/>
    <cellStyle name="Comma 2 2 35 2 3" xfId="2659" xr:uid="{64632309-5D3F-4073-ABAE-07E1D2100FD7}"/>
    <cellStyle name="Comma 2 2 35 3" xfId="374" xr:uid="{A3D6B942-2563-4ABB-81FF-C3F6BE82F745}"/>
    <cellStyle name="Comma 2 2 35 3 2" xfId="1690" xr:uid="{C2963B41-49CC-475E-A41F-05264E9E4022}"/>
    <cellStyle name="Comma 2 2 35 3 2 2" xfId="3332" xr:uid="{F6D598D1-4134-4657-BA97-F7274CB7101E}"/>
    <cellStyle name="Comma 2 2 35 3 3" xfId="2660" xr:uid="{F1AD479A-1E2A-4BC5-9E8A-89CE4D1A2AAD}"/>
    <cellStyle name="Comma 2 2 35 4" xfId="1688" xr:uid="{6EE43E58-61B1-4397-8FFD-E49F630DFAD5}"/>
    <cellStyle name="Comma 2 2 35 4 2" xfId="3330" xr:uid="{8978EF2A-1E63-4A0D-A55C-02029D929256}"/>
    <cellStyle name="Comma 2 2 35 5" xfId="2658" xr:uid="{80056F4C-4DAD-457C-88F2-3DD2A0A27C82}"/>
    <cellStyle name="Comma 2 2 36" xfId="375" xr:uid="{87603FE2-8ACA-439E-B3C5-6D23A90FD9D3}"/>
    <cellStyle name="Comma 2 2 36 2" xfId="376" xr:uid="{27C6B004-B64E-49E2-83B2-B2D219938451}"/>
    <cellStyle name="Comma 2 2 36 2 2" xfId="1692" xr:uid="{9586F27E-D570-4A47-8052-E3A792547BF8}"/>
    <cellStyle name="Comma 2 2 36 2 2 2" xfId="3334" xr:uid="{B08F75B7-0928-43E0-90F9-65EACA13627D}"/>
    <cellStyle name="Comma 2 2 36 2 3" xfId="2662" xr:uid="{A7F369B7-BDD2-4155-815A-6631A36869AD}"/>
    <cellStyle name="Comma 2 2 36 3" xfId="377" xr:uid="{1B0AC8D6-1DE0-4D4F-A6A2-BD8D191C7371}"/>
    <cellStyle name="Comma 2 2 36 3 2" xfId="1693" xr:uid="{CC7D1133-219C-4140-8620-002E978CD8BA}"/>
    <cellStyle name="Comma 2 2 36 3 2 2" xfId="3335" xr:uid="{DB8927CA-6322-4F13-BE3F-CBBDC8540C55}"/>
    <cellStyle name="Comma 2 2 36 3 3" xfId="2663" xr:uid="{409212CE-DADE-41B4-87F2-9DD1A5DD59DE}"/>
    <cellStyle name="Comma 2 2 36 4" xfId="1691" xr:uid="{EC9FF9FE-FB50-432D-B351-9226B47FA70B}"/>
    <cellStyle name="Comma 2 2 36 4 2" xfId="3333" xr:uid="{EF358E6C-B176-4E85-95BB-C9FA8D1B6D92}"/>
    <cellStyle name="Comma 2 2 36 5" xfId="2661" xr:uid="{2126C124-8F70-47A2-AA45-DDA39DB165F1}"/>
    <cellStyle name="Comma 2 2 37" xfId="378" xr:uid="{5537180C-AB5A-421E-9F32-D0F3450FC906}"/>
    <cellStyle name="Comma 2 2 37 2" xfId="379" xr:uid="{469FD281-7911-4568-86AD-8B752D1F4BBC}"/>
    <cellStyle name="Comma 2 2 37 2 2" xfId="1695" xr:uid="{ADFE390B-6293-4B71-AB9E-87856E10F1F1}"/>
    <cellStyle name="Comma 2 2 37 2 2 2" xfId="3337" xr:uid="{B41855E4-55B6-41EC-93E0-E15EFB828776}"/>
    <cellStyle name="Comma 2 2 37 2 3" xfId="2665" xr:uid="{8E48C664-8712-4702-8A6E-E3B4F2935B18}"/>
    <cellStyle name="Comma 2 2 37 3" xfId="380" xr:uid="{5674DDE3-6C9F-49E4-8445-3AAF0131DD59}"/>
    <cellStyle name="Comma 2 2 37 3 2" xfId="1696" xr:uid="{75DE4CB1-BD6A-4122-8391-D1BB182082CF}"/>
    <cellStyle name="Comma 2 2 37 3 2 2" xfId="3338" xr:uid="{E1D47D90-D11D-49F1-A8F2-52F6025A7CD4}"/>
    <cellStyle name="Comma 2 2 37 3 3" xfId="2666" xr:uid="{C6927DB3-54CC-47B8-A8D6-4F53E698033A}"/>
    <cellStyle name="Comma 2 2 37 4" xfId="1694" xr:uid="{5301D622-2F55-4235-AFAB-1F261293E6CC}"/>
    <cellStyle name="Comma 2 2 37 4 2" xfId="3336" xr:uid="{9299780B-1346-4C6E-B647-721F4D476D18}"/>
    <cellStyle name="Comma 2 2 37 5" xfId="2664" xr:uid="{BC05F830-935B-48A0-95E8-75714BB9708E}"/>
    <cellStyle name="Comma 2 2 38" xfId="381" xr:uid="{B5A1227B-5A98-404B-93A2-7F013CAA3A7B}"/>
    <cellStyle name="Comma 2 2 38 2" xfId="382" xr:uid="{2CB3D03B-E0FA-408A-9DCA-32B90405A4FE}"/>
    <cellStyle name="Comma 2 2 38 2 2" xfId="1698" xr:uid="{329E2D68-5EE9-43C9-9747-C0964650675F}"/>
    <cellStyle name="Comma 2 2 38 2 2 2" xfId="3340" xr:uid="{63F83642-E2B4-4F4D-956A-8CDD0EA62F50}"/>
    <cellStyle name="Comma 2 2 38 2 3" xfId="2668" xr:uid="{5DD8A943-2C56-4CF8-9F6A-FF3C9FE47D02}"/>
    <cellStyle name="Comma 2 2 38 3" xfId="383" xr:uid="{7BE71E5E-7DB8-4298-A098-B2D31B7ED6F6}"/>
    <cellStyle name="Comma 2 2 38 3 2" xfId="1699" xr:uid="{041C3917-1292-4AE3-A59C-6C471885BDC8}"/>
    <cellStyle name="Comma 2 2 38 3 2 2" xfId="3341" xr:uid="{03E73F16-E7FB-49F1-863B-2EBFB83459A8}"/>
    <cellStyle name="Comma 2 2 38 3 3" xfId="2669" xr:uid="{BD6CD145-006F-42D3-B286-31B4D057C300}"/>
    <cellStyle name="Comma 2 2 38 4" xfId="1697" xr:uid="{835909A9-50D1-466D-A276-75A5B2570CF5}"/>
    <cellStyle name="Comma 2 2 38 4 2" xfId="3339" xr:uid="{7BFBE055-236B-4CCC-A928-C2F02942C119}"/>
    <cellStyle name="Comma 2 2 38 5" xfId="2667" xr:uid="{537C2622-33A5-420D-9C26-68865ECEC20C}"/>
    <cellStyle name="Comma 2 2 39" xfId="384" xr:uid="{80CA253D-F2F3-4F5D-BDB2-140B38523AD3}"/>
    <cellStyle name="Comma 2 2 39 2" xfId="385" xr:uid="{7E47D17B-0F7E-4744-901E-119BCDD88666}"/>
    <cellStyle name="Comma 2 2 39 2 2" xfId="1701" xr:uid="{ABB88D35-29F4-4A45-943D-9150A4D43142}"/>
    <cellStyle name="Comma 2 2 39 2 2 2" xfId="3343" xr:uid="{067F1D04-479B-4965-AC13-058E2FE54BE4}"/>
    <cellStyle name="Comma 2 2 39 2 3" xfId="2671" xr:uid="{5D38368F-1B78-424B-9DF1-9914939E39C5}"/>
    <cellStyle name="Comma 2 2 39 3" xfId="386" xr:uid="{F9158456-161F-43D2-B9EB-52E1E344D0B9}"/>
    <cellStyle name="Comma 2 2 39 3 2" xfId="1702" xr:uid="{B1EF29E6-98FF-4BE4-BA52-22B82CA5411E}"/>
    <cellStyle name="Comma 2 2 39 3 2 2" xfId="3344" xr:uid="{4F3258EE-FF17-4595-910F-6B883EE4EB00}"/>
    <cellStyle name="Comma 2 2 39 3 3" xfId="2672" xr:uid="{68AAA588-5138-4C83-BAB7-B6861A14D37E}"/>
    <cellStyle name="Comma 2 2 39 4" xfId="1700" xr:uid="{42451ABF-CE8F-4F19-A94A-EA4CE8BAB066}"/>
    <cellStyle name="Comma 2 2 39 4 2" xfId="3342" xr:uid="{F4C55E9B-70AE-402E-9EEA-6BE09C6CD357}"/>
    <cellStyle name="Comma 2 2 39 5" xfId="2670" xr:uid="{9C45CFED-139E-46DD-B021-5C054854C083}"/>
    <cellStyle name="Comma 2 2 4" xfId="387" xr:uid="{8205CD83-F40A-4369-9E45-4CC0DA8290EC}"/>
    <cellStyle name="Comma 2 2 4 2" xfId="388" xr:uid="{E381ABBE-3C51-443D-80FC-3F70B60B76F6}"/>
    <cellStyle name="Comma 2 2 4 2 2" xfId="1704" xr:uid="{95DC734A-46BF-4CF1-9DA2-29C779FC137A}"/>
    <cellStyle name="Comma 2 2 4 2 2 2" xfId="3346" xr:uid="{7C70E821-7EDA-443D-B7A4-1E92DBF3C8A9}"/>
    <cellStyle name="Comma 2 2 4 2 2 3" xfId="5796" xr:uid="{2906A33C-3C5C-49E0-A4CD-520CF0629B9F}"/>
    <cellStyle name="Comma 2 2 4 2 3" xfId="2674" xr:uid="{0EB41C54-0B6B-42CD-B818-8A304A14BDA3}"/>
    <cellStyle name="Comma 2 2 4 2 4" xfId="4372" xr:uid="{826E8F75-267B-4DDF-B005-589D44B12042}"/>
    <cellStyle name="Comma 2 2 4 2 5" xfId="4934" xr:uid="{E558F02F-8E0E-460F-9F9F-EDC4B903D25F}"/>
    <cellStyle name="Comma 2 2 4 3" xfId="389" xr:uid="{57A81396-8CC4-4C37-A385-5A9EEA79D611}"/>
    <cellStyle name="Comma 2 2 4 3 2" xfId="1705" xr:uid="{B8B0682E-3136-4824-8A9D-CA5B3D2F952B}"/>
    <cellStyle name="Comma 2 2 4 3 2 2" xfId="3347" xr:uid="{A6A4A184-3DF2-4866-9F87-A83B50C0C09C}"/>
    <cellStyle name="Comma 2 2 4 3 2 3" xfId="5739" xr:uid="{01F0C9D7-E877-4D6D-ADAA-E22CB27DAA70}"/>
    <cellStyle name="Comma 2 2 4 3 3" xfId="2675" xr:uid="{39BAE1BD-EB80-4628-B57C-BEEBA2A92801}"/>
    <cellStyle name="Comma 2 2 4 3 4" xfId="5575" xr:uid="{766E6013-6E88-43B2-ADD1-718F0FA59779}"/>
    <cellStyle name="Comma 2 2 4 4" xfId="1703" xr:uid="{5DD45934-E575-4DE3-9EF2-DCBE5FC4EB8A}"/>
    <cellStyle name="Comma 2 2 4 4 2" xfId="3345" xr:uid="{30347EF7-6DBF-465E-A4EA-CEC964E2C1C9}"/>
    <cellStyle name="Comma 2 2 4 4 3" xfId="5682" xr:uid="{27C66A4F-B55C-4474-8F73-4AC5664AFE0E}"/>
    <cellStyle name="Comma 2 2 4 5" xfId="2673" xr:uid="{DCAE9DB6-7BDC-4188-9B93-B9C6C92B6969}"/>
    <cellStyle name="Comma 2 2 4 6" xfId="4162" xr:uid="{8A96B311-0270-4417-8BA4-3DEEEEBCDDB1}"/>
    <cellStyle name="Comma 2 2 4 7" xfId="4703" xr:uid="{F3BF6008-D727-46A8-9882-CEDF00AF96F8}"/>
    <cellStyle name="Comma 2 2 40" xfId="390" xr:uid="{C401980B-1639-4CE5-A32E-66801DABC02D}"/>
    <cellStyle name="Comma 2 2 40 2" xfId="391" xr:uid="{C855FF9D-DC49-4232-AB23-FE5EFC1F8C1A}"/>
    <cellStyle name="Comma 2 2 40 2 2" xfId="1707" xr:uid="{39B22AC2-0D6F-4E46-8C11-63C5A47665EC}"/>
    <cellStyle name="Comma 2 2 40 2 2 2" xfId="3349" xr:uid="{6A02181B-3B3E-41B4-955B-87D794B427A0}"/>
    <cellStyle name="Comma 2 2 40 2 3" xfId="2677" xr:uid="{A63706D6-5D34-4B4B-9A86-A5F80197B845}"/>
    <cellStyle name="Comma 2 2 40 3" xfId="392" xr:uid="{675383FC-0DBC-4F6D-813D-4B34678FFE29}"/>
    <cellStyle name="Comma 2 2 40 3 2" xfId="1708" xr:uid="{F67C1E74-8E74-49AA-B606-494DC7F13487}"/>
    <cellStyle name="Comma 2 2 40 3 2 2" xfId="3350" xr:uid="{8E7E34EE-7E12-404C-BA64-D8A051ADA1D5}"/>
    <cellStyle name="Comma 2 2 40 3 3" xfId="2678" xr:uid="{1813D499-0453-47EE-B8E0-AF963D505CC2}"/>
    <cellStyle name="Comma 2 2 40 4" xfId="1706" xr:uid="{37F8C315-A36C-4DA8-AB1D-2A01051FCFCA}"/>
    <cellStyle name="Comma 2 2 40 4 2" xfId="3348" xr:uid="{925748A0-AC9E-4095-9C1D-30E636DA97A1}"/>
    <cellStyle name="Comma 2 2 40 5" xfId="2676" xr:uid="{735FE887-8F75-4255-82E9-4AE5E09745EA}"/>
    <cellStyle name="Comma 2 2 41" xfId="393" xr:uid="{93619347-5CCC-4DF1-9FDF-13690C9F3083}"/>
    <cellStyle name="Comma 2 2 41 2" xfId="394" xr:uid="{25AC34AA-026E-4DDE-85DF-5DA91FB5091F}"/>
    <cellStyle name="Comma 2 2 41 2 2" xfId="1710" xr:uid="{B96F522C-B8D7-4DEC-BC2E-30330A2C1B7A}"/>
    <cellStyle name="Comma 2 2 41 2 2 2" xfId="3352" xr:uid="{020699F3-D968-470B-8C64-E05054903922}"/>
    <cellStyle name="Comma 2 2 41 2 3" xfId="2680" xr:uid="{5CCA8CC5-97BE-4F3E-A001-47CCC9467883}"/>
    <cellStyle name="Comma 2 2 41 3" xfId="395" xr:uid="{C203979F-91DD-45B8-9B2F-5FF71268FAAF}"/>
    <cellStyle name="Comma 2 2 41 3 2" xfId="1711" xr:uid="{A8FE04AB-19CF-4712-93B1-BE06E9116EB2}"/>
    <cellStyle name="Comma 2 2 41 3 2 2" xfId="3353" xr:uid="{4B4AE80F-B1C3-4DFA-80E9-95EB00BC35D9}"/>
    <cellStyle name="Comma 2 2 41 3 3" xfId="2681" xr:uid="{F3727931-DEC7-4572-8E77-9DF4E02E1894}"/>
    <cellStyle name="Comma 2 2 41 4" xfId="1709" xr:uid="{31A6FD27-1B09-4E60-9E63-A2D582C47C51}"/>
    <cellStyle name="Comma 2 2 41 4 2" xfId="3351" xr:uid="{B474D0B2-78A3-492C-A032-51FF9B770C5B}"/>
    <cellStyle name="Comma 2 2 41 5" xfId="2679" xr:uid="{291576DC-D6BE-4876-B648-F80317412529}"/>
    <cellStyle name="Comma 2 2 42" xfId="396" xr:uid="{53270855-7FB8-4633-8878-0095BB60BD0D}"/>
    <cellStyle name="Comma 2 2 42 2" xfId="397" xr:uid="{2EC5C802-F115-4CEE-8BB0-337CC6492BC9}"/>
    <cellStyle name="Comma 2 2 42 2 2" xfId="1713" xr:uid="{C138E132-82D9-456A-B21F-71D1CD9CA3F8}"/>
    <cellStyle name="Comma 2 2 42 2 2 2" xfId="3355" xr:uid="{75759462-AB6D-48B4-88DE-DC5003FA98D3}"/>
    <cellStyle name="Comma 2 2 42 2 3" xfId="2683" xr:uid="{04B374E5-0AE1-4292-8476-742BFBCFB961}"/>
    <cellStyle name="Comma 2 2 42 3" xfId="398" xr:uid="{BFC45ED0-349D-48A2-A617-C1D07ADA8C13}"/>
    <cellStyle name="Comma 2 2 42 3 2" xfId="1714" xr:uid="{FEB3D06A-C8CC-41BC-AB9E-EE3C36B337E3}"/>
    <cellStyle name="Comma 2 2 42 3 2 2" xfId="3356" xr:uid="{7564B1CB-0C89-418D-BE31-2C2F93BA5BBD}"/>
    <cellStyle name="Comma 2 2 42 3 3" xfId="2684" xr:uid="{EA2C4760-6300-4BF0-9ED9-0A4788D20204}"/>
    <cellStyle name="Comma 2 2 42 4" xfId="1712" xr:uid="{802DF058-06CC-4B23-8AC8-CABFBF923E8D}"/>
    <cellStyle name="Comma 2 2 42 4 2" xfId="3354" xr:uid="{26081AFC-7C0A-4B62-9DF6-348DC576774B}"/>
    <cellStyle name="Comma 2 2 42 5" xfId="2682" xr:uid="{C95E54A1-4F2E-440C-AA5E-72F261A4FE18}"/>
    <cellStyle name="Comma 2 2 43" xfId="399" xr:uid="{FE6BB17F-E2DC-4367-8854-55723C99B995}"/>
    <cellStyle name="Comma 2 2 43 2" xfId="400" xr:uid="{9F79493E-1DC8-434C-9355-A5BA21697461}"/>
    <cellStyle name="Comma 2 2 43 2 2" xfId="1716" xr:uid="{AA22292E-226A-469E-8664-B8C0D5075D70}"/>
    <cellStyle name="Comma 2 2 43 2 2 2" xfId="3358" xr:uid="{DB6BFF7A-04DA-4D0E-B5AA-882226A3BA0C}"/>
    <cellStyle name="Comma 2 2 43 2 3" xfId="2686" xr:uid="{E9A864FC-FD8A-4AF7-9938-48E918E6FC86}"/>
    <cellStyle name="Comma 2 2 43 3" xfId="401" xr:uid="{D55BB2BC-01B9-48A6-B1E5-573AF17C4D56}"/>
    <cellStyle name="Comma 2 2 43 3 2" xfId="1717" xr:uid="{DEB2ABB4-C75E-41FE-A6AC-EF74DFB129D2}"/>
    <cellStyle name="Comma 2 2 43 3 2 2" xfId="3359" xr:uid="{5791C782-0CEF-4124-B6C2-A1B0BA21BBEE}"/>
    <cellStyle name="Comma 2 2 43 3 3" xfId="2687" xr:uid="{20C70A3C-2A47-44AF-A257-0E051445A389}"/>
    <cellStyle name="Comma 2 2 43 4" xfId="1715" xr:uid="{543E099C-7F4B-4167-A1FD-D0BDAFDEA312}"/>
    <cellStyle name="Comma 2 2 43 4 2" xfId="3357" xr:uid="{B9B8A318-C330-4FC1-9359-0808F55919D3}"/>
    <cellStyle name="Comma 2 2 43 5" xfId="2685" xr:uid="{F3A0C5A6-9990-493F-A968-1D4B05E8A000}"/>
    <cellStyle name="Comma 2 2 44" xfId="402" xr:uid="{B97F8956-8A40-41E7-9D84-97F0B2E0756E}"/>
    <cellStyle name="Comma 2 2 44 2" xfId="403" xr:uid="{9E28558D-BDBA-4EBC-9E40-037C6FE9F237}"/>
    <cellStyle name="Comma 2 2 44 2 2" xfId="1719" xr:uid="{61B978F3-EA3D-446F-B6E3-5DCB420DC9C8}"/>
    <cellStyle name="Comma 2 2 44 2 2 2" xfId="3361" xr:uid="{FEF63DC8-A671-41C8-8D6D-F6E23A03B86C}"/>
    <cellStyle name="Comma 2 2 44 2 3" xfId="2689" xr:uid="{E7DA9CA6-7AFF-4A3E-A65B-77E2D68D3ED2}"/>
    <cellStyle name="Comma 2 2 44 3" xfId="404" xr:uid="{1A66FA29-B3EF-4E7D-98E2-0E78A98EFDF5}"/>
    <cellStyle name="Comma 2 2 44 3 2" xfId="1720" xr:uid="{2E0C7DF2-53C4-4D05-89EC-6850FAC43623}"/>
    <cellStyle name="Comma 2 2 44 3 2 2" xfId="3362" xr:uid="{78905A36-6771-4667-BF49-9F7F36D55EBA}"/>
    <cellStyle name="Comma 2 2 44 3 3" xfId="2690" xr:uid="{697A0AC6-6189-4F93-B540-F5B114DBAD3C}"/>
    <cellStyle name="Comma 2 2 44 4" xfId="1718" xr:uid="{6522EBFF-3F1B-4ADD-B828-BDE1CBF95E16}"/>
    <cellStyle name="Comma 2 2 44 4 2" xfId="3360" xr:uid="{CCA995DB-B653-4217-8BB5-CD093A5942B4}"/>
    <cellStyle name="Comma 2 2 44 5" xfId="2688" xr:uid="{6C5B3842-030D-4E54-957F-D4078DC6B4B4}"/>
    <cellStyle name="Comma 2 2 45" xfId="405" xr:uid="{B7C738AE-8546-4F1F-88B8-7EEF818C45BC}"/>
    <cellStyle name="Comma 2 2 45 2" xfId="406" xr:uid="{AB61A008-BD69-49F4-B079-07B96E595BBE}"/>
    <cellStyle name="Comma 2 2 45 2 2" xfId="1722" xr:uid="{4D91F549-11E0-4EB4-8949-722990C0C369}"/>
    <cellStyle name="Comma 2 2 45 2 2 2" xfId="3364" xr:uid="{36F23518-D3CC-45BE-98C3-F5321C5C9726}"/>
    <cellStyle name="Comma 2 2 45 2 3" xfId="2692" xr:uid="{4D59353E-9AD4-4FD3-83C0-51AFFEA2664B}"/>
    <cellStyle name="Comma 2 2 45 3" xfId="407" xr:uid="{70BD838E-0617-4D25-B219-DA4A6D829DBF}"/>
    <cellStyle name="Comma 2 2 45 3 2" xfId="1723" xr:uid="{5D7AE069-F403-4074-BA08-41C91B775141}"/>
    <cellStyle name="Comma 2 2 45 3 2 2" xfId="3365" xr:uid="{5EA8F832-1144-4963-8EB1-42C2CDFC0069}"/>
    <cellStyle name="Comma 2 2 45 3 3" xfId="2693" xr:uid="{EFFB4B28-31AA-4986-9E6C-34A4ED42AFB4}"/>
    <cellStyle name="Comma 2 2 45 4" xfId="1721" xr:uid="{06A80E0D-1CFE-4B72-B291-BA93532B2E7B}"/>
    <cellStyle name="Comma 2 2 45 4 2" xfId="3363" xr:uid="{0E2E9814-B275-45F8-A9CE-3B45A7949613}"/>
    <cellStyle name="Comma 2 2 45 5" xfId="2691" xr:uid="{AC18C4EF-F9DC-4619-8C8D-CB59B4230447}"/>
    <cellStyle name="Comma 2 2 46" xfId="408" xr:uid="{340C6667-B1C7-4126-A230-F6273CD5FD10}"/>
    <cellStyle name="Comma 2 2 46 2" xfId="409" xr:uid="{4CF62059-33E9-4934-AAA2-F892298AD6C3}"/>
    <cellStyle name="Comma 2 2 46 2 2" xfId="1725" xr:uid="{B61909A4-FB8E-4631-BEFB-455B6854B080}"/>
    <cellStyle name="Comma 2 2 46 2 2 2" xfId="3367" xr:uid="{293CF779-74FE-43EC-8E39-B9B5BD12AA7A}"/>
    <cellStyle name="Comma 2 2 46 2 3" xfId="2695" xr:uid="{E7E594F3-362D-4FD6-89C8-CA2F0888B1B0}"/>
    <cellStyle name="Comma 2 2 46 3" xfId="410" xr:uid="{E8202E87-6C56-4C9A-ADB7-C9D4361E105A}"/>
    <cellStyle name="Comma 2 2 46 3 2" xfId="1726" xr:uid="{1AAB06F7-4FCB-4A55-9F6D-12F0065DCD22}"/>
    <cellStyle name="Comma 2 2 46 3 2 2" xfId="3368" xr:uid="{42808286-93E2-4283-A718-B8AEDC7DC556}"/>
    <cellStyle name="Comma 2 2 46 3 3" xfId="2696" xr:uid="{0B942945-9735-41E9-9F8F-C54256AF37E6}"/>
    <cellStyle name="Comma 2 2 46 4" xfId="1724" xr:uid="{FB80F96F-86E3-4B1B-85F5-EBD485DA8AD3}"/>
    <cellStyle name="Comma 2 2 46 4 2" xfId="3366" xr:uid="{FD9D681C-0E73-4B66-9BD6-ECAF70A771AC}"/>
    <cellStyle name="Comma 2 2 46 5" xfId="2694" xr:uid="{CB909B37-F01C-4E07-93F5-9991E2C38235}"/>
    <cellStyle name="Comma 2 2 47" xfId="411" xr:uid="{58142E36-3FC2-4DFF-93C2-8B59D121AD42}"/>
    <cellStyle name="Comma 2 2 47 2" xfId="412" xr:uid="{68A8944E-1B05-48C2-BBCF-19903BA13C6C}"/>
    <cellStyle name="Comma 2 2 47 2 2" xfId="1728" xr:uid="{B4174BB0-E263-495A-A028-8485EED41782}"/>
    <cellStyle name="Comma 2 2 47 2 2 2" xfId="3370" xr:uid="{3AC0CECF-F33A-40E7-8AEB-45371349038D}"/>
    <cellStyle name="Comma 2 2 47 2 3" xfId="2698" xr:uid="{14E3F36F-06A7-4294-8614-3B1651D06FDA}"/>
    <cellStyle name="Comma 2 2 47 3" xfId="413" xr:uid="{151481D7-6DB8-417C-A01F-DA588E15FB9A}"/>
    <cellStyle name="Comma 2 2 47 3 2" xfId="1729" xr:uid="{DDD558F5-6B61-408F-9C81-EE3FE0999A7A}"/>
    <cellStyle name="Comma 2 2 47 3 2 2" xfId="3371" xr:uid="{220EC682-965E-4F2C-9136-133A55958BE6}"/>
    <cellStyle name="Comma 2 2 47 3 3" xfId="2699" xr:uid="{190D871D-F76B-48F3-9154-A8BD7C8505D6}"/>
    <cellStyle name="Comma 2 2 47 4" xfId="1727" xr:uid="{FC40C654-E481-4847-9A3F-E7DFF32E9F3F}"/>
    <cellStyle name="Comma 2 2 47 4 2" xfId="3369" xr:uid="{4CF31738-AEBC-4EE7-857C-BB3BE8175DEB}"/>
    <cellStyle name="Comma 2 2 47 5" xfId="2697" xr:uid="{C9B3F2F2-1D71-45C6-93B0-60F9DB31D454}"/>
    <cellStyle name="Comma 2 2 48" xfId="414" xr:uid="{B43D9085-EB35-4621-9FF0-F74485A6D793}"/>
    <cellStyle name="Comma 2 2 48 2" xfId="415" xr:uid="{D9FFC717-F2A5-45CE-9F5C-375E2A67B2CD}"/>
    <cellStyle name="Comma 2 2 48 2 2" xfId="1731" xr:uid="{D9C59002-35D2-43C4-8018-233A222C8C4E}"/>
    <cellStyle name="Comma 2 2 48 2 2 2" xfId="3373" xr:uid="{396B0C71-3E96-4CD6-BE6E-9991B7EBF92D}"/>
    <cellStyle name="Comma 2 2 48 2 3" xfId="2701" xr:uid="{325FFBE3-A75D-4113-8F1B-3568E1AED678}"/>
    <cellStyle name="Comma 2 2 48 3" xfId="416" xr:uid="{6C0FFB01-23DB-4A44-82F9-3D51F191C10C}"/>
    <cellStyle name="Comma 2 2 48 3 2" xfId="1732" xr:uid="{0AB9E357-D546-4346-B1C7-13C6E9909A3C}"/>
    <cellStyle name="Comma 2 2 48 3 2 2" xfId="3374" xr:uid="{E2134BF0-22F7-4CD7-8D41-42BE12AFF065}"/>
    <cellStyle name="Comma 2 2 48 3 3" xfId="2702" xr:uid="{7609ED3F-0B9E-47DD-A9DB-AA917BB6669F}"/>
    <cellStyle name="Comma 2 2 48 4" xfId="1730" xr:uid="{37035314-62C3-4C27-A601-D4B867AD8A8F}"/>
    <cellStyle name="Comma 2 2 48 4 2" xfId="3372" xr:uid="{18C8A6C0-3FC9-4A7B-B354-8679A11E5B0C}"/>
    <cellStyle name="Comma 2 2 48 5" xfId="2700" xr:uid="{DBC35151-A1C0-4F95-92FC-30648F2EC9E4}"/>
    <cellStyle name="Comma 2 2 49" xfId="417" xr:uid="{D322E6ED-7607-4AC1-8F79-269019B05421}"/>
    <cellStyle name="Comma 2 2 49 2" xfId="418" xr:uid="{EF28FC16-B22A-4843-9753-C67E25E36F5C}"/>
    <cellStyle name="Comma 2 2 49 2 2" xfId="1734" xr:uid="{43FB32E2-8E0A-470B-8D0F-9F3FCE8CCDB3}"/>
    <cellStyle name="Comma 2 2 49 2 2 2" xfId="3376" xr:uid="{D3BD9BA4-846A-43B5-8A57-00B1243058AF}"/>
    <cellStyle name="Comma 2 2 49 2 3" xfId="2704" xr:uid="{8FB92855-FFDC-44B7-B7C0-B89E2FC7B960}"/>
    <cellStyle name="Comma 2 2 49 3" xfId="419" xr:uid="{38BF8DB3-00C8-4DE0-BC5A-64774752F14C}"/>
    <cellStyle name="Comma 2 2 49 3 2" xfId="1735" xr:uid="{9A18D0F2-F5E8-43F1-B5E1-0608321B0C6A}"/>
    <cellStyle name="Comma 2 2 49 3 2 2" xfId="3377" xr:uid="{374FEBBF-0729-4CC7-865E-5A33211BBD79}"/>
    <cellStyle name="Comma 2 2 49 3 3" xfId="2705" xr:uid="{EE55EA18-CDF9-4BCF-96BB-0443AD3F37F5}"/>
    <cellStyle name="Comma 2 2 49 4" xfId="1733" xr:uid="{B9234265-DEA6-46C7-845F-E3BE81BE5347}"/>
    <cellStyle name="Comma 2 2 49 4 2" xfId="3375" xr:uid="{91EF9003-BC85-4DB3-9D66-B8BD85A546CB}"/>
    <cellStyle name="Comma 2 2 49 5" xfId="2703" xr:uid="{05F7771D-0691-47D8-AE44-BCEBD2A13F9E}"/>
    <cellStyle name="Comma 2 2 5" xfId="420" xr:uid="{5BEC302C-25E0-4810-A3A5-8B02C18DCFA3}"/>
    <cellStyle name="Comma 2 2 5 2" xfId="421" xr:uid="{1018C550-BFAD-4DBF-B36F-DE5BA0E27D2A}"/>
    <cellStyle name="Comma 2 2 5 2 2" xfId="1737" xr:uid="{872ECDFD-2AF2-4F98-BAB7-ABE8C0791F1C}"/>
    <cellStyle name="Comma 2 2 5 2 2 2" xfId="3379" xr:uid="{0F0A122D-A341-4B18-9A7B-2E0EC587F352}"/>
    <cellStyle name="Comma 2 2 5 2 2 3" xfId="5797" xr:uid="{592CC96A-453E-4698-8140-3ABCB0E15BA0}"/>
    <cellStyle name="Comma 2 2 5 2 3" xfId="2707" xr:uid="{FC84E16C-4C28-4BC2-8D6E-E073B6AD5233}"/>
    <cellStyle name="Comma 2 2 5 2 4" xfId="4418" xr:uid="{AF44BFAA-5720-4A71-BAAC-32B42950F73D}"/>
    <cellStyle name="Comma 2 2 5 2 5" xfId="4747" xr:uid="{48BC1B38-3045-43F0-A862-38BB3D768528}"/>
    <cellStyle name="Comma 2 2 5 3" xfId="422" xr:uid="{B6DCCC3F-C7AA-48F1-9DED-F8B649AB2C35}"/>
    <cellStyle name="Comma 2 2 5 3 2" xfId="1738" xr:uid="{83850B57-910F-4FE7-AC89-12A9B810F72D}"/>
    <cellStyle name="Comma 2 2 5 3 2 2" xfId="3380" xr:uid="{2C82B621-51B4-4F98-8D32-701492F047CD}"/>
    <cellStyle name="Comma 2 2 5 3 2 3" xfId="5740" xr:uid="{B35088F1-18CB-456D-966F-CE9DEFA05E68}"/>
    <cellStyle name="Comma 2 2 5 3 3" xfId="2708" xr:uid="{47CC9538-3A81-4FAB-B268-10AFAD99BD0C}"/>
    <cellStyle name="Comma 2 2 5 3 4" xfId="5576" xr:uid="{8B343D64-4B76-425F-BDB7-B62E7F804F0D}"/>
    <cellStyle name="Comma 2 2 5 4" xfId="1736" xr:uid="{F712D31D-84F2-4DA2-A454-CE54102D4B0B}"/>
    <cellStyle name="Comma 2 2 5 4 2" xfId="3378" xr:uid="{C4FEBDBE-5D07-4330-940E-F5A512972AB1}"/>
    <cellStyle name="Comma 2 2 5 4 3" xfId="5683" xr:uid="{E061F9D4-A593-404F-9FE3-5ACCED939442}"/>
    <cellStyle name="Comma 2 2 5 5" xfId="2706" xr:uid="{994A530B-B839-4497-B659-4B79BD6989C9}"/>
    <cellStyle name="Comma 2 2 5 6" xfId="4250" xr:uid="{AF85B47A-B102-4B2F-864A-8EAA19D2C91E}"/>
    <cellStyle name="Comma 2 2 5 7" xfId="4786" xr:uid="{C36AA7E8-0EE9-44F1-BE0F-A796ECEA3DFF}"/>
    <cellStyle name="Comma 2 2 50" xfId="423" xr:uid="{21D2568F-36E2-4049-AD6A-7F83B246442C}"/>
    <cellStyle name="Comma 2 2 50 2" xfId="424" xr:uid="{850E1DB9-A652-4E3B-8D55-87A7BE9F2A26}"/>
    <cellStyle name="Comma 2 2 50 2 2" xfId="1740" xr:uid="{BA50A715-0192-4613-8560-86EA0F5DE2BD}"/>
    <cellStyle name="Comma 2 2 50 2 2 2" xfId="3382" xr:uid="{21CA9116-3A87-45A9-8BFE-1787500DC061}"/>
    <cellStyle name="Comma 2 2 50 2 3" xfId="2710" xr:uid="{48FBC938-7719-49DE-8037-CBDD798A1B53}"/>
    <cellStyle name="Comma 2 2 50 3" xfId="425" xr:uid="{2778BD16-F78F-49A8-87B9-261D4FCB0C3A}"/>
    <cellStyle name="Comma 2 2 50 3 2" xfId="1741" xr:uid="{E675D458-25D7-4E73-856B-325E2F155548}"/>
    <cellStyle name="Comma 2 2 50 3 2 2" xfId="3383" xr:uid="{B6226F0F-E139-48C9-A814-6E516CC91B99}"/>
    <cellStyle name="Comma 2 2 50 3 3" xfId="2711" xr:uid="{8EDF22B8-39C5-4EEA-9B33-C9FB8DBD2714}"/>
    <cellStyle name="Comma 2 2 50 4" xfId="1739" xr:uid="{FE1CB9E2-0535-4009-8D07-C6552503BF4F}"/>
    <cellStyle name="Comma 2 2 50 4 2" xfId="3381" xr:uid="{0C5F32A0-16FA-488D-BF8C-69357B19ADC2}"/>
    <cellStyle name="Comma 2 2 50 5" xfId="2709" xr:uid="{14EF44E9-5090-479A-8800-0C51F3C56672}"/>
    <cellStyle name="Comma 2 2 51" xfId="426" xr:uid="{1E68DD0A-8612-4B0C-9E2D-2C54656A4FE0}"/>
    <cellStyle name="Comma 2 2 51 2" xfId="427" xr:uid="{1FB9AF05-04DC-461D-B30F-6DEF4076BD8F}"/>
    <cellStyle name="Comma 2 2 51 2 2" xfId="1743" xr:uid="{BAA0013A-61B5-47E7-980C-609630E25038}"/>
    <cellStyle name="Comma 2 2 51 2 2 2" xfId="3385" xr:uid="{C0C030A1-FDFE-4189-A667-CFEB4BEFA587}"/>
    <cellStyle name="Comma 2 2 51 2 3" xfId="2713" xr:uid="{0EB85D42-7E7F-4FA4-85B7-933A56F22EAB}"/>
    <cellStyle name="Comma 2 2 51 3" xfId="428" xr:uid="{E6C01A88-6CC5-48C0-871A-46D21B2C0167}"/>
    <cellStyle name="Comma 2 2 51 3 2" xfId="1744" xr:uid="{42A84463-BE14-4375-AA88-7CC58B270894}"/>
    <cellStyle name="Comma 2 2 51 3 2 2" xfId="3386" xr:uid="{9974AC2C-8A77-465A-B345-7A8EB60201D8}"/>
    <cellStyle name="Comma 2 2 51 3 3" xfId="2714" xr:uid="{B2D9B054-BFA2-452F-84BB-3BCF9A29AA18}"/>
    <cellStyle name="Comma 2 2 51 4" xfId="1742" xr:uid="{4E8257FB-9D70-4B7C-B071-11B267BA3214}"/>
    <cellStyle name="Comma 2 2 51 4 2" xfId="3384" xr:uid="{C390702C-DC3C-4494-A7F1-E61B1361C04A}"/>
    <cellStyle name="Comma 2 2 51 5" xfId="2712" xr:uid="{9B44CC30-4C71-4017-8EC7-0FA3CA3BF6C8}"/>
    <cellStyle name="Comma 2 2 52" xfId="429" xr:uid="{B0BA73C6-C248-452A-861E-12780836A7B2}"/>
    <cellStyle name="Comma 2 2 52 2" xfId="430" xr:uid="{526F4AF6-5996-43B3-B14F-4B4076DA7DBB}"/>
    <cellStyle name="Comma 2 2 52 2 2" xfId="1746" xr:uid="{93E7799D-C942-4064-B336-C774DCF555F8}"/>
    <cellStyle name="Comma 2 2 52 2 2 2" xfId="3388" xr:uid="{D5155274-13F9-45E3-ABFB-29B5BA0AB45B}"/>
    <cellStyle name="Comma 2 2 52 2 3" xfId="2716" xr:uid="{CEC3C7F3-237B-44B9-B253-6AB4EF2C285F}"/>
    <cellStyle name="Comma 2 2 52 3" xfId="431" xr:uid="{306F911B-3480-4CE2-B258-75B713EFA1A7}"/>
    <cellStyle name="Comma 2 2 52 3 2" xfId="1747" xr:uid="{39C40B7F-D331-42C4-A8A6-4FF3904A8DD8}"/>
    <cellStyle name="Comma 2 2 52 3 2 2" xfId="3389" xr:uid="{23865357-6917-4010-A11E-26147411ED6A}"/>
    <cellStyle name="Comma 2 2 52 3 3" xfId="2717" xr:uid="{9DC51EEA-F380-49C0-832E-D9579E4DBC19}"/>
    <cellStyle name="Comma 2 2 52 4" xfId="1745" xr:uid="{3C46F5E9-9045-4E99-B3EE-4D602A3BBDCF}"/>
    <cellStyle name="Comma 2 2 52 4 2" xfId="3387" xr:uid="{A14EE158-6F05-4F00-B0A2-B1F8DA2E12FD}"/>
    <cellStyle name="Comma 2 2 52 5" xfId="2715" xr:uid="{F8314302-98B2-4AF3-9660-1FFBF96844A0}"/>
    <cellStyle name="Comma 2 2 53" xfId="432" xr:uid="{FCD7BD2E-C08B-41F6-B15D-6F15FD04927B}"/>
    <cellStyle name="Comma 2 2 53 2" xfId="433" xr:uid="{167950FC-B1B2-445C-AF80-FB1A25A1DEAB}"/>
    <cellStyle name="Comma 2 2 53 2 2" xfId="1749" xr:uid="{93D9CF7F-DD54-4BA7-B201-7B0D08C540F8}"/>
    <cellStyle name="Comma 2 2 53 2 2 2" xfId="3391" xr:uid="{84BBF343-F6BA-4D2C-9A1F-3FAE95D07F19}"/>
    <cellStyle name="Comma 2 2 53 2 3" xfId="2719" xr:uid="{656390C5-AFFB-478B-947F-6C91F55A4B39}"/>
    <cellStyle name="Comma 2 2 53 3" xfId="434" xr:uid="{70CFF0E0-2F90-4C9F-8330-F2674C8B25B8}"/>
    <cellStyle name="Comma 2 2 53 3 2" xfId="1750" xr:uid="{69C87A39-DEA2-404A-9D78-52DABCDD7715}"/>
    <cellStyle name="Comma 2 2 53 3 2 2" xfId="3392" xr:uid="{D5B8370B-4713-43E8-8C5E-F6B21768593F}"/>
    <cellStyle name="Comma 2 2 53 3 3" xfId="2720" xr:uid="{0E2F234C-EE27-41B5-AA08-B597CFDD8D7E}"/>
    <cellStyle name="Comma 2 2 53 4" xfId="1748" xr:uid="{C22A2B7E-CEF0-45C8-964C-6E3465E3B3B7}"/>
    <cellStyle name="Comma 2 2 53 4 2" xfId="3390" xr:uid="{7D50F99C-7371-4D91-9403-E83E6512B2FE}"/>
    <cellStyle name="Comma 2 2 53 5" xfId="2718" xr:uid="{A221E6D5-6968-472C-9680-39EA31651955}"/>
    <cellStyle name="Comma 2 2 54" xfId="435" xr:uid="{A5C16256-EC54-4F83-A275-9B6646BA741E}"/>
    <cellStyle name="Comma 2 2 54 2" xfId="436" xr:uid="{7C989D3A-C27D-4F7F-A584-30A4511C75C4}"/>
    <cellStyle name="Comma 2 2 54 2 2" xfId="1752" xr:uid="{EFAAC197-2E15-4449-91F5-50817B75C92F}"/>
    <cellStyle name="Comma 2 2 54 2 2 2" xfId="3394" xr:uid="{67554628-59F5-4F0A-9B97-5D49D80D0112}"/>
    <cellStyle name="Comma 2 2 54 2 3" xfId="2722" xr:uid="{AD98A45B-0CE6-4D2C-AF6C-78209520C676}"/>
    <cellStyle name="Comma 2 2 54 3" xfId="437" xr:uid="{BF1F3F93-0711-434C-8B64-2BD15470FE7D}"/>
    <cellStyle name="Comma 2 2 54 3 2" xfId="1753" xr:uid="{036BDE63-F179-4971-B526-9BE07AD8B3FE}"/>
    <cellStyle name="Comma 2 2 54 3 2 2" xfId="3395" xr:uid="{DAB7D7F1-16EA-40E8-95BE-E3EEFE476E6E}"/>
    <cellStyle name="Comma 2 2 54 3 3" xfId="2723" xr:uid="{93F2512D-F746-473C-9642-8AA59F2C46F4}"/>
    <cellStyle name="Comma 2 2 54 4" xfId="1751" xr:uid="{9F9F3767-A167-402B-BCDF-4E109D02E39F}"/>
    <cellStyle name="Comma 2 2 54 4 2" xfId="3393" xr:uid="{B2D1AA84-2F7F-4444-8B78-E4B30480AFA1}"/>
    <cellStyle name="Comma 2 2 54 5" xfId="2721" xr:uid="{5A9BB02C-4AE6-4DE5-B2DB-7709D473D723}"/>
    <cellStyle name="Comma 2 2 55" xfId="438" xr:uid="{BADA9EA2-CF03-4460-A5CD-D6BEA3876925}"/>
    <cellStyle name="Comma 2 2 55 2" xfId="439" xr:uid="{C24FB199-5137-4188-8F04-3A01A7D699E8}"/>
    <cellStyle name="Comma 2 2 55 2 2" xfId="1755" xr:uid="{377FC099-F34B-4A83-A05D-15BCEC57C7E8}"/>
    <cellStyle name="Comma 2 2 55 2 2 2" xfId="3397" xr:uid="{5A9A2717-0097-41AE-A65C-1FC322AB87F1}"/>
    <cellStyle name="Comma 2 2 55 2 3" xfId="2725" xr:uid="{98E288F3-9278-47D7-95E2-B24D3E53B311}"/>
    <cellStyle name="Comma 2 2 55 3" xfId="440" xr:uid="{E4521B1A-41BB-416B-A53A-216106D81831}"/>
    <cellStyle name="Comma 2 2 55 3 2" xfId="1756" xr:uid="{F17C68D9-ABC9-4E43-B6AF-F4E056703E4F}"/>
    <cellStyle name="Comma 2 2 55 3 2 2" xfId="3398" xr:uid="{A021DC3F-3928-4846-AAF6-457B07B52B90}"/>
    <cellStyle name="Comma 2 2 55 3 3" xfId="2726" xr:uid="{3B5E8AAF-3138-45FF-910F-003D55FA89BF}"/>
    <cellStyle name="Comma 2 2 55 4" xfId="1754" xr:uid="{579D80A1-C706-408C-BC4A-00ADAEB2B0B3}"/>
    <cellStyle name="Comma 2 2 55 4 2" xfId="3396" xr:uid="{1162BDF3-ADCB-4F48-ABDF-916BFCB1C8EA}"/>
    <cellStyle name="Comma 2 2 55 5" xfId="2724" xr:uid="{5EB36B30-5D61-485C-8488-225FB3E0A078}"/>
    <cellStyle name="Comma 2 2 56" xfId="441" xr:uid="{AC94852E-D9A4-4DF1-91CD-9165F1B8A185}"/>
    <cellStyle name="Comma 2 2 56 2" xfId="442" xr:uid="{CF9F5923-BA7B-4047-8627-256C2D19BF61}"/>
    <cellStyle name="Comma 2 2 56 2 2" xfId="1758" xr:uid="{E9E9F603-19B7-4C15-B509-1048A59C4B4A}"/>
    <cellStyle name="Comma 2 2 56 2 2 2" xfId="3400" xr:uid="{4DE293A8-F512-4A07-A953-14877E91B09C}"/>
    <cellStyle name="Comma 2 2 56 2 3" xfId="2728" xr:uid="{ACAE6223-40C5-49D0-9407-303F0FB4E896}"/>
    <cellStyle name="Comma 2 2 56 3" xfId="443" xr:uid="{CE3CA0CF-EA88-4C96-9FB7-C22EC9C9F61D}"/>
    <cellStyle name="Comma 2 2 56 3 2" xfId="1759" xr:uid="{2178BB92-5BB6-4B39-A58D-347A5A0794C5}"/>
    <cellStyle name="Comma 2 2 56 3 2 2" xfId="3401" xr:uid="{53C4A77F-D602-44E5-921B-D7943621DE47}"/>
    <cellStyle name="Comma 2 2 56 3 3" xfId="2729" xr:uid="{A86B1AC3-B9ED-454E-8772-60E17C63C399}"/>
    <cellStyle name="Comma 2 2 56 4" xfId="1757" xr:uid="{4210467D-CC56-40F6-B1A1-B699B23715BB}"/>
    <cellStyle name="Comma 2 2 56 4 2" xfId="3399" xr:uid="{4961B5E8-0CE0-48D6-B5AF-A0E896E04F68}"/>
    <cellStyle name="Comma 2 2 56 5" xfId="2727" xr:uid="{8B09A669-951F-458D-8A7A-E755A6FEB8F7}"/>
    <cellStyle name="Comma 2 2 57" xfId="444" xr:uid="{8F10F685-C199-484B-B00B-0CF53310ADFF}"/>
    <cellStyle name="Comma 2 2 57 2" xfId="445" xr:uid="{463B9A2F-16B9-439B-8979-C9AA46D97E12}"/>
    <cellStyle name="Comma 2 2 57 2 2" xfId="1761" xr:uid="{58649F1A-AB81-4C1A-AB82-D4C8738D04A4}"/>
    <cellStyle name="Comma 2 2 57 2 2 2" xfId="3403" xr:uid="{3BC76D85-264A-4954-905E-AF33673881BC}"/>
    <cellStyle name="Comma 2 2 57 2 3" xfId="2731" xr:uid="{C688A4B7-2FF2-426B-8CF0-5F9D7B046F55}"/>
    <cellStyle name="Comma 2 2 57 3" xfId="446" xr:uid="{382E6CB4-CC4A-40F5-B194-2E1056E4FF04}"/>
    <cellStyle name="Comma 2 2 57 3 2" xfId="1762" xr:uid="{B2072C8E-B90E-4A89-874B-223323C72B7C}"/>
    <cellStyle name="Comma 2 2 57 3 2 2" xfId="3404" xr:uid="{479615ED-6259-46CF-AE78-99EAF72DBF4D}"/>
    <cellStyle name="Comma 2 2 57 3 3" xfId="2732" xr:uid="{A3CA6D40-33B4-45CD-B474-7A0BFF200B5B}"/>
    <cellStyle name="Comma 2 2 57 4" xfId="1760" xr:uid="{B702E45B-2753-49E4-912B-E9FAFAECA7BD}"/>
    <cellStyle name="Comma 2 2 57 4 2" xfId="3402" xr:uid="{1B7D5551-4252-4D20-A6C8-B08863476985}"/>
    <cellStyle name="Comma 2 2 57 5" xfId="2730" xr:uid="{308A2A49-0625-40AC-B6F0-9405C31A57AA}"/>
    <cellStyle name="Comma 2 2 58" xfId="447" xr:uid="{C30B749C-36EE-4A01-AF5C-A674ECB6712C}"/>
    <cellStyle name="Comma 2 2 58 2" xfId="448" xr:uid="{F1A463DF-0392-4B45-9B0A-C6D9017E1D09}"/>
    <cellStyle name="Comma 2 2 58 2 2" xfId="1764" xr:uid="{0AB2703A-C9A5-452B-A967-42B8A2E55116}"/>
    <cellStyle name="Comma 2 2 58 2 2 2" xfId="3406" xr:uid="{4153EE17-0309-4D6F-AE7C-0208F3C9FA3C}"/>
    <cellStyle name="Comma 2 2 58 2 3" xfId="2734" xr:uid="{77505C44-6AE0-4BC2-9557-21EECD4F71BC}"/>
    <cellStyle name="Comma 2 2 58 3" xfId="449" xr:uid="{E52C86D6-D20E-4C77-8BE3-E9D516F1296F}"/>
    <cellStyle name="Comma 2 2 58 3 2" xfId="1765" xr:uid="{27679BFB-D311-4A8A-9A1B-C23371F9DAB8}"/>
    <cellStyle name="Comma 2 2 58 3 2 2" xfId="3407" xr:uid="{8BDC78C0-2E96-4AA6-978E-B1E0846AF54D}"/>
    <cellStyle name="Comma 2 2 58 3 3" xfId="2735" xr:uid="{5E46336A-1B57-4CAD-B569-AFA671D46113}"/>
    <cellStyle name="Comma 2 2 58 4" xfId="1763" xr:uid="{9BA8EF44-D2D9-4ACA-A582-FC9DAFFFD5D3}"/>
    <cellStyle name="Comma 2 2 58 4 2" xfId="3405" xr:uid="{F0B66929-7DED-4AEB-9EB5-F4B575F9F25B}"/>
    <cellStyle name="Comma 2 2 58 5" xfId="2733" xr:uid="{D1478CF5-8B8D-4367-B61E-CAEBB7DD498A}"/>
    <cellStyle name="Comma 2 2 59" xfId="450" xr:uid="{80F1A5E4-FD4A-42ED-AAB7-BAC22CE28908}"/>
    <cellStyle name="Comma 2 2 59 2" xfId="1766" xr:uid="{4C20F24C-7A98-46CC-B327-21CE455C7113}"/>
    <cellStyle name="Comma 2 2 59 2 2" xfId="3408" xr:uid="{221D708F-E614-448A-B139-F6C305A4D793}"/>
    <cellStyle name="Comma 2 2 59 3" xfId="2736" xr:uid="{C5FB8F6C-B43B-4F03-9657-588423800604}"/>
    <cellStyle name="Comma 2 2 6" xfId="451" xr:uid="{16C37486-32D0-438A-8DB4-4E14D3EF4EF9}"/>
    <cellStyle name="Comma 2 2 6 2" xfId="452" xr:uid="{2AC580F1-779A-4D32-9892-89F2490A9E83}"/>
    <cellStyle name="Comma 2 2 6 2 2" xfId="1768" xr:uid="{73FA0070-D3D8-41EC-AF61-D0EF64B9907B}"/>
    <cellStyle name="Comma 2 2 6 2 2 2" xfId="3410" xr:uid="{ACCDEA9F-09B1-4D30-8629-3AB4200C6C11}"/>
    <cellStyle name="Comma 2 2 6 2 2 3" xfId="5798" xr:uid="{795938C6-7E59-46A9-8407-99B2829374B0}"/>
    <cellStyle name="Comma 2 2 6 2 3" xfId="2738" xr:uid="{C207FE39-C3A2-4083-9808-0DA86C63BF69}"/>
    <cellStyle name="Comma 2 2 6 2 4" xfId="5629" xr:uid="{8CB4D98A-C773-497A-89CC-3F7997F00146}"/>
    <cellStyle name="Comma 2 2 6 3" xfId="453" xr:uid="{4C252CA0-1BD8-413E-8D32-0C94AA286DA0}"/>
    <cellStyle name="Comma 2 2 6 3 2" xfId="1769" xr:uid="{DA349FA1-6FE1-474A-89A9-E2E64F2C40A1}"/>
    <cellStyle name="Comma 2 2 6 3 2 2" xfId="3411" xr:uid="{55DC19A9-B5B7-45E4-848C-7F2B254DE52B}"/>
    <cellStyle name="Comma 2 2 6 3 2 3" xfId="5741" xr:uid="{8225E756-79B3-471D-B243-258CF6E87A0C}"/>
    <cellStyle name="Comma 2 2 6 3 3" xfId="2739" xr:uid="{67D23E66-EBE4-441D-A303-845CFDE11037}"/>
    <cellStyle name="Comma 2 2 6 3 4" xfId="5577" xr:uid="{59B1642E-4410-436A-A78B-60F013F7ED44}"/>
    <cellStyle name="Comma 2 2 6 4" xfId="1767" xr:uid="{C69A3370-224D-4C1E-A598-091240A0C0C9}"/>
    <cellStyle name="Comma 2 2 6 4 2" xfId="3409" xr:uid="{FE15DA53-1BF6-44FB-B720-1A704B2DFCD9}"/>
    <cellStyle name="Comma 2 2 6 4 3" xfId="5684" xr:uid="{4BA225CC-978E-416C-B921-0E86841052B7}"/>
    <cellStyle name="Comma 2 2 6 5" xfId="2737" xr:uid="{507D3615-6366-45A0-AC32-DEDB26D6466C}"/>
    <cellStyle name="Comma 2 2 6 6" xfId="4328" xr:uid="{F79AAEE2-43DD-4CCB-923B-C718D4AC347E}"/>
    <cellStyle name="Comma 2 2 6 7" xfId="5018" xr:uid="{0B871163-F22A-45B8-80BE-1BDF648D1F14}"/>
    <cellStyle name="Comma 2 2 60" xfId="454" xr:uid="{1A304FFA-FB46-42E3-9B52-C126C1506469}"/>
    <cellStyle name="Comma 2 2 60 2" xfId="1770" xr:uid="{255810D7-ABC3-4D31-AFAE-9ED7EF972919}"/>
    <cellStyle name="Comma 2 2 60 2 2" xfId="3412" xr:uid="{ECF22018-F0F2-46E6-858F-A90826C52BE5}"/>
    <cellStyle name="Comma 2 2 60 3" xfId="2740" xr:uid="{4D497E7F-9E76-4D50-BEE1-A4D4EAC5B480}"/>
    <cellStyle name="Comma 2 2 61" xfId="1603" xr:uid="{90321FD4-01B3-454B-82C9-F09B751AD34B}"/>
    <cellStyle name="Comma 2 2 61 2" xfId="3245" xr:uid="{08BAA5F2-9BEA-4CA9-B934-C521F2207606}"/>
    <cellStyle name="Comma 2 2 62" xfId="2573" xr:uid="{9EC182F0-92DB-4A7E-8D31-59B566DD6508}"/>
    <cellStyle name="Comma 2 2 63" xfId="4096" xr:uid="{9207B3D3-FB5D-48BF-9DB6-B6887018B3CB}"/>
    <cellStyle name="Comma 2 2 64" xfId="4941" xr:uid="{57CB1D95-4249-4946-987F-D8573AE64898}"/>
    <cellStyle name="Comma 2 2 7" xfId="455" xr:uid="{A533D997-EFCB-433F-8334-94C336F29C95}"/>
    <cellStyle name="Comma 2 2 7 2" xfId="456" xr:uid="{4F9758D1-3485-41E6-A99F-8D9527A6BBC4}"/>
    <cellStyle name="Comma 2 2 7 2 2" xfId="1772" xr:uid="{2DE4B36F-43AC-4453-9665-B96B1B970DC5}"/>
    <cellStyle name="Comma 2 2 7 2 2 2" xfId="3414" xr:uid="{44EA2E89-3448-48A0-B42D-0442C70BE42E}"/>
    <cellStyle name="Comma 2 2 7 2 2 3" xfId="5799" xr:uid="{B26ACA03-7251-4089-AE3A-697053043DB8}"/>
    <cellStyle name="Comma 2 2 7 2 3" xfId="2742" xr:uid="{64381398-0B43-409A-AF88-30CF3765D2AE}"/>
    <cellStyle name="Comma 2 2 7 2 4" xfId="5630" xr:uid="{AF4E4B71-4484-4EE2-88F5-141D5B585679}"/>
    <cellStyle name="Comma 2 2 7 3" xfId="457" xr:uid="{3AD43890-065C-4B20-A9F2-F9E8C3FB6CD3}"/>
    <cellStyle name="Comma 2 2 7 3 2" xfId="1773" xr:uid="{7EB840D0-A6A4-4B7B-8C39-CF440F305EB8}"/>
    <cellStyle name="Comma 2 2 7 3 2 2" xfId="3415" xr:uid="{31098061-6F1C-4067-B1D7-5BABF49686D0}"/>
    <cellStyle name="Comma 2 2 7 3 2 3" xfId="5742" xr:uid="{670D37DF-ED47-4352-B312-FC2459D2DE7B}"/>
    <cellStyle name="Comma 2 2 7 3 3" xfId="2743" xr:uid="{582631A3-0D6D-4810-9A76-301E63344603}"/>
    <cellStyle name="Comma 2 2 7 3 4" xfId="5578" xr:uid="{595D8A0B-8027-45A2-BA1F-C01E1BD47F91}"/>
    <cellStyle name="Comma 2 2 7 4" xfId="1771" xr:uid="{4FCCA464-5450-4D81-82E8-F766194BF2D3}"/>
    <cellStyle name="Comma 2 2 7 4 2" xfId="3413" xr:uid="{711E8116-35D0-41BE-A017-BE1453F5C0C2}"/>
    <cellStyle name="Comma 2 2 7 4 3" xfId="5685" xr:uid="{626CFC00-0ED8-41E3-851C-233DB9A6547C}"/>
    <cellStyle name="Comma 2 2 7 5" xfId="2741" xr:uid="{308F008F-E714-42E6-B4F8-952591FC8400}"/>
    <cellStyle name="Comma 2 2 7 6" xfId="5497" xr:uid="{17B9072A-7108-46C3-94E7-A5F10426E706}"/>
    <cellStyle name="Comma 2 2 8" xfId="458" xr:uid="{58573ED7-A61A-4A49-BC2A-E35EECAE7F75}"/>
    <cellStyle name="Comma 2 2 8 2" xfId="459" xr:uid="{6EE459B2-C7EA-454E-B2C6-7753B3B69218}"/>
    <cellStyle name="Comma 2 2 8 2 2" xfId="1775" xr:uid="{9DC98ED7-766D-431E-BBE0-0686CFF2557A}"/>
    <cellStyle name="Comma 2 2 8 2 2 2" xfId="3417" xr:uid="{959FDF4A-BA5B-496A-8617-D6A398F278A7}"/>
    <cellStyle name="Comma 2 2 8 2 2 3" xfId="5800" xr:uid="{85173D14-9790-4800-B1F6-8A8F423BE566}"/>
    <cellStyle name="Comma 2 2 8 2 3" xfId="2745" xr:uid="{7B026318-DA82-4F80-931A-7A746015C097}"/>
    <cellStyle name="Comma 2 2 8 2 4" xfId="5631" xr:uid="{2882F517-667B-40BE-9CF5-3B663DB165DA}"/>
    <cellStyle name="Comma 2 2 8 3" xfId="460" xr:uid="{C76ED108-D1A6-4E21-B49E-FAA9B08C0456}"/>
    <cellStyle name="Comma 2 2 8 3 2" xfId="1776" xr:uid="{ADA288FF-21CD-4F08-886A-E51F12446631}"/>
    <cellStyle name="Comma 2 2 8 3 2 2" xfId="3418" xr:uid="{B4929A80-2DA4-4BAF-8CC5-98919CDB70A1}"/>
    <cellStyle name="Comma 2 2 8 3 2 3" xfId="5743" xr:uid="{39ECCCCE-CF83-4C0C-9F43-B83752E57022}"/>
    <cellStyle name="Comma 2 2 8 3 3" xfId="2746" xr:uid="{62B399F3-98D6-453C-AF96-3F9DF26F24F6}"/>
    <cellStyle name="Comma 2 2 8 3 4" xfId="5579" xr:uid="{AE6EE7CC-04BD-4797-95CA-F65502B19E3D}"/>
    <cellStyle name="Comma 2 2 8 4" xfId="1774" xr:uid="{F2C22452-DDDE-4851-ADEA-DF783E4CE33A}"/>
    <cellStyle name="Comma 2 2 8 4 2" xfId="3416" xr:uid="{AA9FA915-3F5C-4F56-9CA5-2DA8E2661B05}"/>
    <cellStyle name="Comma 2 2 8 4 3" xfId="5686" xr:uid="{77300AA6-D33E-4578-B85E-5A195BF62884}"/>
    <cellStyle name="Comma 2 2 8 5" xfId="2744" xr:uid="{5B1EB2DC-DDB4-4864-91B3-2053F854D227}"/>
    <cellStyle name="Comma 2 2 8 6" xfId="5498" xr:uid="{8F7E082E-2A64-4CEC-B3AF-1F183E115282}"/>
    <cellStyle name="Comma 2 2 9" xfId="461" xr:uid="{685AA065-8ED7-4B89-97B5-AE7C0656D643}"/>
    <cellStyle name="Comma 2 2 9 2" xfId="462" xr:uid="{502F85B6-56EE-473B-9D93-8556F3123A88}"/>
    <cellStyle name="Comma 2 2 9 2 2" xfId="1778" xr:uid="{5EDDA026-E304-4FE3-9E5F-DC2DE5D19299}"/>
    <cellStyle name="Comma 2 2 9 2 2 2" xfId="3420" xr:uid="{34F7547A-76AB-462F-8D8B-CB50701F75B9}"/>
    <cellStyle name="Comma 2 2 9 2 2 3" xfId="5801" xr:uid="{9DB0AF94-1ABF-4F44-A067-65F3AE31AE09}"/>
    <cellStyle name="Comma 2 2 9 2 3" xfId="2748" xr:uid="{F42EDEC8-1829-47C2-A0BC-33F7058C9F50}"/>
    <cellStyle name="Comma 2 2 9 2 4" xfId="5632" xr:uid="{2946B2B3-E8D7-42F5-BC96-FEC6D2F8D361}"/>
    <cellStyle name="Comma 2 2 9 3" xfId="463" xr:uid="{B9AEC913-1442-4969-9B99-EB5BC6A684E8}"/>
    <cellStyle name="Comma 2 2 9 3 2" xfId="1779" xr:uid="{4302E5CC-4800-403E-9BC3-AC52B7BF5CB4}"/>
    <cellStyle name="Comma 2 2 9 3 2 2" xfId="3421" xr:uid="{6E5B47D0-2BE5-490B-A703-8C118C5AC6F7}"/>
    <cellStyle name="Comma 2 2 9 3 2 3" xfId="5744" xr:uid="{1E299C4A-6781-4E2A-AFD0-2F4EF8CE0BA8}"/>
    <cellStyle name="Comma 2 2 9 3 3" xfId="2749" xr:uid="{83429F7A-5193-4AD5-ADA5-0C0707B15672}"/>
    <cellStyle name="Comma 2 2 9 3 4" xfId="5580" xr:uid="{EB95435B-377D-40B4-94D1-4499BDE651B6}"/>
    <cellStyle name="Comma 2 2 9 4" xfId="1777" xr:uid="{8F3C5442-65F3-4DD6-BBDA-FF27B1CE36C4}"/>
    <cellStyle name="Comma 2 2 9 4 2" xfId="3419" xr:uid="{4F9BFC31-3B2F-43CF-9829-3959A2523F6E}"/>
    <cellStyle name="Comma 2 2 9 4 3" xfId="5687" xr:uid="{B287157C-C05F-476D-B070-9A0A401490AD}"/>
    <cellStyle name="Comma 2 2 9 5" xfId="2747" xr:uid="{4DB39533-54FB-4B4F-B67E-5B04E85A332B}"/>
    <cellStyle name="Comma 2 2 9 6" xfId="5499" xr:uid="{C08927EF-22FC-406B-8F46-B3C8DFDB422A}"/>
    <cellStyle name="Comma 2 20" xfId="464" xr:uid="{F686A63F-E456-44E3-B31F-FEC4B2BED65F}"/>
    <cellStyle name="Comma 2 20 2" xfId="1780" xr:uid="{2CFDEFBB-8BA3-42DF-BF7F-B77DDCD8A183}"/>
    <cellStyle name="Comma 2 21" xfId="465" xr:uid="{1A2D9690-D722-41B2-91EE-DECA845AA635}"/>
    <cellStyle name="Comma 2 21 2" xfId="1781" xr:uid="{63FF835B-D242-4865-948E-BCBB6801D7ED}"/>
    <cellStyle name="Comma 2 22" xfId="466" xr:uid="{302FE316-69D6-4AFF-891F-D42B09644462}"/>
    <cellStyle name="Comma 2 22 2" xfId="1782" xr:uid="{0926DB36-541E-472B-B425-DF7F39A826FB}"/>
    <cellStyle name="Comma 2 23" xfId="467" xr:uid="{DC18FC9E-9056-487C-9718-90A3AE4C36FC}"/>
    <cellStyle name="Comma 2 23 2" xfId="1783" xr:uid="{2C5737E6-0548-4071-A7A3-67B47F05FE9F}"/>
    <cellStyle name="Comma 2 24" xfId="468" xr:uid="{53E0ED1C-F886-4247-B7D4-6C52DD6B3C87}"/>
    <cellStyle name="Comma 2 24 2" xfId="1784" xr:uid="{80B189E2-162F-496C-9E71-94C13576AE8B}"/>
    <cellStyle name="Comma 2 25" xfId="469" xr:uid="{6535FE34-9A7F-41BA-AA3C-5C94A1A679BD}"/>
    <cellStyle name="Comma 2 25 2" xfId="1785" xr:uid="{E3A6ACE7-7BEB-4B62-A771-C1B26D708ED7}"/>
    <cellStyle name="Comma 2 26" xfId="470" xr:uid="{EF5040AD-3086-4DEB-B39E-54017C33A0B3}"/>
    <cellStyle name="Comma 2 26 2" xfId="1786" xr:uid="{CE5B48F3-82AB-4E40-B9C0-A2BB2D937156}"/>
    <cellStyle name="Comma 2 27" xfId="471" xr:uid="{0E9309D1-4423-4F43-85DA-16496FAB43E5}"/>
    <cellStyle name="Comma 2 27 10" xfId="5916" xr:uid="{8FC1EB83-97D4-42BA-BB03-ACC306459844}"/>
    <cellStyle name="Comma 2 27 2" xfId="1787" xr:uid="{F1032191-D7B2-42F4-9BF8-5FC506FEB3E7}"/>
    <cellStyle name="Comma 2 28" xfId="472" xr:uid="{0871876B-C6E8-4574-A1B4-E47508B5E51B}"/>
    <cellStyle name="Comma 2 28 2" xfId="1788" xr:uid="{282F2955-3DED-47C0-BD65-2D4D6205B664}"/>
    <cellStyle name="Comma 2 29" xfId="473" xr:uid="{4F3128DE-BB08-439A-9F93-9985F7D59D7F}"/>
    <cellStyle name="Comma 2 29 2" xfId="1789" xr:uid="{0FDAC39D-8E88-44A1-A4F9-94DF5396C330}"/>
    <cellStyle name="Comma 2 3" xfId="474" xr:uid="{6F572797-10A6-43D7-B158-4B8E310CC40C}"/>
    <cellStyle name="Comma 2 3 2" xfId="475" xr:uid="{42664C75-9C25-4BB0-B8A7-B5EEC5002459}"/>
    <cellStyle name="Comma 2 3 2 2" xfId="1791" xr:uid="{4A0F7535-A556-4393-B21E-C94413A850B9}"/>
    <cellStyle name="Comma 2 3 2 2 2" xfId="3423" xr:uid="{FA41D2A9-2512-411D-9223-83E6DF4D05BE}"/>
    <cellStyle name="Comma 2 3 2 2 3" xfId="4392" xr:uid="{53370D35-47AC-46CF-86BA-DB780A7063E1}"/>
    <cellStyle name="Comma 2 3 2 2 4" xfId="5181" xr:uid="{59B4F653-7F9A-4970-A6B7-4B70DEF94E66}"/>
    <cellStyle name="Comma 2 3 2 3" xfId="2751" xr:uid="{BCC8CE7C-B584-4B14-B282-6EA2A98065B0}"/>
    <cellStyle name="Comma 2 3 2 4" xfId="4182" xr:uid="{A6710DA7-3B10-468F-AB25-E22C2758583D}"/>
    <cellStyle name="Comma 2 3 2 5" xfId="4674" xr:uid="{B2AF4D5C-4F13-4FA4-8C2A-E6773B639C32}"/>
    <cellStyle name="Comma 2 3 3" xfId="1790" xr:uid="{5A4BD96D-C87A-4B91-9C28-1534A921E420}"/>
    <cellStyle name="Comma 2 3 3 2" xfId="3422" xr:uid="{A75B6935-8CAA-4FDB-9783-A04A09138EF4}"/>
    <cellStyle name="Comma 2 3 3 2 2" xfId="4439" xr:uid="{76F7002A-D53E-4C05-8FD5-1496BD2B9CE6}"/>
    <cellStyle name="Comma 2 3 3 2 3" xfId="4754" xr:uid="{D3F91C8C-A797-42A1-817B-2D534AA73AB2}"/>
    <cellStyle name="Comma 2 3 3 3" xfId="4271" xr:uid="{313D4940-59F7-4BEA-A105-5B3A8AC16AF2}"/>
    <cellStyle name="Comma 2 3 3 4" xfId="182" xr:uid="{41776236-A448-43F4-9962-F6FBCAB57843}"/>
    <cellStyle name="Comma 2 3 4" xfId="2750" xr:uid="{7DD6675F-FE33-42B6-8947-0B698627A144}"/>
    <cellStyle name="Comma 2 3 4 2" xfId="4349" xr:uid="{8D8ADE39-78EC-4BBE-949C-BA7CF9FD3CA2}"/>
    <cellStyle name="Comma 2 3 4 3" xfId="4516" xr:uid="{EAFA8F5A-BE34-4387-B5C5-3DA0BBA69705}"/>
    <cellStyle name="Comma 2 3 5" xfId="4132" xr:uid="{520570AD-4479-4713-BA44-F00C391A681A}"/>
    <cellStyle name="Comma 2 3 6" xfId="4937" xr:uid="{4C88A84A-4BE2-48A7-A1C7-3512E910F673}"/>
    <cellStyle name="Comma 2 30" xfId="476" xr:uid="{7AE4F815-B1BF-4241-9459-0FA63AFF1489}"/>
    <cellStyle name="Comma 2 30 2" xfId="1792" xr:uid="{73A6A1C2-065A-4983-8580-9C4163BBE43A}"/>
    <cellStyle name="Comma 2 31" xfId="477" xr:uid="{26DD9D99-5A59-4BE6-82BE-A350AB8676F5}"/>
    <cellStyle name="Comma 2 31 2" xfId="1793" xr:uid="{77BB4642-3195-4796-B09B-463D571ED498}"/>
    <cellStyle name="Comma 2 32" xfId="478" xr:uid="{EC37D8F6-B05B-4053-805E-BF591541C78A}"/>
    <cellStyle name="Comma 2 32 2" xfId="1794" xr:uid="{B40A1DF7-0212-4DBD-8891-CE144CB3C8AE}"/>
    <cellStyle name="Comma 2 33" xfId="479" xr:uid="{7A5356C6-59AE-41CA-ACCB-4357A5A0E7C8}"/>
    <cellStyle name="Comma 2 33 2" xfId="1795" xr:uid="{A103FC04-58F1-4B12-BE76-2B367AC7DAC3}"/>
    <cellStyle name="Comma 2 34" xfId="480" xr:uid="{C79BCBD6-004E-48D9-B9F9-31B925CC859F}"/>
    <cellStyle name="Comma 2 34 2" xfId="1796" xr:uid="{92A69137-8BE5-45D9-8DEC-9D843B8BB4D9}"/>
    <cellStyle name="Comma 2 35" xfId="481" xr:uid="{B7CDA202-E8F9-4C46-88BA-11A2BEFD250E}"/>
    <cellStyle name="Comma 2 35 2" xfId="1797" xr:uid="{59279719-746E-48D1-BD16-510D5F572A07}"/>
    <cellStyle name="Comma 2 36" xfId="482" xr:uid="{C921AD94-026F-4301-84AD-658ED0358491}"/>
    <cellStyle name="Comma 2 36 2" xfId="1798" xr:uid="{BC8C59B7-8FE1-41F5-A70C-7471767210FD}"/>
    <cellStyle name="Comma 2 37" xfId="483" xr:uid="{9FF58E26-A10A-4130-81DA-198D61C2F5F2}"/>
    <cellStyle name="Comma 2 37 2" xfId="1799" xr:uid="{9E7EB761-7D64-4635-B243-0CE81F05F4F9}"/>
    <cellStyle name="Comma 2 38" xfId="484" xr:uid="{7FFB0CD9-8EA5-4B46-AEDE-9AD58FFB687B}"/>
    <cellStyle name="Comma 2 38 2" xfId="1800" xr:uid="{49D06151-94EE-4BF1-A7D4-C943A7274BF3}"/>
    <cellStyle name="Comma 2 39" xfId="485" xr:uid="{ABF8899A-15A5-4DFE-AA47-843BB7764A44}"/>
    <cellStyle name="Comma 2 39 2" xfId="1801" xr:uid="{FE03A963-D5AA-469D-A60C-63616109D48E}"/>
    <cellStyle name="Comma 2 4" xfId="486" xr:uid="{89D38355-F3F8-49AE-8C98-FC0554F7E6AF}"/>
    <cellStyle name="Comma 2 4 2" xfId="487" xr:uid="{486B1DEC-DC61-4CAE-A48A-C3837A6DF4A3}"/>
    <cellStyle name="Comma 2 4 2 2" xfId="1803" xr:uid="{C6D43049-A245-4154-AEB9-250A95BAC0BF}"/>
    <cellStyle name="Comma 2 4 2 2 2" xfId="3425" xr:uid="{A8F2915D-7E40-48A9-B73F-777D14D6504B}"/>
    <cellStyle name="Comma 2 4 2 2 3" xfId="4329" xr:uid="{40C5D003-013E-4A73-A7DF-BB8B5B09CC74}"/>
    <cellStyle name="Comma 2 4 2 2 4" xfId="5067" xr:uid="{9E23D606-448B-4036-B7C9-7234BB56634E}"/>
    <cellStyle name="Comma 2 4 2 3" xfId="2753" xr:uid="{E0B0257E-44BF-41A2-B266-285058DE4A5E}"/>
    <cellStyle name="Comma 2 4 2 4" xfId="4098" xr:uid="{9554C737-BEED-4E5C-A0F5-F43D1D19AB6E}"/>
    <cellStyle name="Comma 2 4 2 5" xfId="5010" xr:uid="{17114B65-CC4B-4FCC-927C-0C0989B192AA}"/>
    <cellStyle name="Comma 2 4 3" xfId="1802" xr:uid="{34192FEE-17E8-4D82-8D2C-5DA90F8D82B4}"/>
    <cellStyle name="Comma 2 4 3 2" xfId="3424" xr:uid="{BFB71905-ED0F-4CB9-A4F0-088573FB5C9D}"/>
    <cellStyle name="Comma 2 4 3 2 2" xfId="4373" xr:uid="{17D84169-3C45-4917-950F-689E649420EF}"/>
    <cellStyle name="Comma 2 4 3 2 3" xfId="4873" xr:uid="{DDA6C8A9-7FAB-465B-955A-B678855AA34B}"/>
    <cellStyle name="Comma 2 4 3 3" xfId="4163" xr:uid="{D59BF116-FF21-4BC5-AA14-4273DA3E305E}"/>
    <cellStyle name="Comma 2 4 3 4" xfId="5190" xr:uid="{8FFD34EC-FE10-4628-AA54-560667CB71AC}"/>
    <cellStyle name="Comma 2 4 4" xfId="2752" xr:uid="{301A8B0C-F077-47E8-B78A-1BC3CA345F4E}"/>
    <cellStyle name="Comma 2 4 4 2" xfId="4419" xr:uid="{A3DC1A53-CF2A-4436-A497-3CFEE681346B}"/>
    <cellStyle name="Comma 2 4 4 2 2" xfId="4561" xr:uid="{DC27C053-F55E-4493-95F8-77752FA61FB6}"/>
    <cellStyle name="Comma 2 4 4 3" xfId="4251" xr:uid="{9474C9A4-CEC6-4AAB-B305-FE913051A4C8}"/>
    <cellStyle name="Comma 2 4 4 4" xfId="4529" xr:uid="{46B785C8-2668-4CA9-8978-ACD40522466A}"/>
    <cellStyle name="Comma 2 4 5" xfId="4294" xr:uid="{37E60DA2-90DF-451D-A68D-E9F4047C2FFC}"/>
    <cellStyle name="Comma 2 4 5 2" xfId="4612" xr:uid="{80EC0F65-9CF1-4A90-A3A7-32DA37F3EDE9}"/>
    <cellStyle name="Comma 2 4 6" xfId="4076" xr:uid="{5C3C040E-181F-422D-8D7D-96F493150B8B}"/>
    <cellStyle name="Comma 2 4 7" xfId="4868" xr:uid="{CD112A13-9374-4437-AC5D-65995B99812C}"/>
    <cellStyle name="Comma 2 4 8" xfId="5475" xr:uid="{12685DDD-CD61-4C2E-AD1B-7793F6E0283D}"/>
    <cellStyle name="Comma 2 40" xfId="488" xr:uid="{9775F3BC-12E2-46CB-98B2-BDEBD992628B}"/>
    <cellStyle name="Comma 2 40 2" xfId="1804" xr:uid="{C056D044-C915-4EE2-BC3C-E1305DB7BDAA}"/>
    <cellStyle name="Comma 2 41" xfId="489" xr:uid="{34384189-5F41-4D9A-9AE0-F2BA5DD05F5A}"/>
    <cellStyle name="Comma 2 41 2" xfId="1805" xr:uid="{0E7C7205-AEE2-460D-A0D5-09721F4F978A}"/>
    <cellStyle name="Comma 2 42" xfId="490" xr:uid="{5403385D-66E3-422B-B532-B9A8E14702CC}"/>
    <cellStyle name="Comma 2 42 2" xfId="1806" xr:uid="{3AB9275C-4EFC-47AE-9F10-27DCA4F4C7E7}"/>
    <cellStyle name="Comma 2 43" xfId="491" xr:uid="{03532B6A-FC27-4739-9571-7B06BA5762B6}"/>
    <cellStyle name="Comma 2 43 2" xfId="1807" xr:uid="{8D5B2CD2-1480-4486-A20D-2823C2A70B0C}"/>
    <cellStyle name="Comma 2 44" xfId="492" xr:uid="{477B98FC-C303-4BF3-94B8-D91AF1B671A9}"/>
    <cellStyle name="Comma 2 44 2" xfId="1808" xr:uid="{8613ACEA-2F9B-4CE0-9AED-7B9B22E4082A}"/>
    <cellStyle name="Comma 2 45" xfId="493" xr:uid="{14B8613F-629E-42AE-A5D5-F6BED4E5C407}"/>
    <cellStyle name="Comma 2 45 2" xfId="1809" xr:uid="{7C5B30E0-2589-48DB-87A3-DCCFD005EDE8}"/>
    <cellStyle name="Comma 2 46" xfId="494" xr:uid="{13825170-FF5F-4974-9B84-891DB8B0E31C}"/>
    <cellStyle name="Comma 2 46 2" xfId="1810" xr:uid="{49068C11-B84D-4293-B4E5-78634262744F}"/>
    <cellStyle name="Comma 2 47" xfId="495" xr:uid="{2E71677D-1991-40F0-8881-4651FD80C4ED}"/>
    <cellStyle name="Comma 2 47 2" xfId="1811" xr:uid="{942F7A1F-0CE7-4D9F-B0D3-DE703BC2451F}"/>
    <cellStyle name="Comma 2 48" xfId="496" xr:uid="{0F64E67A-4F17-4C49-900B-EBB550436F7A}"/>
    <cellStyle name="Comma 2 48 2" xfId="1812" xr:uid="{232125D2-219A-44D7-BE7F-253A9084D78F}"/>
    <cellStyle name="Comma 2 49" xfId="497" xr:uid="{D982AED6-1A5F-4ED7-9D8E-2ACB272097BD}"/>
    <cellStyle name="Comma 2 49 2" xfId="1813" xr:uid="{19E7E9AC-E2A4-4856-AC4E-AA05A0293713}"/>
    <cellStyle name="Comma 2 5" xfId="498" xr:uid="{5B077233-093D-4D4C-B17A-454286795F36}"/>
    <cellStyle name="Comma 2 5 14" xfId="3954" xr:uid="{39BD10A6-5DB0-489E-B902-FCFD70724BE8}"/>
    <cellStyle name="Comma 2 5 14 2" xfId="4109" xr:uid="{0E789B55-86A3-476B-A52B-D84842A43453}"/>
    <cellStyle name="Comma 2 5 14 2 2" xfId="4338" xr:uid="{9B60E67B-2137-46B1-9E53-EE15CCA6D033}"/>
    <cellStyle name="Comma 2 5 14 2 2 2" xfId="4605" xr:uid="{544A82F9-8E28-4530-B72E-28E873A44218}"/>
    <cellStyle name="Comma 2 5 14 2 3" xfId="5151" xr:uid="{8E9AE620-A15D-4CA1-98EF-C35DD3264F6C}"/>
    <cellStyle name="Comma 2 5 14 3" xfId="4172" xr:uid="{178F994A-5696-42B6-B7AA-0E089DD5C7A8}"/>
    <cellStyle name="Comma 2 5 14 3 2" xfId="4382" xr:uid="{0B4321D7-5845-4061-8953-673FEA4108AF}"/>
    <cellStyle name="Comma 2 5 14 3 2 2" xfId="4514" xr:uid="{7ECB3AEC-F266-4774-BF31-57193A169FEE}"/>
    <cellStyle name="Comma 2 5 14 3 3" xfId="4701" xr:uid="{6F859749-6901-4BA8-80C9-26991C4D33F6}"/>
    <cellStyle name="Comma 2 5 14 4" xfId="4260" xr:uid="{D72DBE77-413E-4872-AEFB-3E1D528C4B2F}"/>
    <cellStyle name="Comma 2 5 14 4 2" xfId="4428" xr:uid="{416D70B6-E7A0-4C3E-B7CE-0C015297A139}"/>
    <cellStyle name="Comma 2 5 14 4 2 2" xfId="5077" xr:uid="{7CC155DF-02D3-41AF-B50F-5AC2774142C4}"/>
    <cellStyle name="Comma 2 5 14 4 3" xfId="4839" xr:uid="{22E5E846-38E3-4E75-BF36-DC12CD8B52D3}"/>
    <cellStyle name="Comma 2 5 14 5" xfId="4301" xr:uid="{582262DF-63FB-4C0E-BC55-69627ABF075C}"/>
    <cellStyle name="Comma 2 5 14 5 2" xfId="5201" xr:uid="{8334B045-F21A-4C7E-932E-48694B791089}"/>
    <cellStyle name="Comma 2 5 14 6" xfId="4056" xr:uid="{368B5CB8-99C9-42BF-9660-01015DD62EC9}"/>
    <cellStyle name="Comma 2 5 14 6 2" xfId="4563" xr:uid="{38D873D5-0254-41D5-9FD1-A8CA8CBEEF5E}"/>
    <cellStyle name="Comma 2 5 14 7" xfId="4014" xr:uid="{91C053AA-2E89-4ECD-A55D-100061336B0F}"/>
    <cellStyle name="Comma 2 5 14 7 2" xfId="4568" xr:uid="{4693EA17-023C-4B02-AF73-1E9BB5D2AFB9}"/>
    <cellStyle name="Comma 2 5 14 8" xfId="4792" xr:uid="{5C29EC78-CEF0-4613-BB99-C5C1EECEF3F7}"/>
    <cellStyle name="Comma 2 5 2" xfId="499" xr:uid="{DA4A7BB1-7FFF-43A3-83CA-B6E33833612F}"/>
    <cellStyle name="Comma 2 5 2 2" xfId="1815" xr:uid="{91D9898A-5169-4F09-B6C9-7ACB4753E528}"/>
    <cellStyle name="Comma 2 5 2 2 2" xfId="3427" xr:uid="{F1688D52-4C7B-4B8F-956E-632CBEDD8457}"/>
    <cellStyle name="Comma 2 5 2 2 3" xfId="4389" xr:uid="{55937B98-BA8A-474C-9E80-6A9EAAB80894}"/>
    <cellStyle name="Comma 2 5 2 2 4" xfId="5004" xr:uid="{69C3D7BA-12F9-4B03-A1D3-113B95113CA2}"/>
    <cellStyle name="Comma 2 5 2 3" xfId="2755" xr:uid="{7F1D7521-8146-49F7-81CC-B02D042C1BE3}"/>
    <cellStyle name="Comma 2 5 2 4" xfId="4179" xr:uid="{A0AA26D0-D58B-4210-8378-E84093486CA3}"/>
    <cellStyle name="Comma 2 5 2 5" xfId="4627" xr:uid="{141D0D2F-F176-4AC6-9788-E90DBAB55F19}"/>
    <cellStyle name="Comma 2 5 3" xfId="1814" xr:uid="{A9402737-271E-4EFC-80F1-714F5A9B9899}"/>
    <cellStyle name="Comma 2 5 3 2" xfId="3426" xr:uid="{FF38A493-84C6-47DB-BC7A-2341DE5934EE}"/>
    <cellStyle name="Comma 2 5 3 2 2" xfId="4436" xr:uid="{25ECF316-BD9B-44C7-80E2-FFB2E2A30CCD}"/>
    <cellStyle name="Comma 2 5 3 2 3" xfId="5152" xr:uid="{68B94DB2-077A-48B7-8D4F-95E5075C3F24}"/>
    <cellStyle name="Comma 2 5 3 3" xfId="4268" xr:uid="{49A1ABE9-A033-4334-BB82-F86876AB1F16}"/>
    <cellStyle name="Comma 2 5 3 4" xfId="4632" xr:uid="{C50EA7DB-3C1E-4F57-B3B8-3DE1282F82ED}"/>
    <cellStyle name="Comma 2 5 4" xfId="2754" xr:uid="{1ED8C94C-8822-4A62-BA93-5CA8119D321D}"/>
    <cellStyle name="Comma 2 5 4 2" xfId="4346" xr:uid="{F9971873-4C69-4B29-A29F-7F477358EA62}"/>
    <cellStyle name="Comma 2 5 4 3" xfId="4981" xr:uid="{3E6DDAAE-BC51-4AED-A759-E1F40FFF791C}"/>
    <cellStyle name="Comma 2 5 5" xfId="4124" xr:uid="{B5001ACB-4493-4FB0-A610-86D07884434A}"/>
    <cellStyle name="Comma 2 5 6" xfId="5142" xr:uid="{A481779C-973D-4A29-999C-CD9A69A1B846}"/>
    <cellStyle name="Comma 2 5 7" xfId="5848" xr:uid="{B53C1EC7-8CBE-41D4-BC3E-56A58DA9C573}"/>
    <cellStyle name="Comma 2 50" xfId="500" xr:uid="{B5416E9F-F4B9-46C7-93F8-90982B1146C8}"/>
    <cellStyle name="Comma 2 50 2" xfId="1816" xr:uid="{958FF47B-774F-4D96-AA23-C569D7DFFAF2}"/>
    <cellStyle name="Comma 2 51" xfId="501" xr:uid="{8207D4B1-59FA-412F-ADE8-0DF69A928EB6}"/>
    <cellStyle name="Comma 2 51 2" xfId="1817" xr:uid="{DCBDCE58-F11D-4BC5-871F-65C1BD0B6A21}"/>
    <cellStyle name="Comma 2 52" xfId="502" xr:uid="{7D8C3411-A4ED-43C7-B399-FAEBC4A688F9}"/>
    <cellStyle name="Comma 2 52 2" xfId="1818" xr:uid="{B2A8C006-84C1-43CE-B824-61E9CC083721}"/>
    <cellStyle name="Comma 2 53" xfId="503" xr:uid="{9EAA3C05-CF79-4508-BD1E-0AAE537C956E}"/>
    <cellStyle name="Comma 2 53 2" xfId="1819" xr:uid="{9CDAAC6E-A9AF-44EF-9CA3-74DD66411C7F}"/>
    <cellStyle name="Comma 2 54" xfId="504" xr:uid="{5978E004-1094-4A25-8E95-EA17354EE2AC}"/>
    <cellStyle name="Comma 2 54 2" xfId="1820" xr:uid="{DFD1A50C-9DA5-4392-BAE1-8B2B50A9D96C}"/>
    <cellStyle name="Comma 2 55" xfId="505" xr:uid="{C9545D0E-CC13-45E6-88E8-2C94E98E6C21}"/>
    <cellStyle name="Comma 2 55 2" xfId="1821" xr:uid="{E09E7B32-DAA5-417D-97D3-994A612F91AA}"/>
    <cellStyle name="Comma 2 56" xfId="506" xr:uid="{85EF1C28-6CAE-4555-9DA9-CE79D3C51BF3}"/>
    <cellStyle name="Comma 2 56 2" xfId="1822" xr:uid="{C5A1BED8-0B2A-428C-82F4-D5D21C2FFA4E}"/>
    <cellStyle name="Comma 2 57" xfId="507" xr:uid="{88CAA385-081E-4966-9D3E-312E6605F62A}"/>
    <cellStyle name="Comma 2 57 2" xfId="1823" xr:uid="{3F80D2B2-AB14-404E-9EB6-22FF81D8BE46}"/>
    <cellStyle name="Comma 2 58" xfId="508" xr:uid="{B53938A6-9535-4966-97B5-AE1B301CC446}"/>
    <cellStyle name="Comma 2 58 2" xfId="1824" xr:uid="{D50F6AB2-E40D-4D60-96F0-0C78B43FA0AA}"/>
    <cellStyle name="Comma 2 59" xfId="509" xr:uid="{19118967-0BF1-4EEA-A812-1D4F2F9EA01E}"/>
    <cellStyle name="Comma 2 59 2" xfId="510" xr:uid="{ACEA2013-9380-4FCD-99FA-EEAE7917D44D}"/>
    <cellStyle name="Comma 2 59 2 2" xfId="1826" xr:uid="{6E254B14-67EC-43A7-8127-61F1AE40FFD6}"/>
    <cellStyle name="Comma 2 59 2 2 2" xfId="3429" xr:uid="{5CC9ABDC-92A7-4ED3-ABCF-75DDFE2D92F7}"/>
    <cellStyle name="Comma 2 59 2 3" xfId="2757" xr:uid="{71A5D3EE-2C7C-47D4-B573-B56F6611C920}"/>
    <cellStyle name="Comma 2 59 3" xfId="511" xr:uid="{2167A01D-EFFE-41BE-BB7E-A8E72C94B3B3}"/>
    <cellStyle name="Comma 2 59 3 2" xfId="1827" xr:uid="{D47814ED-7195-4D9A-8B5C-04F1D58B54B6}"/>
    <cellStyle name="Comma 2 59 3 2 2" xfId="3430" xr:uid="{A15CB0E1-13B9-4185-83CD-953AFE9F4378}"/>
    <cellStyle name="Comma 2 59 3 3" xfId="2758" xr:uid="{79BF8639-EB5C-43F9-8518-470A951A09E7}"/>
    <cellStyle name="Comma 2 59 4" xfId="1825" xr:uid="{8903ABFD-7E7B-4CF1-902D-DFCCD95FACC9}"/>
    <cellStyle name="Comma 2 59 4 2" xfId="3428" xr:uid="{22629534-AA56-4CE4-8B2C-EDA4E49AA5ED}"/>
    <cellStyle name="Comma 2 59 5" xfId="2756" xr:uid="{5425DF65-CEBF-4CFD-B82A-14A2CE8BFBDA}"/>
    <cellStyle name="Comma 2 6" xfId="512" xr:uid="{5A276DCE-CC03-4026-9C8A-B3D78AB93898}"/>
    <cellStyle name="Comma 2 6 2" xfId="513" xr:uid="{8C2B647E-12E2-4EF9-A343-91BA384F826F}"/>
    <cellStyle name="Comma 2 6 2 2" xfId="1829" xr:uid="{7CDAA79A-F546-4386-810F-6E7469D16F73}"/>
    <cellStyle name="Comma 2 6 2 2 2" xfId="3432" xr:uid="{7A95BE5C-634A-4B43-A004-3EBD9F9278C1}"/>
    <cellStyle name="Comma 2 6 2 3" xfId="2760" xr:uid="{0EF919BE-49D5-436A-9976-448E520CC8C9}"/>
    <cellStyle name="Comma 2 6 3" xfId="1828" xr:uid="{50B8F84E-8DBE-47FA-9EFE-C5742CBA8CDE}"/>
    <cellStyle name="Comma 2 6 3 2" xfId="3431" xr:uid="{D83CC0BD-9880-46B9-AF81-BC8107F3D57A}"/>
    <cellStyle name="Comma 2 6 4" xfId="2759" xr:uid="{F56124F5-4A27-4E81-A0C8-0D6BF308A289}"/>
    <cellStyle name="Comma 2 6 5" xfId="5452" xr:uid="{139DF0C6-8E5E-44A4-8781-0FBD3A7E8BEC}"/>
    <cellStyle name="Comma 2 60" xfId="514" xr:uid="{0C070E4A-7106-4E8B-A321-9E8FCC2904F1}"/>
    <cellStyle name="Comma 2 60 2" xfId="1830" xr:uid="{F885CAA5-73CE-4291-99B2-B81C798D79A8}"/>
    <cellStyle name="Comma 2 60 2 2" xfId="3433" xr:uid="{2337BE8C-4036-4375-B451-BE7A5E92B5AD}"/>
    <cellStyle name="Comma 2 60 3" xfId="2761" xr:uid="{3D90C5BF-5250-42EB-A970-74E3C1C615CF}"/>
    <cellStyle name="Comma 2 61" xfId="515" xr:uid="{65C191B9-14F4-4095-A1A6-005DF3AA7525}"/>
    <cellStyle name="Comma 2 61 2" xfId="1831" xr:uid="{420468B0-11BB-4642-AF58-E92C5CD7D717}"/>
    <cellStyle name="Comma 2 61 2 2" xfId="3434" xr:uid="{42C5DF96-9158-4D33-97F5-3BD3F8C2F937}"/>
    <cellStyle name="Comma 2 61 3" xfId="2762" xr:uid="{475C77AC-3DED-49BA-BB00-276305FE484C}"/>
    <cellStyle name="Comma 2 62" xfId="277" xr:uid="{30C5FC5D-E375-4274-B6A4-5385910EB3A3}"/>
    <cellStyle name="Comma 2 62 2" xfId="1592" xr:uid="{09B370A6-CE3A-4604-B802-4AA83C720AFC}"/>
    <cellStyle name="Comma 2 62 2 2" xfId="3244" xr:uid="{E9FC9E99-2FB8-4AA6-A1EF-70812F54D285}"/>
    <cellStyle name="Comma 2 62 3" xfId="2572" xr:uid="{92FD41D3-3C55-4C0B-98F7-016F0B1D5BBE}"/>
    <cellStyle name="Comma 2 63" xfId="2514" xr:uid="{7E92AEF6-E1AE-448F-93BD-21C8B5D25DCB}"/>
    <cellStyle name="Comma 2 64" xfId="2506" xr:uid="{2C1371BB-B9B2-4990-A29F-6C837A66B11D}"/>
    <cellStyle name="Comma 2 65" xfId="3883" xr:uid="{B0852B37-E595-4FAB-97EB-C267D15E2A99}"/>
    <cellStyle name="Comma 2 7" xfId="516" xr:uid="{5594F504-C50F-45A2-81E3-3D395C83938A}"/>
    <cellStyle name="Comma 2 7 2" xfId="1832" xr:uid="{4CDCFDCE-9CD6-4689-BB4A-4E3E9B525E62}"/>
    <cellStyle name="Comma 2 7 3" xfId="5896" xr:uid="{C3935012-2D20-4449-8FE7-683F383512A9}"/>
    <cellStyle name="Comma 2 8" xfId="517" xr:uid="{8429C0D0-6CBC-4120-A5C5-4C96559E30C2}"/>
    <cellStyle name="Comma 2 8 2" xfId="1833" xr:uid="{9F9C9B55-91B3-4287-AF16-479084B7D2A5}"/>
    <cellStyle name="Comma 2 9" xfId="518" xr:uid="{93A25F9C-92C7-4B2F-9A57-5DDCAAC32F1F}"/>
    <cellStyle name="Comma 2 9 2" xfId="1834" xr:uid="{7AD2E663-0A47-40D6-941F-A8CC3903F6B8}"/>
    <cellStyle name="Comma 2 90" xfId="8" xr:uid="{00000000-0005-0000-0000-000003000000}"/>
    <cellStyle name="Comma 2 90 2" xfId="1515" xr:uid="{AAF3E0FF-4AEB-428C-9BBA-C3C39BFC11D7}"/>
    <cellStyle name="Comma 2 90 2 2" xfId="2494" xr:uid="{F3B6E04C-9D24-4C23-993F-33E75508931B}"/>
    <cellStyle name="Comma 2 90 2 2 2" xfId="3851" xr:uid="{5D8DAB65-D8C8-4D25-A9BB-C48C3A93E1D7}"/>
    <cellStyle name="Comma 2 90 2 3" xfId="3179" xr:uid="{617E9D12-E979-43C3-8CB2-11A7DDD28B62}"/>
    <cellStyle name="Comma 2 90 3" xfId="1521" xr:uid="{49A7EF1B-DFAD-487A-A4DF-20551F5291C5}"/>
    <cellStyle name="Comma 2 90 3 2" xfId="2497" xr:uid="{6CE01BF3-C257-4054-BF13-72F9E1A05CDA}"/>
    <cellStyle name="Comma 2 90 3 2 2" xfId="3854" xr:uid="{ADAE01B8-E6A5-4E39-9E22-0660EB336A13}"/>
    <cellStyle name="Comma 2 90 3 3" xfId="3182" xr:uid="{A61E26EE-2A9C-4B6F-830E-98200BF11652}"/>
    <cellStyle name="Comma 2 90 4" xfId="1533" xr:uid="{034994C9-675F-4C8E-9E47-4D5F66ECD146}"/>
    <cellStyle name="Comma 2 90 4 2" xfId="3191" xr:uid="{4ECBB9FA-8967-4478-8518-B8DC720CC7AF}"/>
    <cellStyle name="Comma 2 90 5" xfId="2519" xr:uid="{C9BA1DCF-E7B1-4B86-99D6-C89C29C946A7}"/>
    <cellStyle name="Comma 2_130017-B1  โปรแกรมคอมพิวเตอร์ CPI_Q409" xfId="519" xr:uid="{12A45E1B-9C80-4822-B5A0-35F0270720A5}"/>
    <cellStyle name="Comma 20" xfId="520" xr:uid="{47D283F5-379B-4835-8D63-5262DE3FE9AE}"/>
    <cellStyle name="Comma 20 2" xfId="521" xr:uid="{FE019A7E-B48E-4890-82C2-523323E5B554}"/>
    <cellStyle name="Comma 20 2 2" xfId="1836" xr:uid="{A4EF91B4-CE33-4D8C-911E-B7385604D00C}"/>
    <cellStyle name="Comma 20 2 2 2" xfId="3436" xr:uid="{11316516-29D8-4486-BF4B-CFEA15330F4E}"/>
    <cellStyle name="Comma 20 2 3" xfId="2764" xr:uid="{6421F4FF-F6CB-41B9-A347-301874EE12C4}"/>
    <cellStyle name="Comma 20 3" xfId="522" xr:uid="{4178710B-DCE6-4D4E-801F-C8E2737D765C}"/>
    <cellStyle name="Comma 20 3 2" xfId="1837" xr:uid="{5F3A3CB8-09B9-4372-AEB8-FBE24321DA26}"/>
    <cellStyle name="Comma 20 3 2 2" xfId="3437" xr:uid="{0EC2C5C8-CFB4-4936-9B74-97E0A71EE162}"/>
    <cellStyle name="Comma 20 3 3" xfId="2765" xr:uid="{638F1582-DAB4-432F-8192-84EC734A65CD}"/>
    <cellStyle name="Comma 20 4" xfId="1835" xr:uid="{68DC99FC-786D-49C4-B814-D558EB14B807}"/>
    <cellStyle name="Comma 20 4 2" xfId="3435" xr:uid="{A6657D70-92C1-4978-8A1C-95B1935D6802}"/>
    <cellStyle name="Comma 20 5" xfId="2763" xr:uid="{6411816C-DABE-47F8-9424-D8BC4B53BE39}"/>
    <cellStyle name="Comma 20 6" xfId="4319" xr:uid="{74116F5E-7941-44E1-A38C-B54347964CEF}"/>
    <cellStyle name="Comma 20 7" xfId="4536" xr:uid="{2407A7E4-B64D-4E8C-9B37-655688EDB898}"/>
    <cellStyle name="Comma 20 8" xfId="5500" xr:uid="{8FEDDDF9-44A1-40C1-B180-BAD58CB8F067}"/>
    <cellStyle name="Comma 21" xfId="523" xr:uid="{BBC9071E-0B08-458E-89B6-DB48417FC026}"/>
    <cellStyle name="Comma 21 2" xfId="524" xr:uid="{06C5C197-567A-4D05-ABAC-E1901F4C7BB0}"/>
    <cellStyle name="Comma 21 2 2" xfId="1839" xr:uid="{BA9A806E-8E7C-4DBE-B891-E67C9D2DF576}"/>
    <cellStyle name="Comma 21 2 2 2" xfId="3439" xr:uid="{D0FEDD8E-3CAA-4BA8-9E86-C0E6FD24B5E6}"/>
    <cellStyle name="Comma 21 2 3" xfId="2767" xr:uid="{7DC444D2-4EE5-41D4-BCBF-3BE27D2902E6}"/>
    <cellStyle name="Comma 21 3" xfId="525" xr:uid="{44695588-D161-4288-B4F1-1578B1EC782A}"/>
    <cellStyle name="Comma 21 3 2" xfId="1840" xr:uid="{C0E2D68B-C371-48EC-9351-BE67E7BB5135}"/>
    <cellStyle name="Comma 21 3 2 2" xfId="3440" xr:uid="{A9FA7F30-0776-4311-BF00-CD7E672B684B}"/>
    <cellStyle name="Comma 21 3 3" xfId="2768" xr:uid="{D99385B9-86CF-4679-86F0-6C1015695053}"/>
    <cellStyle name="Comma 21 4" xfId="1838" xr:uid="{F4C470BF-52DE-48FD-9011-443C02F29FEE}"/>
    <cellStyle name="Comma 21 4 2" xfId="3438" xr:uid="{5D6360A0-37DC-47A9-9088-BE2B3B799F23}"/>
    <cellStyle name="Comma 21 5" xfId="2766" xr:uid="{BFF6B5A4-F0E5-4D77-B09B-C13BC4B7CA87}"/>
    <cellStyle name="Comma 21 6" xfId="4041" xr:uid="{73873073-0E41-4964-BC2F-A58E5220290B}"/>
    <cellStyle name="Comma 21 7" xfId="5138" xr:uid="{752B622E-D3F2-4293-AB17-785849A867C4}"/>
    <cellStyle name="Comma 21 8" xfId="5501" xr:uid="{49FA5E0C-4EE2-42C9-B79F-4B1BB8B0F2B1}"/>
    <cellStyle name="Comma 22" xfId="526" xr:uid="{721ED3FD-5E45-43A0-8016-1C7A4F75ACA5}"/>
    <cellStyle name="Comma 22 2" xfId="527" xr:uid="{2CA860AD-1AFB-4E3E-BF9B-4048E664420F}"/>
    <cellStyle name="Comma 22 2 2" xfId="1842" xr:uid="{7E8F3A38-B82E-4C7E-97B6-3380C5058892}"/>
    <cellStyle name="Comma 22 2 2 2" xfId="3442" xr:uid="{341A1276-B4A2-42DD-954A-7CB5762D7CC9}"/>
    <cellStyle name="Comma 22 2 2 3" xfId="5802" xr:uid="{54CE1980-651A-4ED5-A6A9-AAB9BE909E3C}"/>
    <cellStyle name="Comma 22 2 3" xfId="2770" xr:uid="{452FEBD9-E5D7-4292-85EA-B7A0885769B5}"/>
    <cellStyle name="Comma 22 2 4" xfId="5633" xr:uid="{D7B08548-3EB4-4803-8AFB-B09A07F614BC}"/>
    <cellStyle name="Comma 22 3" xfId="1841" xr:uid="{07593195-806A-42D8-947F-121FC8720EDC}"/>
    <cellStyle name="Comma 22 3 2" xfId="3441" xr:uid="{22A0CD8F-F84C-4D57-9121-E309B517B08E}"/>
    <cellStyle name="Comma 22 3 2 2" xfId="5745" xr:uid="{DBFD9A4C-9C39-452E-812F-4375AB319F39}"/>
    <cellStyle name="Comma 22 3 3" xfId="5581" xr:uid="{0F721530-A66E-42FC-A946-44F64B63EB6F}"/>
    <cellStyle name="Comma 22 4" xfId="2769" xr:uid="{0203FA5A-B0F4-40E0-B946-37688BA5C407}"/>
    <cellStyle name="Comma 22 4 2" xfId="5688" xr:uid="{5B93017B-472C-4FFA-9E7A-430849620707}"/>
    <cellStyle name="Comma 22 5" xfId="5502" xr:uid="{3C00970D-B2E3-4B02-9048-3583789E673F}"/>
    <cellStyle name="Comma 23" xfId="528" xr:uid="{40FD93EE-0152-41AE-983F-6D3ECEE41038}"/>
    <cellStyle name="Comma 23 2" xfId="529" xr:uid="{E751DB27-8BA7-46A2-BAF7-02FAC4DE0407}"/>
    <cellStyle name="Comma 23 2 2" xfId="1844" xr:uid="{194E673B-1F7C-4C4B-A041-1D4B04A2F032}"/>
    <cellStyle name="Comma 23 2 2 2" xfId="3444" xr:uid="{3788BACB-84B3-4BDC-83A6-634C336026D3}"/>
    <cellStyle name="Comma 23 2 2 3" xfId="5803" xr:uid="{B18BF795-6F39-4B23-8F19-28FFACB99913}"/>
    <cellStyle name="Comma 23 2 3" xfId="2772" xr:uid="{EA7004C1-E6A1-436B-81DD-887355B12FFB}"/>
    <cellStyle name="Comma 23 2 4" xfId="5634" xr:uid="{F4292E3D-6964-4AB6-B8C3-C14891DAA21F}"/>
    <cellStyle name="Comma 23 3" xfId="530" xr:uid="{111B1D2C-B6AC-42F6-9991-821DA3213792}"/>
    <cellStyle name="Comma 23 3 2" xfId="1845" xr:uid="{64DE069C-EC0E-4643-8F36-568E74EFE7E5}"/>
    <cellStyle name="Comma 23 3 2 2" xfId="3445" xr:uid="{81A337EF-C50B-4860-A1F2-A38D4B7210AE}"/>
    <cellStyle name="Comma 23 3 2 3" xfId="5746" xr:uid="{21549024-ECAB-4011-BD6F-D79217D43045}"/>
    <cellStyle name="Comma 23 3 3" xfId="2773" xr:uid="{039D9046-A79B-4D0A-B5BF-FFBE207EC737}"/>
    <cellStyle name="Comma 23 3 4" xfId="5582" xr:uid="{69473CF0-F468-4185-88D9-05C7EB5DEF9D}"/>
    <cellStyle name="Comma 23 4" xfId="1843" xr:uid="{F74ED585-ECAF-45D5-AE32-65B80EE5EC45}"/>
    <cellStyle name="Comma 23 4 2" xfId="3443" xr:uid="{EB35C5C6-4355-463A-81A0-8E779E9F0BD5}"/>
    <cellStyle name="Comma 23 4 3" xfId="5689" xr:uid="{A14C1FAD-0AF0-44D4-B33D-0EFE4F0A7C45}"/>
    <cellStyle name="Comma 23 5" xfId="2771" xr:uid="{4E5EE15A-9FC7-4232-B825-C0D674B78D42}"/>
    <cellStyle name="Comma 23 6" xfId="5503" xr:uid="{81252692-76D3-43B9-BFC4-9335E2B4E41E}"/>
    <cellStyle name="Comma 24" xfId="531" xr:uid="{0C9F7793-3DD1-4D2B-B3C0-882A4C32D7C3}"/>
    <cellStyle name="Comma 24 2" xfId="532" xr:uid="{64F888B6-BE4C-470F-AAD0-CC9B6722A7D1}"/>
    <cellStyle name="Comma 24 2 2" xfId="1847" xr:uid="{8A25627B-D1D6-4423-8166-F112E336E832}"/>
    <cellStyle name="Comma 24 2 2 2" xfId="3447" xr:uid="{C0EBED17-7003-4E43-A9F2-C8C32A924567}"/>
    <cellStyle name="Comma 24 2 2 3" xfId="5804" xr:uid="{E5A1ABCF-72C1-40B3-8B56-A6DB68D74CB4}"/>
    <cellStyle name="Comma 24 2 3" xfId="2775" xr:uid="{604BEBAB-547D-48C4-85AA-CAA78FCB378D}"/>
    <cellStyle name="Comma 24 2 4" xfId="5635" xr:uid="{C5631522-0864-43CE-B18B-4BF6ECADC815}"/>
    <cellStyle name="Comma 24 2 9" xfId="4017" xr:uid="{1D2B90B5-DD04-46E3-B1B5-E61F623499B5}"/>
    <cellStyle name="Comma 24 2 9 2" xfId="5183" xr:uid="{40596B9C-379E-4F0F-AAED-FCA46636C10D}"/>
    <cellStyle name="Comma 24 3" xfId="533" xr:uid="{A6FD2834-5E9B-4A57-A1BC-054B20717283}"/>
    <cellStyle name="Comma 24 3 2" xfId="1848" xr:uid="{2BCCB47E-2F98-40B4-AE37-54CA9B005EB0}"/>
    <cellStyle name="Comma 24 3 2 2" xfId="3448" xr:uid="{CCBBAC07-0BFE-4DC4-AE01-F602FF25A60C}"/>
    <cellStyle name="Comma 24 3 2 3" xfId="5747" xr:uid="{C596D817-E0E8-44C3-8067-C9BFF5B9B527}"/>
    <cellStyle name="Comma 24 3 3" xfId="2776" xr:uid="{B4C6210A-79E7-4655-9679-2E0AF07EA04B}"/>
    <cellStyle name="Comma 24 3 4" xfId="5583" xr:uid="{AF0E6955-0C1E-4363-BB7F-5B01A3BA1D30}"/>
    <cellStyle name="Comma 24 4" xfId="1846" xr:uid="{92573643-3F75-42EE-B4D2-6CEC00939CD7}"/>
    <cellStyle name="Comma 24 4 2" xfId="3446" xr:uid="{9F63B9CA-14BB-428F-9F7C-11844A3156FF}"/>
    <cellStyle name="Comma 24 4 3" xfId="5690" xr:uid="{9DFD960F-0207-455A-ACE3-6E1005563A78}"/>
    <cellStyle name="Comma 24 5" xfId="2774" xr:uid="{F30FFAA8-8ADA-4943-8B69-34C29CD25D28}"/>
    <cellStyle name="Comma 24 6" xfId="5504" xr:uid="{00CF8940-EAD1-4C5C-808E-DF1B7E874C5A}"/>
    <cellStyle name="Comma 25" xfId="534" xr:uid="{97D8C3E2-F464-440B-9429-533D967A5099}"/>
    <cellStyle name="Comma 25 2" xfId="535" xr:uid="{59FFB076-54C8-4F2C-8BDC-DCCDB8E2478A}"/>
    <cellStyle name="Comma 25 2 2" xfId="536" xr:uid="{B9EEA761-3AB8-41D0-B70B-DF20D6900903}"/>
    <cellStyle name="Comma 25 2 2 2" xfId="1851" xr:uid="{AC875474-BD47-4EE5-9028-6F5501800E76}"/>
    <cellStyle name="Comma 25 2 2 2 2" xfId="3451" xr:uid="{77378226-4DE9-441B-8B59-15C44A5C7A19}"/>
    <cellStyle name="Comma 25 2 2 3" xfId="2779" xr:uid="{37C911B9-6A3E-43BE-A7AB-BC3FA9DEBE49}"/>
    <cellStyle name="Comma 25 2 2 4" xfId="5805" xr:uid="{E2A671FC-4390-4F8D-8591-0D7DBA196A2C}"/>
    <cellStyle name="Comma 25 2 3" xfId="537" xr:uid="{AC4C5855-C40C-4B60-BE8C-060A4557C039}"/>
    <cellStyle name="Comma 25 2 3 2" xfId="1852" xr:uid="{B211BD72-4782-4E54-9402-445901F77D86}"/>
    <cellStyle name="Comma 25 2 3 2 2" xfId="3452" xr:uid="{ED09E7A4-D2BF-4882-AD8E-A08650B3B457}"/>
    <cellStyle name="Comma 25 2 3 3" xfId="2780" xr:uid="{A0CB3501-4E51-472D-8F0C-7AA05B46CA0A}"/>
    <cellStyle name="Comma 25 2 4" xfId="1850" xr:uid="{BC646A12-2790-4072-8E05-AE98ACB1B3A7}"/>
    <cellStyle name="Comma 25 2 4 2" xfId="3450" xr:uid="{8B968E45-14E0-4DE7-AE2E-D580B2DBE9FA}"/>
    <cellStyle name="Comma 25 2 5" xfId="2778" xr:uid="{231F06A2-8FB2-4DF9-BDF8-50868E98CE2E}"/>
    <cellStyle name="Comma 25 2 6" xfId="5636" xr:uid="{8349FC67-BF92-4AC2-BFB8-3309E1A66DEE}"/>
    <cellStyle name="Comma 25 3" xfId="538" xr:uid="{DB5FADC8-04B4-4132-8731-793786F95885}"/>
    <cellStyle name="Comma 25 3 2" xfId="1853" xr:uid="{9D19B007-3384-4F8C-BA84-99466FBDDAF4}"/>
    <cellStyle name="Comma 25 3 2 2" xfId="3453" xr:uid="{D29E38C2-17E9-435F-950C-6D75D248C8E9}"/>
    <cellStyle name="Comma 25 3 2 3" xfId="5748" xr:uid="{B56014F9-1339-4F27-99E4-B8323D404D53}"/>
    <cellStyle name="Comma 25 3 3" xfId="2781" xr:uid="{054921FB-9691-4138-9B7F-33B2893B5D1D}"/>
    <cellStyle name="Comma 25 3 4" xfId="5584" xr:uid="{280ED0F3-5FCE-4DD8-BF43-B9062887E9B3}"/>
    <cellStyle name="Comma 25 4" xfId="539" xr:uid="{183399A3-A10B-4E8C-99DA-C56AE7654343}"/>
    <cellStyle name="Comma 25 4 2" xfId="1854" xr:uid="{0A8E5338-0C64-48FE-BBC3-7BE9238C55B6}"/>
    <cellStyle name="Comma 25 4 2 2" xfId="3454" xr:uid="{FD85BD5B-D7BE-428E-9078-53AF3EF1E28C}"/>
    <cellStyle name="Comma 25 4 3" xfId="2782" xr:uid="{1D95A70C-ED55-430D-A486-1608084E7F65}"/>
    <cellStyle name="Comma 25 4 4" xfId="5691" xr:uid="{48F8E8B6-2DC4-4F02-B40F-6A1CFDEC35D7}"/>
    <cellStyle name="Comma 25 5" xfId="1849" xr:uid="{E89169B6-344E-4830-86D0-1563ECFCC1AE}"/>
    <cellStyle name="Comma 25 5 2" xfId="3449" xr:uid="{A3E15359-9B05-4718-B068-44044C717CE4}"/>
    <cellStyle name="Comma 25 6" xfId="2777" xr:uid="{0CD94F2E-1316-4860-95D8-8366601714E0}"/>
    <cellStyle name="Comma 25 7" xfId="5505" xr:uid="{61DE895D-77DD-45E5-9D5B-1713699FBB43}"/>
    <cellStyle name="Comma 26" xfId="540" xr:uid="{C39DB462-3157-461D-8576-F14ED741A239}"/>
    <cellStyle name="Comma 26 2" xfId="541" xr:uid="{C0DF9ECC-8506-464B-B7BD-112AF37570E9}"/>
    <cellStyle name="Comma 26 2 2" xfId="1856" xr:uid="{9F34C752-6036-4BE6-8F03-B418A055F933}"/>
    <cellStyle name="Comma 26 2 2 2" xfId="3456" xr:uid="{4BF599B2-F8FA-46B2-964E-CF59E9E23157}"/>
    <cellStyle name="Comma 26 2 2 3" xfId="5806" xr:uid="{28EBA1DA-6EB7-4D0C-8ABE-C52FD99EB735}"/>
    <cellStyle name="Comma 26 2 3" xfId="2784" xr:uid="{B63FAC87-30BA-4233-90DB-02D480EFE2A5}"/>
    <cellStyle name="Comma 26 2 4" xfId="5637" xr:uid="{0A791A5A-B7C1-48D4-8EBB-473AC684CA88}"/>
    <cellStyle name="Comma 26 3" xfId="542" xr:uid="{EBD49135-1742-4652-BD92-340277CE7931}"/>
    <cellStyle name="Comma 26 3 2" xfId="1857" xr:uid="{B7B7B9DC-9C51-4ABC-96F1-132E367E7088}"/>
    <cellStyle name="Comma 26 3 2 2" xfId="3457" xr:uid="{C27267FF-E6A4-4B6B-8E35-874DDD81E9F6}"/>
    <cellStyle name="Comma 26 3 2 3" xfId="5749" xr:uid="{CC634CB1-B0E6-45EA-8EDB-E12026718E03}"/>
    <cellStyle name="Comma 26 3 3" xfId="2785" xr:uid="{E0FFE59C-00A3-42A5-962F-051768A20E5B}"/>
    <cellStyle name="Comma 26 3 3 2" xfId="5889" xr:uid="{AB242970-9540-4FB7-BB48-EA6501068E4A}"/>
    <cellStyle name="Comma 26 3 4" xfId="5585" xr:uid="{B89CA472-71F0-44F1-BFE6-5AA06F4A5542}"/>
    <cellStyle name="Comma 26 4" xfId="1855" xr:uid="{B7EF0C26-0D83-4B5C-BF3E-38E3D1B1E357}"/>
    <cellStyle name="Comma 26 4 2" xfId="3455" xr:uid="{AFCA26C9-DDED-4348-A545-02F784A273B3}"/>
    <cellStyle name="Comma 26 4 3" xfId="5692" xr:uid="{B9B512AA-C8F8-480C-B87B-0EC86747FAB4}"/>
    <cellStyle name="Comma 26 5" xfId="2783" xr:uid="{75854F59-F0AA-49D7-AEDC-036E2D917613}"/>
    <cellStyle name="Comma 26 6" xfId="5506" xr:uid="{291CAEF3-2846-41BE-9F66-2E3140B8F170}"/>
    <cellStyle name="Comma 27" xfId="543" xr:uid="{7D390D4F-D7B0-4699-9541-2B46F2459915}"/>
    <cellStyle name="Comma 27 2" xfId="544" xr:uid="{B614F139-09F5-4E41-B2C1-300D15A4FAEA}"/>
    <cellStyle name="Comma 27 2 2" xfId="1859" xr:uid="{70BCA377-9CC0-42DC-B09A-1B30994F7CE9}"/>
    <cellStyle name="Comma 27 2 2 2" xfId="3459" xr:uid="{213018F7-23C1-4D2D-8154-81B29275AE0C}"/>
    <cellStyle name="Comma 27 2 2 3" xfId="5807" xr:uid="{91132732-E611-4641-AB34-3035AD82CA56}"/>
    <cellStyle name="Comma 27 2 3" xfId="2787" xr:uid="{47EC798A-901A-4BD5-B753-6D77B773AFAC}"/>
    <cellStyle name="Comma 27 2 4" xfId="5638" xr:uid="{52EC60B4-DC09-4D5B-A238-F2738A47241B}"/>
    <cellStyle name="Comma 27 3" xfId="545" xr:uid="{2F8A135E-A87D-4E1A-843C-C3B594403B1E}"/>
    <cellStyle name="Comma 27 3 2" xfId="1860" xr:uid="{7F10C121-4B45-4633-BF60-7AAC41EAD8B2}"/>
    <cellStyle name="Comma 27 3 2 2" xfId="3460" xr:uid="{0B4E3E54-ABFF-4E52-A102-F1FCE8B36ECA}"/>
    <cellStyle name="Comma 27 3 2 3" xfId="5750" xr:uid="{5CCC33C2-88CE-4A6F-B899-BC7808B145C8}"/>
    <cellStyle name="Comma 27 3 3" xfId="2788" xr:uid="{A386D9A4-6836-4914-8C85-ADA5322402C6}"/>
    <cellStyle name="Comma 27 3 4" xfId="5586" xr:uid="{EB9979A1-65D1-4A6D-AC95-B54811549D2E}"/>
    <cellStyle name="Comma 27 4" xfId="1858" xr:uid="{8ED7DA5D-B539-4DC4-98E5-D82282514F65}"/>
    <cellStyle name="Comma 27 4 2" xfId="3458" xr:uid="{55311906-AEF2-468F-90E3-5F8B64B1DE57}"/>
    <cellStyle name="Comma 27 4 3" xfId="5693" xr:uid="{3950FC5F-E1C5-4B69-AE77-9D9978481DDE}"/>
    <cellStyle name="Comma 27 5" xfId="2786" xr:uid="{4F7C9BDC-FED4-48E8-85B2-C8E89B90ECC2}"/>
    <cellStyle name="Comma 27 6" xfId="5507" xr:uid="{FDCDD376-6E50-4597-9707-CA5988BA3DF8}"/>
    <cellStyle name="Comma 28" xfId="546" xr:uid="{293F6686-A306-423F-998D-1C9A881E3F95}"/>
    <cellStyle name="Comma 28 2" xfId="547" xr:uid="{1020B95A-CD87-40A5-926B-ACAB70936237}"/>
    <cellStyle name="Comma 28 2 2" xfId="1862" xr:uid="{08189FF1-9377-40AF-9648-F68898272DF5}"/>
    <cellStyle name="Comma 28 2 2 2" xfId="3462" xr:uid="{D411BEF8-3106-4A79-9C53-DD8A509E3418}"/>
    <cellStyle name="Comma 28 2 2 3" xfId="5808" xr:uid="{1C00F84D-F534-42C2-8AD2-A1455B7BAB12}"/>
    <cellStyle name="Comma 28 2 3" xfId="2790" xr:uid="{18300EB5-2EC3-42EC-9D40-BD9C8DCF9FCC}"/>
    <cellStyle name="Comma 28 2 4" xfId="5639" xr:uid="{E7303064-2273-4398-AFB4-289861538A97}"/>
    <cellStyle name="Comma 28 3" xfId="548" xr:uid="{FE49981A-8F6F-47C8-A7DC-B4124B3D2828}"/>
    <cellStyle name="Comma 28 3 2" xfId="1863" xr:uid="{0871D827-E712-4237-9B6D-E3C6F3B4D713}"/>
    <cellStyle name="Comma 28 3 2 2" xfId="3463" xr:uid="{0CEC393E-0D7E-4FEF-BA0C-9C875779493B}"/>
    <cellStyle name="Comma 28 3 2 3" xfId="5751" xr:uid="{BFED02BF-66AF-49EB-B8FA-C1D126DDA21C}"/>
    <cellStyle name="Comma 28 3 3" xfId="2791" xr:uid="{F473AB5D-5D0B-4D78-A0E2-6CC2CD0C88E0}"/>
    <cellStyle name="Comma 28 3 4" xfId="5587" xr:uid="{706C6B13-468B-43ED-AD64-3254E7670740}"/>
    <cellStyle name="Comma 28 4" xfId="1861" xr:uid="{829B99C8-51FC-42B1-BCA5-F80FAB55490C}"/>
    <cellStyle name="Comma 28 4 2" xfId="3461" xr:uid="{ECD18B47-8692-46DC-8B15-DA091820134A}"/>
    <cellStyle name="Comma 28 4 3" xfId="5694" xr:uid="{04DA71F0-4BF1-4361-A1D0-B8FFED0395B1}"/>
    <cellStyle name="Comma 28 5" xfId="2789" xr:uid="{E3600A18-C3F7-4221-BF32-274DD2FBF478}"/>
    <cellStyle name="Comma 28 6" xfId="5508" xr:uid="{4CD08F0D-8CDA-4E7E-88B4-A26032D1CD3C}"/>
    <cellStyle name="Comma 29" xfId="549" xr:uid="{8E4338FA-3979-4E29-AE48-86FE383FE4F7}"/>
    <cellStyle name="Comma 29 2" xfId="550" xr:uid="{C7A097B7-88DB-44E6-9483-E7CDA3D8DCB8}"/>
    <cellStyle name="Comma 29 2 2" xfId="1865" xr:uid="{AFD0B594-C188-420A-B322-EEA2945F5655}"/>
    <cellStyle name="Comma 29 2 2 2" xfId="3465" xr:uid="{F06A6479-A53D-4E2F-A0E9-D568CAD534D9}"/>
    <cellStyle name="Comma 29 2 2 3" xfId="5809" xr:uid="{25B3D335-43DD-43D5-AAF7-5A486408A31F}"/>
    <cellStyle name="Comma 29 2 3" xfId="2793" xr:uid="{FD8933A9-DFCD-413A-AB16-A934B0E86FBF}"/>
    <cellStyle name="Comma 29 2 4" xfId="5640" xr:uid="{490B5CE8-B305-480B-BC05-0A4DE4ACE366}"/>
    <cellStyle name="Comma 29 3" xfId="1864" xr:uid="{634C479C-9A62-4518-ADDD-D8BF7BF4D023}"/>
    <cellStyle name="Comma 29 3 2" xfId="3464" xr:uid="{7B0970BF-8A6A-4810-A424-0335BBC34E47}"/>
    <cellStyle name="Comma 29 3 2 2" xfId="5752" xr:uid="{1519B8D5-663E-440D-B24B-F3ECB5340C22}"/>
    <cellStyle name="Comma 29 3 3" xfId="5588" xr:uid="{71D94119-EBC5-4750-8AE9-2AE417C0E8A3}"/>
    <cellStyle name="Comma 29 4" xfId="2792" xr:uid="{92B075AC-93F1-4ACD-B320-B38E54D3A7C8}"/>
    <cellStyle name="Comma 29 4 2" xfId="5695" xr:uid="{8F8D3729-C8A5-4990-9D35-787B9B0C786F}"/>
    <cellStyle name="Comma 29 5" xfId="5509" xr:uid="{6F13042D-C62C-467F-9C44-4FB63CAD654A}"/>
    <cellStyle name="Comma 3" xfId="67" xr:uid="{688A62CA-FE40-4D52-8C93-6BB8441E6B50}"/>
    <cellStyle name="Comma 3 10" xfId="552" xr:uid="{C65CF6FF-05F0-42E0-AF26-CDE83C39047F}"/>
    <cellStyle name="Comma 3 10 2" xfId="553" xr:uid="{F9D2CCA4-8A0C-4492-A2E8-EA429EE73D35}"/>
    <cellStyle name="Comma 3 10 2 2" xfId="1868" xr:uid="{1AC3DE6F-113F-4CD5-B856-A3724073A620}"/>
    <cellStyle name="Comma 3 10 3" xfId="1867" xr:uid="{EBFBC0D9-77C6-4978-AEC7-322964D65A2A}"/>
    <cellStyle name="Comma 3 11" xfId="554" xr:uid="{A3D8EE20-77E3-470E-95F3-B2355BBF4583}"/>
    <cellStyle name="Comma 3 11 2" xfId="1869" xr:uid="{304273E2-DC09-45C1-BDBE-5582A8FB70D0}"/>
    <cellStyle name="Comma 3 12" xfId="555" xr:uid="{B9902153-9FAC-4E55-A26A-E3FE54E44653}"/>
    <cellStyle name="Comma 3 12 2" xfId="1870" xr:uid="{417EC2A7-4B18-4144-86AD-42717C1EF143}"/>
    <cellStyle name="Comma 3 13" xfId="551" xr:uid="{F682D98B-56B2-42B8-8F72-AB6DB1F5EF19}"/>
    <cellStyle name="Comma 3 13 2" xfId="1866" xr:uid="{173BD5EC-B9E2-4D7C-AB88-72B5106EE4D4}"/>
    <cellStyle name="Comma 3 14" xfId="1500" xr:uid="{CA3242B5-FEEA-468D-BA6C-158C45FC89B7}"/>
    <cellStyle name="Comma 3 14 2" xfId="2483" xr:uid="{D1DCEBA3-DED7-4C74-B79A-DC25D140107D}"/>
    <cellStyle name="Comma 3 14 2 2" xfId="3840" xr:uid="{79B3FD15-B15A-49A2-A5A5-880E757A9F2E}"/>
    <cellStyle name="Comma 3 14 3" xfId="3168" xr:uid="{94245734-0E89-449C-8A2C-0E870F13AEBF}"/>
    <cellStyle name="Comma 3 15" xfId="1530" xr:uid="{25A00B46-7276-4E82-A989-576E040FCA48}"/>
    <cellStyle name="Comma 3 15 2" xfId="3187" xr:uid="{E81B636E-AFC7-4FCC-A827-691BFE5E48FB}"/>
    <cellStyle name="Comma 3 16" xfId="2515" xr:uid="{0C01A00D-64A1-46A2-AC83-286F347F8BAB}"/>
    <cellStyle name="Comma 3 17" xfId="2508" xr:uid="{6EBE4099-589E-43EF-B25D-4D677E94A007}"/>
    <cellStyle name="Comma 3 18" xfId="3886" xr:uid="{5065DBF3-6A75-4086-895A-7513B8BAFD9D}"/>
    <cellStyle name="Comma 3 2" xfId="109" xr:uid="{C28F6FA6-58F3-491C-9585-3363E2B9AB61}"/>
    <cellStyle name="Comma 3 2 2" xfId="1501" xr:uid="{3E33B1F5-2BBF-4C48-95EA-0EE93CABD39E}"/>
    <cellStyle name="Comma 3 2 2 2" xfId="2484" xr:uid="{29818225-A92B-4E65-A6B7-C0DFD0B8F136}"/>
    <cellStyle name="Comma 3 2 2 2 2" xfId="3841" xr:uid="{8AD6D8C5-5879-47DB-AA90-7E8431C9E45F}"/>
    <cellStyle name="Comma 3 2 2 3" xfId="3169" xr:uid="{7F49B03C-E4CD-4790-80C5-9957BAF0DFDB}"/>
    <cellStyle name="Comma 3 2 3" xfId="1871" xr:uid="{18F995F2-D4EF-4E64-8261-6F09F4E68408}"/>
    <cellStyle name="Comma 3 2 3 2" xfId="4440" xr:uid="{53BB1476-8791-45CA-92D7-E5FDD55860BA}"/>
    <cellStyle name="Comma 3 2 3 2 2" xfId="4989" xr:uid="{B6E7DFD4-97E7-4D2F-BA5D-185C2E22A1CD}"/>
    <cellStyle name="Comma 3 2 3 3" xfId="4272" xr:uid="{209D5B57-9614-4860-86F5-17E511294702}"/>
    <cellStyle name="Comma 3 2 3 4" xfId="5174" xr:uid="{6EF6116C-E113-4763-B146-740B9843F001}"/>
    <cellStyle name="Comma 3 2 4" xfId="4350" xr:uid="{F6B054D4-E3E1-4055-A947-6BCE23C45425}"/>
    <cellStyle name="Comma 3 2 4 2" xfId="5171" xr:uid="{2BF8183E-B546-4604-B8F7-A76D34EF8A1B}"/>
    <cellStyle name="Comma 3 2 5" xfId="4133" xr:uid="{A7B88E88-3DF7-4B92-9DBC-1BC2E3C43CAE}"/>
    <cellStyle name="Comma 3 2 5 2" xfId="4801" xr:uid="{BAC9FDCC-7EE6-432F-8743-4474144581FA}"/>
    <cellStyle name="Comma 3 2 6" xfId="556" xr:uid="{5C3AD1E9-9380-48AD-8058-18D476ACF0CD}"/>
    <cellStyle name="Comma 3 3" xfId="110" xr:uid="{ECE8E08B-742B-4D93-95D9-F51735EA1F3A}"/>
    <cellStyle name="Comma 3 3 2" xfId="1504" xr:uid="{AB08CF7C-71B7-4F8A-AF99-1FE5E09A0F71}"/>
    <cellStyle name="Comma 3 3 2 2" xfId="2486" xr:uid="{86071950-B59D-48CD-818A-2880B4121EDA}"/>
    <cellStyle name="Comma 3 3 2 2 2" xfId="3843" xr:uid="{0810784F-2DAA-487E-96C6-93D6ED3DD3D6}"/>
    <cellStyle name="Comma 3 3 2 3" xfId="3171" xr:uid="{3A73FFAA-48E9-4BE4-AD69-CD918436FAD9}"/>
    <cellStyle name="Comma 3 3 3" xfId="1872" xr:uid="{D1ACCFE3-CC91-4EAD-8DCF-9CA179E63C96}"/>
    <cellStyle name="Comma 3 3 3 2" xfId="4431" xr:uid="{60FACD6A-A8BF-4BCA-806A-66EA79DD3411}"/>
    <cellStyle name="Comma 3 3 3 2 2" xfId="5130" xr:uid="{1FF25232-2ADC-47E2-8BB2-929D6FD925D7}"/>
    <cellStyle name="Comma 3 3 3 3" xfId="4263" xr:uid="{B2E41302-EC33-49A6-A77E-BAAA437C1A67}"/>
    <cellStyle name="Comma 3 3 3 4" xfId="5029" xr:uid="{CC0742EB-3768-4880-A7D4-5ACB82CE6010}"/>
    <cellStyle name="Comma 3 3 4" xfId="4341" xr:uid="{6F3A20D8-0E05-432B-A5B0-5406445D0544}"/>
    <cellStyle name="Comma 3 3 4 2" xfId="4871" xr:uid="{13C94996-A0F1-456F-8EB3-66D916198BD8}"/>
    <cellStyle name="Comma 3 3 5" xfId="4112" xr:uid="{7635DE1A-6F3E-4624-B8E7-4A956F63469A}"/>
    <cellStyle name="Comma 3 3 5 2" xfId="5075" xr:uid="{3012E5ED-CD02-4574-BB0C-B8A87B39E096}"/>
    <cellStyle name="Comma 3 3 6" xfId="557" xr:uid="{C4E57C40-0EB0-4876-A17C-D40D49D25A34}"/>
    <cellStyle name="Comma 3 3 7" xfId="5453" xr:uid="{90B29C23-B0EA-41A1-8E4C-48314BE0207B}"/>
    <cellStyle name="Comma 3 4" xfId="111" xr:uid="{2A1043D5-65EC-448F-B68F-655B311C3CF1}"/>
    <cellStyle name="Comma 3 4 2" xfId="559" xr:uid="{10A566DF-DBB7-43F0-BC7C-78FE35FF569D}"/>
    <cellStyle name="Comma 3 4 2 2" xfId="1874" xr:uid="{995DBA51-E0F7-4437-8289-B41243EFEA4D}"/>
    <cellStyle name="Comma 3 4 2 2 2" xfId="3467" xr:uid="{B106E2AC-438B-4D05-B981-45AF327C1147}"/>
    <cellStyle name="Comma 3 4 2 3" xfId="2795" xr:uid="{88F89E41-63AB-4CE9-A146-324729F0C41D}"/>
    <cellStyle name="Comma 3 4 2 4" xfId="4320" xr:uid="{BCDE3DEA-26FC-45E0-8DAC-443EAB00C568}"/>
    <cellStyle name="Comma 3 4 2 5" xfId="4895" xr:uid="{4BAC9D80-B5B4-4431-81FB-5FB59AB33E5B}"/>
    <cellStyle name="Comma 3 4 3" xfId="560" xr:uid="{898ECDD0-2B91-4608-814A-E6D9F8B44480}"/>
    <cellStyle name="Comma 3 4 3 2" xfId="1875" xr:uid="{3E619132-76CE-48C2-A5BB-C332CFDFC4F6}"/>
    <cellStyle name="Comma 3 4 3 2 2" xfId="3468" xr:uid="{E8BAD7F1-9DC9-4554-A68F-408945F2C3AC}"/>
    <cellStyle name="Comma 3 4 3 3" xfId="2796" xr:uid="{5ED6535F-E6A5-47AB-95D3-0DDB5CD425BC}"/>
    <cellStyle name="Comma 3 4 4" xfId="1507" xr:uid="{500F0209-0C12-4B48-8CA9-BB5AF32CE96E}"/>
    <cellStyle name="Comma 3 4 4 2" xfId="2489" xr:uid="{559CFA83-1670-4C8A-9EDC-97DB0A26BFC5}"/>
    <cellStyle name="Comma 3 4 4 2 2" xfId="3846" xr:uid="{E42CC555-8CC4-400F-A2C1-F973DBD4CE79}"/>
    <cellStyle name="Comma 3 4 4 3" xfId="3174" xr:uid="{A07592D0-6CC5-44D1-B657-EF3740C8EF25}"/>
    <cellStyle name="Comma 3 4 5" xfId="1873" xr:uid="{961F96FE-F7D2-45CF-BBC5-E464FAFCD5EC}"/>
    <cellStyle name="Comma 3 4 5 2" xfId="3466" xr:uid="{332C34A1-5E99-4465-82A5-B0746369A9D9}"/>
    <cellStyle name="Comma 3 4 6" xfId="2794" xr:uid="{6C57AC86-CA63-49D4-B831-0E4AEB146B91}"/>
    <cellStyle name="Comma 3 4 7" xfId="558" xr:uid="{4577E28F-E5B3-4F42-8A21-FF93C2CB80C1}"/>
    <cellStyle name="Comma 3 4 8" xfId="5917" xr:uid="{B653B8C1-9280-4481-8D6B-F493B77C4D6E}"/>
    <cellStyle name="Comma 3 5" xfId="108" xr:uid="{5FD86262-92DE-4355-B747-26E08FD863A2}"/>
    <cellStyle name="Comma 3 5 2" xfId="562" xr:uid="{1B645ABC-4151-41BB-BF92-E3800CCBA79A}"/>
    <cellStyle name="Comma 3 5 2 2" xfId="1877" xr:uid="{95215B41-A719-4F7C-B60B-39B26DB2E70D}"/>
    <cellStyle name="Comma 3 5 2 2 2" xfId="3470" xr:uid="{C763AA70-3417-4E68-9F37-1FE2CFB84D86}"/>
    <cellStyle name="Comma 3 5 2 3" xfId="2798" xr:uid="{234B277D-87E3-4E78-A02B-1FB80A62A1D6}"/>
    <cellStyle name="Comma 3 5 2 4" xfId="4363" xr:uid="{A65844E0-3CB3-4553-9958-8FEC2023B695}"/>
    <cellStyle name="Comma 3 5 2 5" xfId="5117" xr:uid="{7734D63F-5072-426F-BE54-1367E3A9F3CC}"/>
    <cellStyle name="Comma 3 5 3" xfId="563" xr:uid="{1FA0D0DD-2080-466B-AFB0-6A1F6E3F64E7}"/>
    <cellStyle name="Comma 3 5 3 2" xfId="1878" xr:uid="{114D0413-357C-48CB-AA19-2F5D715996B4}"/>
    <cellStyle name="Comma 3 5 3 2 2" xfId="3471" xr:uid="{ACADDA76-CE50-4ED7-864D-9E52BFE05E59}"/>
    <cellStyle name="Comma 3 5 3 3" xfId="2799" xr:uid="{2C2402F2-50F9-4208-B3A0-BED5DC4FEAE7}"/>
    <cellStyle name="Comma 3 5 4" xfId="1876" xr:uid="{86896170-1950-4E21-A7C1-6501E70E747B}"/>
    <cellStyle name="Comma 3 5 4 2" xfId="3469" xr:uid="{DA840C59-1068-4E38-9D34-3B30814ED637}"/>
    <cellStyle name="Comma 3 5 5" xfId="2797" xr:uid="{AA278A2F-0557-4509-B0FB-F11301A305A5}"/>
    <cellStyle name="Comma 3 5 6" xfId="4153" xr:uid="{D1CCFA3A-A6B3-4264-ABF6-C14C32BF64EF}"/>
    <cellStyle name="Comma 3 5 7" xfId="561" xr:uid="{1F5EA4B9-EA5B-4A44-8C7B-7A62CA1918E4}"/>
    <cellStyle name="Comma 3 6" xfId="564" xr:uid="{64A31452-5622-4105-9EE9-8E3E2887383E}"/>
    <cellStyle name="Comma 3 6 2" xfId="1879" xr:uid="{B308EB9A-25EF-4114-AF97-D6248BC97A68}"/>
    <cellStyle name="Comma 3 6 2 2" xfId="4409" xr:uid="{3B2B8201-6178-4D24-B2D4-4DB2ED26F93A}"/>
    <cellStyle name="Comma 3 6 2 3" xfId="4681" xr:uid="{CED6DE6F-70D1-462F-AEE5-B2BDDDFCADFF}"/>
    <cellStyle name="Comma 3 6 3" xfId="4241" xr:uid="{38C50C4B-E563-4868-B897-32A1DD660B93}"/>
    <cellStyle name="Comma 3 6 4" xfId="4541" xr:uid="{4193D110-71C3-44C5-8376-DFF4A5C6E391}"/>
    <cellStyle name="Comma 3 7" xfId="565" xr:uid="{20EE7C78-F172-47DD-978D-792D7028FDB5}"/>
    <cellStyle name="Comma 3 7 2" xfId="1880" xr:uid="{E70A8A26-7D60-4D6A-A85D-F0B719BE2397}"/>
    <cellStyle name="Comma 3 7 3" xfId="4295" xr:uid="{496F5CB4-4AED-448E-8FA0-DAFCB7DF1B49}"/>
    <cellStyle name="Comma 3 7 4" xfId="4795" xr:uid="{F8602514-3434-442A-874D-16322E56DE2D}"/>
    <cellStyle name="Comma 3 8" xfId="566" xr:uid="{B65D5752-95D0-4131-9210-BEBD68995471}"/>
    <cellStyle name="Comma 3 8 2" xfId="1881" xr:uid="{683F0273-3AD0-4164-9A9C-B9B7A7FE1A26}"/>
    <cellStyle name="Comma 3 8 3" xfId="4050" xr:uid="{DA0AC0C0-18CA-4B2B-A13E-F82326E30782}"/>
    <cellStyle name="Comma 3 8 4" xfId="4799" xr:uid="{D06D8688-4C43-46B7-92CB-B20720CF88CC}"/>
    <cellStyle name="Comma 3 9" xfId="567" xr:uid="{9E190B68-97DB-464A-8128-66EDC652A80A}"/>
    <cellStyle name="Comma 3 9 2" xfId="1882" xr:uid="{96BA86D0-14F1-428D-9E4F-BE1903E92519}"/>
    <cellStyle name="Comma 3 9 3" xfId="3997" xr:uid="{6805043A-8186-47EA-99E6-196E0148E54E}"/>
    <cellStyle name="Comma 3 9 4" xfId="4846" xr:uid="{4E8E52DC-EFB7-4FA7-A791-38199131881E}"/>
    <cellStyle name="Comma 30" xfId="568" xr:uid="{21A6523D-279F-4DBF-8E41-BA0625A01202}"/>
    <cellStyle name="Comma 30 2" xfId="1883" xr:uid="{10F4AD6D-0B2E-4DCC-A590-E8391B3F4A1D}"/>
    <cellStyle name="Comma 30 2 2" xfId="3472" xr:uid="{4BDC6D3B-B28A-4170-B594-E2169C68B060}"/>
    <cellStyle name="Comma 30 2 2 2" xfId="5810" xr:uid="{7C58C1EB-50D8-43C8-9FB6-282EF061A006}"/>
    <cellStyle name="Comma 30 2 3" xfId="5641" xr:uid="{BAABAF09-7EEA-4BCD-8350-E9FCC9434DF0}"/>
    <cellStyle name="Comma 30 3" xfId="2800" xr:uid="{17D2A517-A415-4B17-8919-7ACFCF7625D9}"/>
    <cellStyle name="Comma 30 3 2" xfId="5753" xr:uid="{1A352479-0D0E-43E1-93DD-7EB8525AB0F8}"/>
    <cellStyle name="Comma 30 3 3" xfId="5589" xr:uid="{78F9BB55-412B-4284-99AD-238EFCA874DA}"/>
    <cellStyle name="Comma 30 4" xfId="5696" xr:uid="{50FA5822-C1FF-458A-89D3-BF1C31563CBC}"/>
    <cellStyle name="Comma 30 5" xfId="5510" xr:uid="{05502ABC-6D32-48DB-8CFD-81D5D412F1C8}"/>
    <cellStyle name="Comma 31" xfId="569" xr:uid="{90DFE92A-71AB-4701-8F85-5F81F7E3410E}"/>
    <cellStyle name="Comma 31 2" xfId="1884" xr:uid="{6EB1C532-5D49-40C5-91C3-7B0C7EA938DA}"/>
    <cellStyle name="Comma 31 2 2" xfId="3473" xr:uid="{FD9760BB-7F8C-4258-BE13-7B18A7E6F47D}"/>
    <cellStyle name="Comma 31 2 2 2" xfId="5811" xr:uid="{7A90BA1C-5E04-470C-9376-C745A07DD85C}"/>
    <cellStyle name="Comma 31 2 3" xfId="5642" xr:uid="{90BA60FA-8729-42C1-817B-9349390588AB}"/>
    <cellStyle name="Comma 31 3" xfId="2801" xr:uid="{76FF09F3-78F0-4F0B-B270-71C1B4DD387C}"/>
    <cellStyle name="Comma 31 3 2" xfId="5754" xr:uid="{C7AB4698-BB6C-4BBE-A537-AE8EE5672584}"/>
    <cellStyle name="Comma 31 3 3" xfId="5590" xr:uid="{B8618E22-4715-47D9-9CB8-C91E7590E1E8}"/>
    <cellStyle name="Comma 31 4" xfId="5697" xr:uid="{0DEE9BDE-20AC-4440-B558-12DC01004E1E}"/>
    <cellStyle name="Comma 31 5" xfId="5511" xr:uid="{3A81E8D6-CE01-4362-8096-D0F0F7E948EB}"/>
    <cellStyle name="Comma 32" xfId="570" xr:uid="{7825559D-897A-4431-9EFE-25B2EB1B199B}"/>
    <cellStyle name="Comma 32 2" xfId="1885" xr:uid="{CE42938C-5628-4B8D-9EA9-1E139E609CB6}"/>
    <cellStyle name="Comma 32 2 2" xfId="3474" xr:uid="{046255F4-E677-40C6-9445-08D6D147896A}"/>
    <cellStyle name="Comma 32 3" xfId="2802" xr:uid="{F5ADE437-7AD3-45A4-A5DF-8875F6F255E0}"/>
    <cellStyle name="Comma 32 4" xfId="5512" xr:uid="{2B39FF94-FCCA-4D0A-8561-C4486576CEE6}"/>
    <cellStyle name="Comma 33" xfId="571" xr:uid="{1FB887CE-7D62-48BD-8AAA-3435817B0C0E}"/>
    <cellStyle name="Comma 33 2" xfId="1886" xr:uid="{D607A21D-D6B1-456A-8101-ED727E37B7E7}"/>
    <cellStyle name="Comma 33 2 2" xfId="3475" xr:uid="{B854A97D-91B0-47F5-94A5-9BD8F9E09491}"/>
    <cellStyle name="Comma 33 2 2 2" xfId="5836" xr:uid="{1906767F-66D9-49CB-BCC1-1F12086D0A40}"/>
    <cellStyle name="Comma 33 2 3" xfId="5667" xr:uid="{E4854E0A-DD1C-48A0-A6E4-D618458D2589}"/>
    <cellStyle name="Comma 33 3" xfId="2803" xr:uid="{D001C230-13C8-4847-9500-25FC8ED7831D}"/>
    <cellStyle name="Comma 33 3 2" xfId="5779" xr:uid="{B9E9FC9A-B6D7-4830-884F-32C51277643D}"/>
    <cellStyle name="Comma 33 3 3" xfId="5615" xr:uid="{B6E09315-0809-4456-820F-5D9AB57EBEBC}"/>
    <cellStyle name="Comma 33 4" xfId="5722" xr:uid="{12076ADE-B514-4E0A-AB3C-89DD397AE440}"/>
    <cellStyle name="Comma 33 5" xfId="5560" xr:uid="{29A23DFE-49D4-4DD2-BE11-B859C3C98E86}"/>
    <cellStyle name="Comma 34" xfId="572" xr:uid="{6F5F9BE0-9630-4934-AD07-5805E5F3739B}"/>
    <cellStyle name="Comma 34 2" xfId="1887" xr:uid="{13A038CD-7FCB-4685-B1F1-0EE687797576}"/>
    <cellStyle name="Comma 34 2 2" xfId="3476" xr:uid="{AECCC119-AC65-4C70-B8D9-5D3F7E45FDE8}"/>
    <cellStyle name="Comma 34 2 2 2" xfId="5838" xr:uid="{3FC5EC6A-252F-4621-80E9-43CF1BF10D48}"/>
    <cellStyle name="Comma 34 2 3" xfId="5669" xr:uid="{75BAE3D1-B4FE-421B-B6ED-88F63EA1F7EE}"/>
    <cellStyle name="Comma 34 3" xfId="2804" xr:uid="{31F96AA9-583D-46FC-BD52-99FC9F2F8AD6}"/>
    <cellStyle name="Comma 34 3 2" xfId="5781" xr:uid="{3A4E6807-B2A4-4906-92E1-6ED03D4A04F6}"/>
    <cellStyle name="Comma 34 3 3" xfId="5617" xr:uid="{B0B859CF-AC58-4A0F-9DAD-F76EF06C78FB}"/>
    <cellStyle name="Comma 34 4" xfId="5724" xr:uid="{BEEA93A7-DF70-43FC-88C7-DFB7CF441F79}"/>
    <cellStyle name="Comma 34 5" xfId="5562" xr:uid="{9181AD22-09ED-4BB7-8272-28F2326465A4}"/>
    <cellStyle name="Comma 35" xfId="214" xr:uid="{FA9382EE-63F3-4A53-AE02-E4B3AB27B182}"/>
    <cellStyle name="Comma 35 12" xfId="3944" xr:uid="{D37A0692-76A3-4B4A-963E-50A3E090B572}"/>
    <cellStyle name="Comma 35 12 2" xfId="5076" xr:uid="{7C921938-7445-45BF-B9AB-4F4C7C9280B2}"/>
    <cellStyle name="Comma 35 16" xfId="90" xr:uid="{D1C322AF-D44F-485E-A890-A2D261CC41F4}"/>
    <cellStyle name="Comma 35 17" xfId="88" xr:uid="{C33747A5-2956-4734-A4A2-3C6B2E8BF9D8}"/>
    <cellStyle name="Comma 35 2" xfId="1535" xr:uid="{A5286525-7067-4A99-9E01-3C7E6B126FB7}"/>
    <cellStyle name="Comma 35 2 2" xfId="3193" xr:uid="{1E8A0B57-3344-4A21-A401-D7D6DF06AA87}"/>
    <cellStyle name="Comma 35 2 3" xfId="5840" xr:uid="{7BC3A7CA-054A-4A92-8566-689F74C30319}"/>
    <cellStyle name="Comma 35 3" xfId="2521" xr:uid="{C659A9EC-2B45-41D4-9B8A-C060C3641A73}"/>
    <cellStyle name="Comma 36" xfId="1459" xr:uid="{95872988-08B4-4551-BD53-3711E83FE863}"/>
    <cellStyle name="Comma 36 10" xfId="3942" xr:uid="{51EEEE71-A2B9-4E4E-AC67-A124D08AEB0A}"/>
    <cellStyle name="Comma 36 10 2" xfId="181" xr:uid="{48FF551C-FE03-4FCD-9061-4EA64DD91989}"/>
    <cellStyle name="Comma 36 14" xfId="89" xr:uid="{164787F2-A08A-442E-9016-B0F28C6BB7CB}"/>
    <cellStyle name="Comma 36 2" xfId="2446" xr:uid="{96E350D3-74CF-4C89-999C-A1923DDE12CC}"/>
    <cellStyle name="Comma 36 2 14" xfId="86" xr:uid="{C6CD7AFA-E246-4292-964A-3A0163ADFE9F}"/>
    <cellStyle name="Comma 36 2 2" xfId="3803" xr:uid="{B7119C4F-47C1-4915-9898-DF579120A7B1}"/>
    <cellStyle name="Comma 36 2 2 2" xfId="5842" xr:uid="{56C9D95B-F221-4322-9ABF-97ABF7B17A1B}"/>
    <cellStyle name="Comma 36 2 3" xfId="5847" xr:uid="{862A0F92-DCFD-4F37-9E8B-0742D93A3D7F}"/>
    <cellStyle name="Comma 36 2 9" xfId="3946" xr:uid="{93ECE1B4-33DD-4C1E-B1EF-676E854CAC92}"/>
    <cellStyle name="Comma 36 2 9 2" xfId="4486" xr:uid="{1A6466C7-2CD9-487A-9C02-5F001C6B90D8}"/>
    <cellStyle name="Comma 36 3" xfId="3131" xr:uid="{2D2022FF-870E-46C9-9CFE-A645D289A554}"/>
    <cellStyle name="Comma 37" xfId="1498" xr:uid="{EE136D42-0CB7-4363-AE0C-D14328654CBF}"/>
    <cellStyle name="Comma 37 2" xfId="2482" xr:uid="{5BC09E64-1D70-439B-B95E-9DF7C160CAF1}"/>
    <cellStyle name="Comma 37 2 2" xfId="3839" xr:uid="{40DC40CB-02B5-4735-AD06-CB0B583D0197}"/>
    <cellStyle name="Comma 37 3" xfId="3167" xr:uid="{EDFBC013-4FE1-404E-959E-F795F2B65578}"/>
    <cellStyle name="Comma 37 4" xfId="5844" xr:uid="{1466E2C2-A042-4069-BF96-8E1A54D39255}"/>
    <cellStyle name="Comma 38" xfId="1522" xr:uid="{D855D549-343C-4366-ADB7-EBF292D007B7}"/>
    <cellStyle name="Comma 38 2" xfId="2498" xr:uid="{DD6F6D5C-5A1A-4820-ADCB-58AC3F9B01F8}"/>
    <cellStyle name="Comma 38 2 2" xfId="3855" xr:uid="{A12ADDBE-5DF5-4F2B-8E65-87219EC9C398}"/>
    <cellStyle name="Comma 38 3" xfId="3183" xr:uid="{23A68128-7F86-4C7F-91A6-FA9A56A5673C}"/>
    <cellStyle name="Comma 38 4" xfId="3990" xr:uid="{E0FBC512-8724-4FAF-BFC5-690C98F0F9A0}"/>
    <cellStyle name="Comma 38 5" xfId="5027" xr:uid="{E6BFF8FD-B523-4013-A7D9-1E3B6279B805}"/>
    <cellStyle name="Comma 38 6" xfId="5441" xr:uid="{90AE3FB3-654B-40A8-A38F-F6677B3418CA}"/>
    <cellStyle name="Comma 39" xfId="1519" xr:uid="{A398F74A-4294-4305-90D6-5E86AB4A7249}"/>
    <cellStyle name="Comma 39 2" xfId="2495" xr:uid="{69B972A6-694F-4424-A66C-5FFFDB87B892}"/>
    <cellStyle name="Comma 39 2 2" xfId="3852" xr:uid="{2EB31CD2-9B0C-45B7-BFAD-C73986F21FBC}"/>
    <cellStyle name="Comma 39 3" xfId="3180" xr:uid="{DAD263B0-893E-4AD0-954F-2D616F149376}"/>
    <cellStyle name="Comma 39 4" xfId="5413" xr:uid="{598ADCCE-4599-4220-907B-3D1C1FD1F66A}"/>
    <cellStyle name="Comma 4" xfId="6" xr:uid="{00000000-0005-0000-0000-000004000000}"/>
    <cellStyle name="Comma 4 10" xfId="97" xr:uid="{CAB2A57D-7CE6-4849-8F93-01B6CEF500A4}"/>
    <cellStyle name="Comma 4 10 10" xfId="5918" xr:uid="{A6CAA50B-78A6-4FF0-90A8-55CD5BF7ECC7}"/>
    <cellStyle name="Comma 4 10 2" xfId="166" xr:uid="{A8405397-D41D-4F6C-81B6-69E79E165311}"/>
    <cellStyle name="Comma 4 10 2 2" xfId="3190" xr:uid="{18E85B74-0890-4509-9267-E5CC101A6B96}"/>
    <cellStyle name="Comma 4 10 2 3" xfId="4752" xr:uid="{31735DA6-E087-4934-B5C7-37B28460A46D}"/>
    <cellStyle name="Comma 4 10 2 4" xfId="5243" xr:uid="{A596CC73-CF66-4219-BF06-14D7AA4C06A8}"/>
    <cellStyle name="Comma 4 10 2 6" xfId="5389" xr:uid="{DC527261-A539-4A9A-A511-105FA22681C0}"/>
    <cellStyle name="Comma 4 10 2 6 2" xfId="5438" xr:uid="{28CACCC4-1445-493B-8039-13DA5BB4BBDC}"/>
    <cellStyle name="Comma 4 10 3" xfId="4000" xr:uid="{6D89C1F3-0437-4AC7-B6D7-3B51F4FCCF73}"/>
    <cellStyle name="Comma 4 10 4" xfId="4691" xr:uid="{F6CCE817-B665-45AB-985F-195859201471}"/>
    <cellStyle name="Comma 4 10 5" xfId="5890" xr:uid="{8FD55071-F80A-4188-821E-2A4E2DFB4E6A}"/>
    <cellStyle name="Comma 4 11" xfId="2518" xr:uid="{24404B5B-5DE4-4881-BCD4-90C271198D0D}"/>
    <cellStyle name="Comma 4 11 2" xfId="5919" xr:uid="{1DA1DA82-F487-4E4A-B18E-BC16AF6CC716}"/>
    <cellStyle name="Comma 4 12" xfId="2510" xr:uid="{164C93BF-0662-441C-AD4F-D5E366AD6AAC}"/>
    <cellStyle name="Comma 4 13" xfId="4035" xr:uid="{AF7CF783-D0BF-4050-BB47-C50B8EE470D9}"/>
    <cellStyle name="Comma 4 13 2" xfId="4616" xr:uid="{C27BBCD9-E79A-491F-A5CC-9B3373CCE780}"/>
    <cellStyle name="Comma 4 14" xfId="5296" xr:uid="{E683012E-0947-4562-9797-13228A602DD5}"/>
    <cellStyle name="Comma 4 17 2" xfId="5920" xr:uid="{47BB0F33-28AD-4F23-8FD7-3F784ACD4B21}"/>
    <cellStyle name="Comma 4 17 2 7" xfId="5921" xr:uid="{B2738E2A-8C0F-4F3D-96F8-BAE8A72B07F3}"/>
    <cellStyle name="Comma 4 2" xfId="112" xr:uid="{DB6C27DD-2DBE-483B-8EB2-E7B2DD30F23A}"/>
    <cellStyle name="Comma 4 2 10" xfId="574" xr:uid="{4A2D65F0-67D2-422E-9F66-9392E95B0111}"/>
    <cellStyle name="Comma 4 2 11" xfId="4679" xr:uid="{7CDF10B3-6BFC-4F0A-9C15-69C081DC4CDD}"/>
    <cellStyle name="Comma 4 2 12" xfId="5218" xr:uid="{E61019A9-9CAF-4CDD-B109-EE41B468265F}"/>
    <cellStyle name="Comma 4 2 13" xfId="5513" xr:uid="{F6AF4959-BDC2-43C2-811C-BF801EF8B0A8}"/>
    <cellStyle name="Comma 4 2 2" xfId="575" xr:uid="{EB034F30-3E61-4DA5-B1FB-BE52AD997DC5}"/>
    <cellStyle name="Comma 4 2 2 2" xfId="576" xr:uid="{BE94255E-27D4-465E-B91F-DC4F7F41FC9F}"/>
    <cellStyle name="Comma 4 2 2 2 2" xfId="1890" xr:uid="{DB2762E8-F572-4ECA-A86D-C0B76EED2D2F}"/>
    <cellStyle name="Comma 4 2 2 2 2 2" xfId="3479" xr:uid="{6F9362E1-C0B3-4274-B395-70DE217912D5}"/>
    <cellStyle name="Comma 4 2 2 2 3" xfId="2807" xr:uid="{1B512907-C059-4543-B393-AAE98D591C85}"/>
    <cellStyle name="Comma 4 2 2 2 4" xfId="4387" xr:uid="{CA65B8C2-4C91-4932-BED2-BCA8175E84BA}"/>
    <cellStyle name="Comma 4 2 2 2 5" xfId="5198" xr:uid="{B702D43B-02F9-4F07-A851-A17CB8A75743}"/>
    <cellStyle name="Comma 4 2 2 3" xfId="577" xr:uid="{A7D157D1-37D8-40D2-B8C5-7BB13F7AC76F}"/>
    <cellStyle name="Comma 4 2 2 3 2" xfId="1891" xr:uid="{8EC5B53E-2B63-4C2C-9CA8-26CFCCF9E41B}"/>
    <cellStyle name="Comma 4 2 2 3 2 2" xfId="3480" xr:uid="{504C78C9-B89F-4DA4-B257-63F65B0C3820}"/>
    <cellStyle name="Comma 4 2 2 3 3" xfId="2808" xr:uid="{7689B0E0-51D2-4D8F-BEF8-A4C095EECF8C}"/>
    <cellStyle name="Comma 4 2 2 3 4" xfId="4177" xr:uid="{3ACE469A-876D-43BA-81F9-CAD8C0AF20DC}"/>
    <cellStyle name="Comma 4 2 2 3 5" xfId="4562" xr:uid="{AEF47F73-BF90-4840-A197-38EC16D7A1FF}"/>
    <cellStyle name="Comma 4 2 2 4" xfId="1889" xr:uid="{1D9044D3-83D5-4799-82AB-4826AEB08225}"/>
    <cellStyle name="Comma 4 2 2 4 2" xfId="3478" xr:uid="{F3AE9CCD-07FD-49A9-BFA8-965C8FD63285}"/>
    <cellStyle name="Comma 4 2 2 5" xfId="2806" xr:uid="{0E825FD9-D609-4C2C-9260-2B1E1C41B261}"/>
    <cellStyle name="Comma 4 2 2 6" xfId="3979" xr:uid="{D0878D07-4225-4810-BEDA-5C360B10B29B}"/>
    <cellStyle name="Comma 4 2 2 7" xfId="4794" xr:uid="{AC4CB02D-C8F0-4AE9-BF62-7D84BF96308E}"/>
    <cellStyle name="Comma 4 2 2 8" xfId="5881" xr:uid="{7761C1B7-A45C-4D76-B6FE-CB5B101FA2D1}"/>
    <cellStyle name="Comma 4 2 3" xfId="578" xr:uid="{72AB61FA-ED05-4AB1-8AD0-7C88F733DA51}"/>
    <cellStyle name="Comma 4 2 3 2" xfId="579" xr:uid="{B2385771-D27B-4171-8002-6672E43A3FE8}"/>
    <cellStyle name="Comma 4 2 3 2 2" xfId="1893" xr:uid="{2A5E7312-99D1-4750-A02D-6E69D3115DD1}"/>
    <cellStyle name="Comma 4 2 3 2 2 2" xfId="3482" xr:uid="{C6D7A9FD-9EA1-4F98-8202-E2FA386F5062}"/>
    <cellStyle name="Comma 4 2 3 2 3" xfId="2810" xr:uid="{AEFE3BF7-CC5F-40E8-9FB0-4F3207C5D18B}"/>
    <cellStyle name="Comma 4 2 3 2 4" xfId="4434" xr:uid="{4BF8120A-4AEC-4168-A3CA-3B3CAAC542F5}"/>
    <cellStyle name="Comma 4 2 3 2 5" xfId="4489" xr:uid="{FE7C21B1-D644-455A-AB9D-C021EBDD00F8}"/>
    <cellStyle name="Comma 4 2 3 3" xfId="580" xr:uid="{7D61A62E-6EB4-4FE5-BE60-938C2A071420}"/>
    <cellStyle name="Comma 4 2 3 3 2" xfId="1894" xr:uid="{80B47167-5C7B-405C-9B5C-52124C8DD074}"/>
    <cellStyle name="Comma 4 2 3 3 2 2" xfId="3483" xr:uid="{9054927A-CD1B-44AE-AD02-AFA59969DB89}"/>
    <cellStyle name="Comma 4 2 3 3 3" xfId="2811" xr:uid="{C0D0E7D2-9AE0-4AE0-B771-EDDB8912D657}"/>
    <cellStyle name="Comma 4 2 3 4" xfId="1892" xr:uid="{6C9E687D-4B71-4A3A-A352-B25646BE27CF}"/>
    <cellStyle name="Comma 4 2 3 4 2" xfId="3481" xr:uid="{45DE9E49-D39E-4939-9404-8EEE97B51544}"/>
    <cellStyle name="Comma 4 2 3 5" xfId="2809" xr:uid="{E1444D20-2B67-449F-8CD4-EC7DBE7BBB20}"/>
    <cellStyle name="Comma 4 2 3 6" xfId="4266" xr:uid="{BCCC961E-621C-4916-B7BB-312C52C2DB44}"/>
    <cellStyle name="Comma 4 2 3 7" xfId="4606" xr:uid="{74D99EBE-9A99-4257-AE5B-B9847E503EAC}"/>
    <cellStyle name="Comma 4 2 4" xfId="581" xr:uid="{96FF828D-B56F-45FA-865F-00692E54E1B2}"/>
    <cellStyle name="Comma 4 2 4 2" xfId="1895" xr:uid="{04048C3B-6B6D-4C0B-8D36-A90A89F9DD3E}"/>
    <cellStyle name="Comma 4 2 4 2 2" xfId="3484" xr:uid="{622D5D71-0DC2-4B65-85EB-75EA1CA1C878}"/>
    <cellStyle name="Comma 4 2 4 3" xfId="2812" xr:uid="{969DFA95-8C92-4F46-9473-41B854216D26}"/>
    <cellStyle name="Comma 4 2 4 4" xfId="4344" xr:uid="{03B9CF0D-0BEE-40C0-903F-BC27A619D1F6}"/>
    <cellStyle name="Comma 4 2 4 5" xfId="4894" xr:uid="{E53AB234-9DBB-4FEC-BACF-756FF248EFB2}"/>
    <cellStyle name="Comma 4 2 5" xfId="582" xr:uid="{BD0CFF42-D404-4F10-ADFA-44A74D6821E6}"/>
    <cellStyle name="Comma 4 2 5 2" xfId="1896" xr:uid="{47753B07-7C23-4C57-B3D5-1A3B5A585FCC}"/>
    <cellStyle name="Comma 4 2 5 2 2" xfId="3485" xr:uid="{E6360FF7-1B6B-4314-B85E-0D5A8C41CBEE}"/>
    <cellStyle name="Comma 4 2 5 3" xfId="2813" xr:uid="{4BB67A0D-015C-4B9A-8DDB-2724A7172B70}"/>
    <cellStyle name="Comma 4 2 5 4" xfId="4120" xr:uid="{8D5921F6-3C65-4591-9750-FAA9D88540FA}"/>
    <cellStyle name="Comma 4 2 5 5" xfId="5184" xr:uid="{A0AACD78-0918-44D6-84FD-D5D64AD563E7}"/>
    <cellStyle name="Comma 4 2 6" xfId="1514" xr:uid="{09D5CC59-DC8E-4DAA-8401-322BAC4704AA}"/>
    <cellStyle name="Comma 4 2 6 2" xfId="2493" xr:uid="{781EDD24-E84B-4344-8353-8D0EEF443433}"/>
    <cellStyle name="Comma 4 2 6 2 2" xfId="3850" xr:uid="{3772AC07-FD46-47B8-88BE-4F446A7B42AC}"/>
    <cellStyle name="Comma 4 2 6 3" xfId="3178" xr:uid="{742A21C3-496D-4991-8C08-7BB8ADF25B4D}"/>
    <cellStyle name="Comma 4 2 6 4" xfId="4007" xr:uid="{70777B88-BF57-4CE1-BA75-04200BA2CBE6}"/>
    <cellStyle name="Comma 4 2 6 5" xfId="4560" xr:uid="{904FB8AE-0DE7-4EE5-96DF-BE73C80B37C8}"/>
    <cellStyle name="Comma 4 2 7" xfId="1888" xr:uid="{2E2BDA17-154A-4A00-8CE3-D48620AED613}"/>
    <cellStyle name="Comma 4 2 7 2" xfId="3477" xr:uid="{5E4311D0-9FF7-46BC-8B22-DDCBDD9CB747}"/>
    <cellStyle name="Comma 4 2 8" xfId="2805" xr:uid="{08BAC091-2953-479A-BB64-F0BB7D0F37DA}"/>
    <cellStyle name="Comma 4 2 9" xfId="3935" xr:uid="{02C52AFE-CC39-405A-9EF1-AB8A0671486A}"/>
    <cellStyle name="Comma 4 23" xfId="139" xr:uid="{E9C86BD9-70B4-4090-BBD5-2D0C22FA9AA4}"/>
    <cellStyle name="Comma 4 23 2" xfId="3910" xr:uid="{87AE56EB-A636-4178-8355-20556AE18133}"/>
    <cellStyle name="Comma 4 24" xfId="3960" xr:uid="{C9FBBFFA-4BE6-455D-930D-7710A9682529}"/>
    <cellStyle name="Comma 4 24 2" xfId="4107" xr:uid="{3208C61C-B9F9-4EA1-B6B7-D07B48DD8025}"/>
    <cellStyle name="Comma 4 24 2 2" xfId="4336" xr:uid="{7938F6CF-E318-4D9F-9379-5C8173326EDF}"/>
    <cellStyle name="Comma 4 24 2 2 2" xfId="5188" xr:uid="{F077F010-CDD0-401B-A050-07685CA4BF1D}"/>
    <cellStyle name="Comma 4 24 2 3" xfId="5192" xr:uid="{F77590F3-A672-46F8-BE78-A79B0CA99071}"/>
    <cellStyle name="Comma 4 24 3" xfId="4170" xr:uid="{7A72D19C-3CBF-4F4F-B501-6F13A3F96A9C}"/>
    <cellStyle name="Comma 4 24 3 2" xfId="4380" xr:uid="{267C5EA8-1FC4-4963-B301-1122582C41D4}"/>
    <cellStyle name="Comma 4 24 3 2 2" xfId="4488" xr:uid="{35BB74D4-053C-4A0D-9C1D-18A6398B9AB0}"/>
    <cellStyle name="Comma 4 24 3 3" xfId="4633" xr:uid="{70A83917-C5BA-4A43-8AB4-52DE2E8DA333}"/>
    <cellStyle name="Comma 4 24 4" xfId="4258" xr:uid="{5FDE162E-F8AA-413B-9F4F-A4DDBD55BEC3}"/>
    <cellStyle name="Comma 4 24 4 2" xfId="4426" xr:uid="{5D4D9A09-0573-4F62-8DC7-3F3E4EE65385}"/>
    <cellStyle name="Comma 4 24 4 2 2" xfId="4677" xr:uid="{2FE062AE-142A-4FE8-9969-1C91AA0395A1}"/>
    <cellStyle name="Comma 4 24 4 3" xfId="5082" xr:uid="{3FD7F2F8-6B31-46AB-88F9-DF614CBE1FC9}"/>
    <cellStyle name="Comma 4 24 5" xfId="4308" xr:uid="{0D746E27-BE99-4B9D-BA96-F46D432D5BF4}"/>
    <cellStyle name="Comma 4 24 5 2" xfId="5191" xr:uid="{B5353FDB-BE0E-44AB-977A-458E07CF54D0}"/>
    <cellStyle name="Comma 4 24 6" xfId="4068" xr:uid="{BAFEAF33-F782-41BB-8C55-46315E25970F}"/>
    <cellStyle name="Comma 4 24 6 2" xfId="5081" xr:uid="{437340AE-E464-4EC2-8A1D-94D60CD63747}"/>
    <cellStyle name="Comma 4 24 7" xfId="4856" xr:uid="{1F79B603-CFFF-4F06-A843-F1AEF2195A47}"/>
    <cellStyle name="Comma 4 3" xfId="171" xr:uid="{9B3B15CB-D533-4B87-A5C8-3B9574AC0079}"/>
    <cellStyle name="Comma 4 3 10" xfId="5454" xr:uid="{640BD471-7FE5-42AA-B168-00D5B92FBC0D}"/>
    <cellStyle name="Comma 4 3 2" xfId="584" xr:uid="{2BD22AF3-2DA4-4D2B-BF65-781F5E412B29}"/>
    <cellStyle name="Comma 4 3 2 2" xfId="1898" xr:uid="{5D2E429C-D5F2-4558-A8FB-1D99C69A90D8}"/>
    <cellStyle name="Comma 4 3 2 2 2" xfId="3487" xr:uid="{D77BF03F-F3E5-422F-8DDB-077F0D41C7AD}"/>
    <cellStyle name="Comma 4 3 2 2 3" xfId="4395" xr:uid="{6CEF1346-114A-41EA-B833-006989848FAA}"/>
    <cellStyle name="Comma 4 3 2 2 4" xfId="4843" xr:uid="{934E1277-7C1F-49CC-B3DB-21ADD4E860F0}"/>
    <cellStyle name="Comma 4 3 2 3" xfId="2815" xr:uid="{4B00AC95-EB44-40A6-A6F5-E506A535E96B}"/>
    <cellStyle name="Comma 4 3 2 4" xfId="4185" xr:uid="{F8C5DB8E-36FF-4894-AD38-80029E35F51E}"/>
    <cellStyle name="Comma 4 3 2 5" xfId="4943" xr:uid="{22BA3554-9E53-4632-968A-6A8FCFCB84D6}"/>
    <cellStyle name="Comma 4 3 2 6" xfId="5878" xr:uid="{9E6E2362-58E2-471A-8159-39BCEF0BDBE3}"/>
    <cellStyle name="Comma 4 3 3" xfId="1897" xr:uid="{CB0FFF32-D5E7-41E6-903F-90DECA997A59}"/>
    <cellStyle name="Comma 4 3 3 2" xfId="3486" xr:uid="{82AD2ADF-B3F0-4B19-BB28-0D0A80332487}"/>
    <cellStyle name="Comma 4 3 3 2 2" xfId="4443" xr:uid="{DB3249E1-F482-4880-BE7C-5FB5C4FE7C83}"/>
    <cellStyle name="Comma 4 3 3 2 3" xfId="4734" xr:uid="{B4D83D21-7183-4C23-9133-FBA942CF8A24}"/>
    <cellStyle name="Comma 4 3 3 3" xfId="4275" xr:uid="{80202726-52D3-4DAC-980E-4B5892E0420D}"/>
    <cellStyle name="Comma 4 3 3 4" xfId="4540" xr:uid="{676C7A90-A296-4D3C-A2A3-D05FA4E5C635}"/>
    <cellStyle name="Comma 4 3 4" xfId="2814" xr:uid="{695C2A2C-77F2-4977-B5A0-E0C512B35A2B}"/>
    <cellStyle name="Comma 4 3 4 2" xfId="4353" xr:uid="{EBAD447D-8E01-4827-8518-0F603E43B95E}"/>
    <cellStyle name="Comma 4 3 4 3" xfId="4802" xr:uid="{44074EB6-8AF6-4895-9B08-E5D50B4E764A}"/>
    <cellStyle name="Comma 4 3 5" xfId="4141" xr:uid="{A1A0CC19-89CB-40A3-9287-874D322DF7EF}"/>
    <cellStyle name="Comma 4 3 5 2" xfId="4933" xr:uid="{0157C900-18D5-43BF-B825-01B1B4AF7EAF}"/>
    <cellStyle name="Comma 4 3 6" xfId="4013" xr:uid="{7DC557BE-B87D-464D-952E-F2D5A11D70F7}"/>
    <cellStyle name="Comma 4 3 6 2" xfId="5172" xr:uid="{4154C1AC-3EC6-4450-B076-0C8A96509C08}"/>
    <cellStyle name="Comma 4 3 7" xfId="3993" xr:uid="{0168A0F8-E23D-4A20-BAEA-62C29EE6CBBE}"/>
    <cellStyle name="Comma 4 3 8" xfId="583" xr:uid="{B8041731-B44B-4035-A36E-E184D33CBF7E}"/>
    <cellStyle name="Comma 4 3 9" xfId="5131" xr:uid="{5833EC9C-8A1A-4365-873B-67B4B8EF057A}"/>
    <cellStyle name="Comma 4 4" xfId="83" xr:uid="{3B2E31E7-D246-40FA-A72D-98396D0EF98A}"/>
    <cellStyle name="Comma 4 4 10" xfId="5880" xr:uid="{F60F4CEA-1165-4A59-8567-9F6799D93400}"/>
    <cellStyle name="Comma 4 4 2" xfId="586" xr:uid="{4C9011BE-93AB-4BDA-B19D-83441E72890C}"/>
    <cellStyle name="Comma 4 4 2 2" xfId="1900" xr:uid="{55D9B38E-2CC6-4520-A0A7-D470C2D3AFC6}"/>
    <cellStyle name="Comma 4 4 2 2 2" xfId="3489" xr:uid="{1F5B2A77-689B-4477-BDFE-5FF3B488BC78}"/>
    <cellStyle name="Comma 4 4 2 2 3" xfId="4386" xr:uid="{62A70848-BB78-452D-9776-B32D304A51D5}"/>
    <cellStyle name="Comma 4 4 2 2 4" xfId="5153" xr:uid="{3FBDAAE4-BBD9-4C3C-BEDE-F848F77875D0}"/>
    <cellStyle name="Comma 4 4 2 3" xfId="2817" xr:uid="{B02C901B-A012-4E17-A479-42B0D484B210}"/>
    <cellStyle name="Comma 4 4 2 4" xfId="4176" xr:uid="{24B95C53-6121-4CA3-8586-70291E2F26FC}"/>
    <cellStyle name="Comma 4 4 2 5" xfId="4569" xr:uid="{FD7ACEC4-9073-4A3B-9725-C6E18398135B}"/>
    <cellStyle name="Comma 4 4 3" xfId="1899" xr:uid="{034FA533-1AF9-4E4F-8726-EE4E9DF8EE8D}"/>
    <cellStyle name="Comma 4 4 3 2" xfId="3488" xr:uid="{B6C782D2-89BF-45B9-A022-28A3088D714D}"/>
    <cellStyle name="Comma 4 4 3 2 2" xfId="4433" xr:uid="{A6528C98-A1A5-456E-9EB8-721209062BA1}"/>
    <cellStyle name="Comma 4 4 3 2 3" xfId="4610" xr:uid="{1CA1BC8F-BCF3-438A-85AA-3FB2E32C3374}"/>
    <cellStyle name="Comma 4 4 3 3" xfId="4265" xr:uid="{30B25C3B-A018-422F-82F8-F7C520B4F334}"/>
    <cellStyle name="Comma 4 4 3 4" xfId="4886" xr:uid="{2AB30DBD-962B-41E1-B4D4-01DD4B2EF050}"/>
    <cellStyle name="Comma 4 4 4" xfId="2816" xr:uid="{DBF42CB6-8FFF-4339-B923-440D45048547}"/>
    <cellStyle name="Comma 4 4 4 2" xfId="4343" xr:uid="{498C2A24-1326-44E0-9C33-3E014F75F23B}"/>
    <cellStyle name="Comma 4 4 4 3" xfId="5068" xr:uid="{495AD413-781F-42EA-8763-1F200F5B3621}"/>
    <cellStyle name="Comma 4 4 5" xfId="4118" xr:uid="{C2DF1FEA-94CD-4BE0-B4D0-5AE94BC6D614}"/>
    <cellStyle name="Comma 4 4 5 2" xfId="5135" xr:uid="{F4E6CC0E-C0F0-4C50-90D0-8A12E372CE6F}"/>
    <cellStyle name="Comma 4 4 6" xfId="4046" xr:uid="{C7ACFE58-1B6D-4CC0-85FB-299BF0AA9F0E}"/>
    <cellStyle name="Comma 4 4 6 2" xfId="4877" xr:uid="{C0AFC914-B3B4-469A-8BED-A15BEDA08978}"/>
    <cellStyle name="Comma 4 4 7" xfId="3974" xr:uid="{D78AC0B6-96B8-4DA9-AA7B-5E8FFFFD89F0}"/>
    <cellStyle name="Comma 4 4 8" xfId="585" xr:uid="{CFEDFD6C-4808-4AB7-9668-1EA373CCDF7F}"/>
    <cellStyle name="Comma 4 4 9" xfId="5180" xr:uid="{E3DE988B-13CB-488B-AE07-F4B39A9116BE}"/>
    <cellStyle name="Comma 4 5" xfId="587" xr:uid="{FB2FB2F9-0D30-4188-9DCA-AB5AB6457E23}"/>
    <cellStyle name="Comma 4 5 2" xfId="588" xr:uid="{F0C464BC-FBE3-4702-90A0-CDB4F6437DCF}"/>
    <cellStyle name="Comma 4 5 2 2" xfId="1902" xr:uid="{15538159-7998-4ED8-80EF-16840EA0023F}"/>
    <cellStyle name="Comma 4 5 2 2 2" xfId="3491" xr:uid="{E6A3BCC3-AEE8-46CC-8087-413DD696E1BF}"/>
    <cellStyle name="Comma 4 5 2 3" xfId="2819" xr:uid="{4E2B13B2-6120-42A0-AB96-125F0AB2050B}"/>
    <cellStyle name="Comma 4 5 2 4" xfId="4324" xr:uid="{D3055335-20C2-43ED-9196-4B1AAAF747F8}"/>
    <cellStyle name="Comma 4 5 2 5" xfId="5006" xr:uid="{A7552999-34AF-4049-AEF5-4E6448788ACD}"/>
    <cellStyle name="Comma 4 5 3" xfId="1901" xr:uid="{B9E80036-FBAE-41A9-909C-BFED3F47C1AB}"/>
    <cellStyle name="Comma 4 5 3 2" xfId="3490" xr:uid="{FE192F18-1E71-447E-8A0B-3F0807D46AEE}"/>
    <cellStyle name="Comma 4 5 3 3" xfId="4092" xr:uid="{442546F3-7C0A-4269-B214-099CCA788AAD}"/>
    <cellStyle name="Comma 4 5 3 4" xfId="4626" xr:uid="{7D4D15EF-E67C-4263-90C8-093785597B42}"/>
    <cellStyle name="Comma 4 5 4" xfId="2818" xr:uid="{52ABCFF9-0D87-4F09-BCDB-010A82CCC52A}"/>
    <cellStyle name="Comma 4 5 5" xfId="3931" xr:uid="{3BD949D6-ECD2-48D8-966B-7F4F651675A8}"/>
    <cellStyle name="Comma 4 5 6" xfId="5064" xr:uid="{1AA0ED0B-A284-441B-848F-64F68FA09AB3}"/>
    <cellStyle name="Comma 4 5 7" xfId="5935" xr:uid="{B67FF081-E4B1-4ABC-9135-BB623A1CCEBD}"/>
    <cellStyle name="Comma 4 6" xfId="589" xr:uid="{A46ECB74-85FB-4549-806C-577F98AEB940}"/>
    <cellStyle name="Comma 4 6 2" xfId="4367" xr:uid="{3B555952-6CBF-4726-80BA-EAB29E4B7FCB}"/>
    <cellStyle name="Comma 4 6 2 2" xfId="4798" xr:uid="{7434BB25-0972-4665-B009-64E73205D99C}"/>
    <cellStyle name="Comma 4 6 3" xfId="4157" xr:uid="{170C0720-042A-4A4D-A7F2-FA62E651AB6B}"/>
    <cellStyle name="Comma 4 6 4" xfId="4796" xr:uid="{8A873B25-67AC-445B-890D-07E8A1C3556A}"/>
    <cellStyle name="Comma 4 7" xfId="573" xr:uid="{FE788413-15F5-4F5B-B087-84A494F3E601}"/>
    <cellStyle name="Comma 4 7 2" xfId="4413" xr:uid="{D0318FFA-C600-4D89-B3D1-5C2BFA921B28}"/>
    <cellStyle name="Comma 4 7 2 2" xfId="5070" xr:uid="{77F8CFC1-9654-4089-9FD6-F3B34AB3470F}"/>
    <cellStyle name="Comma 4 7 3" xfId="4245" xr:uid="{52B39123-3CAA-4504-A53D-1755D073A8FF}"/>
    <cellStyle name="Comma 4 7 4" xfId="4542" xr:uid="{2A541211-6F66-45AE-AC7E-A2CF37991121}"/>
    <cellStyle name="Comma 4 8" xfId="1506" xr:uid="{23D7B9BE-4271-424F-93F7-A229A0BDEA89}"/>
    <cellStyle name="Comma 4 8 2" xfId="2488" xr:uid="{2F2538A8-701E-4DB4-9A49-C08437AD331A}"/>
    <cellStyle name="Comma 4 8 2 2" xfId="3845" xr:uid="{B1337829-651C-444B-A35B-2BE59593D6B0}"/>
    <cellStyle name="Comma 4 8 2 3" xfId="4299" xr:uid="{DE659C2D-D7C7-4E1F-84EC-3F18E49BC711}"/>
    <cellStyle name="Comma 4 8 2 4" xfId="4490" xr:uid="{A7C9A1B3-278B-4858-BB45-366058CAB2AD}"/>
    <cellStyle name="Comma 4 8 3" xfId="3173" xr:uid="{CDE0623D-61A1-4BCE-9675-AF4BD204556D}"/>
    <cellStyle name="Comma 4 8 6" xfId="5386" xr:uid="{63852C3D-8560-4B97-A8EC-6C094230DA71}"/>
    <cellStyle name="Comma 4 8 6 2" xfId="5435" xr:uid="{69011D99-BCF9-4929-BFFB-B25CD0A2D313}"/>
    <cellStyle name="Comma 4 9" xfId="1520" xr:uid="{05336107-731B-4BC0-8B52-7FC464F29201}"/>
    <cellStyle name="Comma 4 9 2" xfId="2496" xr:uid="{4E83D299-7ABD-4BB1-9A51-E8DC2EEFDA43}"/>
    <cellStyle name="Comma 4 9 2 2" xfId="3853" xr:uid="{1C5FB0CD-064D-4A67-8FB3-3C519B3C74D0}"/>
    <cellStyle name="Comma 4 9 3" xfId="3181" xr:uid="{CBEFF01E-2746-43F8-A2CF-08A92B2F9A2B}"/>
    <cellStyle name="Comma 4 9 4" xfId="4054" xr:uid="{906D8557-4556-4647-B4B1-53763A20EB28}"/>
    <cellStyle name="Comma 4 9 5" xfId="5196" xr:uid="{7E5F0B52-8691-4E55-BAAD-67606D2E12D4}"/>
    <cellStyle name="Comma 4_fucking of" xfId="590" xr:uid="{4C5EBCF4-295C-47BC-A887-F9ADE09C7355}"/>
    <cellStyle name="Comma 40" xfId="1527" xr:uid="{47176A69-112B-446B-93C1-AD6A182BDD8E}"/>
    <cellStyle name="Comma 40 2" xfId="2500" xr:uid="{E0FE8B1C-92A7-4069-89AF-CB46739DA718}"/>
    <cellStyle name="Comma 40 2 2" xfId="3857" xr:uid="{AFBCDB0C-9EE3-473E-910B-DD5B6C6DC34A}"/>
    <cellStyle name="Comma 40 3" xfId="3185" xr:uid="{F67A25AE-DFB2-4860-A59E-08D5B206BA07}"/>
    <cellStyle name="Comma 40 4" xfId="5856" xr:uid="{22D9CFC3-6AD4-4F26-8235-530C25F1262F}"/>
    <cellStyle name="Comma 41" xfId="1526" xr:uid="{9755D989-E3AE-4902-BEF1-BEFDA950F0E9}"/>
    <cellStyle name="Comma 41 2" xfId="2499" xr:uid="{4204BAD8-0518-4C80-83FA-CAD8D203C1F9}"/>
    <cellStyle name="Comma 41 2 2" xfId="3856" xr:uid="{2F0F7563-E7B1-4048-925B-AF087439909C}"/>
    <cellStyle name="Comma 41 3" xfId="3184" xr:uid="{D2A675EF-B3E4-477E-96F4-950AAAE7329C}"/>
    <cellStyle name="Comma 41 4" xfId="5895" xr:uid="{69786AEF-B56A-44B2-BF5A-44A9EDF81ED3}"/>
    <cellStyle name="Comma 42" xfId="2480" xr:uid="{0714A8E3-17D9-4850-83CF-FFA302C6FEDC}"/>
    <cellStyle name="Comma 42 2" xfId="3837" xr:uid="{C6825C8D-F0A3-4AE7-B74D-DE00C50694EB}"/>
    <cellStyle name="Comma 42 3" xfId="5914" xr:uid="{606C649B-413E-4A54-9A21-2BB5022FD0F7}"/>
    <cellStyle name="Comma 43" xfId="3165" xr:uid="{B23AAE39-E014-47AB-BB35-07507B412B48}"/>
    <cellStyle name="Comma 44" xfId="2503" xr:uid="{A4F3ECEA-0902-43FC-A94E-861BB1B6EF7C}"/>
    <cellStyle name="Comma 44 13" xfId="5911" xr:uid="{F71020E4-2ACF-4B2C-B51D-78B56A572559}"/>
    <cellStyle name="Comma 44 2" xfId="4033" xr:uid="{E2FD68E8-9632-4807-936B-26F97BBED512}"/>
    <cellStyle name="Comma 44 3" xfId="4617" xr:uid="{3284502B-E1CA-4FFB-BF59-90C72275C31C}"/>
    <cellStyle name="Comma 44 4" xfId="5922" xr:uid="{6A47F5DA-4D4D-4DAE-AFFC-BCCE68DADBDA}"/>
    <cellStyle name="Comma 45" xfId="3878" xr:uid="{3BA73C96-780E-40ED-BD81-868748C4E308}"/>
    <cellStyle name="Comma 46" xfId="3912" xr:uid="{4EC18454-A71C-4B06-B3F4-DE46BE653E84}"/>
    <cellStyle name="Comma 47" xfId="1496" xr:uid="{F4647F41-D9A5-44D0-9523-4A0A28A90A90}"/>
    <cellStyle name="Comma 48" xfId="4670" xr:uid="{56DFCCBD-E0E9-4264-AF0A-C87AE56FE430}"/>
    <cellStyle name="Comma 49" xfId="5165" xr:uid="{56FBB291-081E-4C8A-8FA6-AC77A1A054B9}"/>
    <cellStyle name="Comma 5" xfId="91" xr:uid="{964FB012-7F42-460E-B030-B13072B0C9B2}"/>
    <cellStyle name="Comma 5 10" xfId="191" xr:uid="{40052D5A-5F4E-4FA2-A9F7-25C81813D419}"/>
    <cellStyle name="Comma 5 11" xfId="5209" xr:uid="{4859B9FC-1DF2-4831-85B4-F0BB88192419}"/>
    <cellStyle name="Comma 5 12" xfId="5299" xr:uid="{CDE41C24-67FA-4187-A0F1-63DD85102C08}"/>
    <cellStyle name="Comma 5 17" xfId="120" xr:uid="{047E553D-1FEF-49F5-A90E-0DA974F9DB7E}"/>
    <cellStyle name="Comma 5 17 2" xfId="3911" xr:uid="{F5F256C1-DB8E-4BF8-B7C0-956E8CBB5FD3}"/>
    <cellStyle name="Comma 5 17 3" xfId="5903" xr:uid="{CC59D56B-5EE2-4EF7-A818-D4ED65A0F630}"/>
    <cellStyle name="Comma 5 2" xfId="150" xr:uid="{CE0AE816-DC5B-4DCD-B764-E7D5693068BD}"/>
    <cellStyle name="Comma 5 2 10" xfId="5388" xr:uid="{250E2400-8D8A-463A-BEB6-E660A9E37E4C}"/>
    <cellStyle name="Comma 5 2 10 2" xfId="5437" xr:uid="{418E5030-45F4-4BE4-9314-880B6FA695DC}"/>
    <cellStyle name="Comma 5 2 11" xfId="5455" xr:uid="{C5482D55-469B-481F-8881-DA2FFA65F26F}"/>
    <cellStyle name="Comma 5 2 2" xfId="593" xr:uid="{2AA807A2-CA9B-4BD7-852D-0878C91B4E40}"/>
    <cellStyle name="Comma 5 2 2 2" xfId="1905" xr:uid="{3F03AB4F-297B-4BAB-88EA-0CEE24B09C5E}"/>
    <cellStyle name="Comma 5 2 2 2 2" xfId="3493" xr:uid="{15FD09AD-C6A6-40B5-B3A4-0333AB1A3A40}"/>
    <cellStyle name="Comma 5 2 2 2 3" xfId="4388" xr:uid="{E28B08B8-9205-4F71-B684-1E1013B16DCE}"/>
    <cellStyle name="Comma 5 2 2 2 4" xfId="4517" xr:uid="{76E0159B-2B1B-43E8-A089-19426658E074}"/>
    <cellStyle name="Comma 5 2 2 3" xfId="2821" xr:uid="{DFFFA7AB-D0D5-47EC-8424-072E68F92313}"/>
    <cellStyle name="Comma 5 2 2 3 2" xfId="4178" xr:uid="{FD481FE4-D82C-42F0-8811-AAAE425A70C8}"/>
    <cellStyle name="Comma 5 2 2 3 3" xfId="5194" xr:uid="{756F74E4-6EB4-4012-BAE6-B4C03345243C}"/>
    <cellStyle name="Comma 5 2 2 4" xfId="3955" xr:uid="{3EB278C3-3C4C-44F4-85B3-2EB3EA35EA86}"/>
    <cellStyle name="Comma 5 2 2 5" xfId="4727" xr:uid="{B3CB060A-2768-45E9-881A-A11963B44876}"/>
    <cellStyle name="Comma 5 2 3" xfId="1904" xr:uid="{9CE1D7AA-28D8-4F87-A4D5-710CA57D4471}"/>
    <cellStyle name="Comma 5 2 3 2" xfId="3492" xr:uid="{4AC898C9-EF16-4596-BEA3-5F625F558FB1}"/>
    <cellStyle name="Comma 5 2 3 2 2" xfId="4435" xr:uid="{1C8F7D46-7973-4DF9-81B7-9CFBD2776427}"/>
    <cellStyle name="Comma 5 2 3 2 3" xfId="4700" xr:uid="{ABA1FFDD-1940-4485-B9F5-E5EF7F1F01E8}"/>
    <cellStyle name="Comma 5 2 3 3" xfId="4267" xr:uid="{76906FA3-B584-49DF-A984-6493A8E74CDD}"/>
    <cellStyle name="Comma 5 2 3 4" xfId="5080" xr:uid="{6740472D-66A3-4847-9258-72020BD960B7}"/>
    <cellStyle name="Comma 5 2 4" xfId="2820" xr:uid="{548B3A15-F600-49FD-B091-A598B077867E}"/>
    <cellStyle name="Comma 5 2 4 2" xfId="4345" xr:uid="{0FF35C9B-745F-4936-BE19-7017B87F8EB3}"/>
    <cellStyle name="Comma 5 2 4 3" xfId="4530" xr:uid="{768812B4-F785-48BE-82AD-33AB433AE488}"/>
    <cellStyle name="Comma 5 2 5" xfId="4121" xr:uid="{77D9E243-AF4F-4DD2-AA8A-6C03A750DC2D}"/>
    <cellStyle name="Comma 5 2 5 2" xfId="4618" xr:uid="{6D096618-761A-4AB1-A85E-A3D905DF53D0}"/>
    <cellStyle name="Comma 5 2 6" xfId="3919" xr:uid="{A8E32118-13C2-4200-8AC7-700864F86800}"/>
    <cellStyle name="Comma 5 2 7" xfId="592" xr:uid="{A3A14EE3-7ABF-4DC0-B9EE-AFA57DAA94E8}"/>
    <cellStyle name="Comma 5 2 8" xfId="4803" xr:uid="{F689955A-D158-458D-AECD-C37580D83871}"/>
    <cellStyle name="Comma 5 2 9" xfId="5297" xr:uid="{D5ABC263-76B0-4F63-9A5C-B3D935E4F091}"/>
    <cellStyle name="Comma 5 24" xfId="3928" xr:uid="{F8B815E3-6B69-49CD-9E39-DECA0A92387B}"/>
    <cellStyle name="Comma 5 24 2" xfId="3966" xr:uid="{2864B5A2-1CB6-49FF-931F-472DD37DA21F}"/>
    <cellStyle name="Comma 5 24 2 2" xfId="5125" xr:uid="{CA36534A-CCBC-4365-8E0A-2CBA78A4B078}"/>
    <cellStyle name="Comma 5 24 3" xfId="4469" xr:uid="{ECC9EE3B-F919-4E27-900C-4124AC579885}"/>
    <cellStyle name="Comma 5 24 3 2" xfId="4491" xr:uid="{2AAA5639-E46C-4D1B-9623-47CA1C9FB8FB}"/>
    <cellStyle name="Comma 5 24 4" xfId="4931" xr:uid="{F1D82917-07E2-42A5-9A6E-5E79E83D0CE2}"/>
    <cellStyle name="Comma 5 3" xfId="594" xr:uid="{0786CAA2-7FDD-4474-BE78-3B5D2BEC8A07}"/>
    <cellStyle name="Comma 5 3 2" xfId="595" xr:uid="{59AC16F2-2D9C-42D9-9245-C7D1B5A90CF4}"/>
    <cellStyle name="Comma 5 3 2 2" xfId="1907" xr:uid="{DF69A5A3-518E-4C55-A9FA-E748AC48B60C}"/>
    <cellStyle name="Comma 5 3 2 2 2" xfId="3495" xr:uid="{825F7704-B623-40F7-94D1-A0B4430F7156}"/>
    <cellStyle name="Comma 5 3 2 3" xfId="2823" xr:uid="{ADFD8C57-3810-499C-B431-E340816AA174}"/>
    <cellStyle name="Comma 5 3 2 4" xfId="4325" xr:uid="{601FEE26-69C5-484D-B5D0-E96146BD55D9}"/>
    <cellStyle name="Comma 5 3 2 5" xfId="4858" xr:uid="{3E40D597-A555-4CCE-BFB8-C30267FBCBAE}"/>
    <cellStyle name="Comma 5 3 3" xfId="1906" xr:uid="{6AC49A73-1502-4F43-9665-C2B6B73F58FE}"/>
    <cellStyle name="Comma 5 3 3 2" xfId="3494" xr:uid="{BAD863C1-F120-4B0A-9968-127A288C8602}"/>
    <cellStyle name="Comma 5 3 3 3" xfId="4093" xr:uid="{36392519-8450-42B4-9C33-DFC011924D0A}"/>
    <cellStyle name="Comma 5 3 3 4" xfId="4867" xr:uid="{D9C76AC2-5B12-4411-BB8F-33B3CB04A24A}"/>
    <cellStyle name="Comma 5 3 4" xfId="2822" xr:uid="{F9335A88-4513-480F-93D5-5F0835D00AF3}"/>
    <cellStyle name="Comma 5 3 5" xfId="3975" xr:uid="{C5764A50-39B4-4230-A76D-EEAC45CDE9A2}"/>
    <cellStyle name="Comma 5 3 6" xfId="4631" xr:uid="{AC240B4E-2013-4ECE-8187-0C3E7672415D}"/>
    <cellStyle name="Comma 5 3 7" xfId="5923" xr:uid="{0A54829D-5AE5-43D7-882B-C42E438474C5}"/>
    <cellStyle name="Comma 5 4" xfId="596" xr:uid="{BC013D73-2843-45E2-8A27-C5962854DCFF}"/>
    <cellStyle name="Comma 5 4 2" xfId="597" xr:uid="{7CD6804C-642F-467F-B275-418D8D77F94A}"/>
    <cellStyle name="Comma 5 4 2 2" xfId="1909" xr:uid="{4B07B922-22FA-4ED2-80B2-6EF4849D9739}"/>
    <cellStyle name="Comma 5 4 2 2 2" xfId="3497" xr:uid="{943A234E-B43C-4760-9200-86E96BAA38D6}"/>
    <cellStyle name="Comma 5 4 2 3" xfId="2825" xr:uid="{A15E9FC9-20AD-4A02-A28E-316C964EB7D9}"/>
    <cellStyle name="Comma 5 4 2 4" xfId="4368" xr:uid="{C4ED751F-2B93-4130-9DFE-22FB41C83E09}"/>
    <cellStyle name="Comma 5 4 2 5" xfId="5128" xr:uid="{EB67A68C-C8AF-451B-8D38-AB0FEC14A38B}"/>
    <cellStyle name="Comma 5 4 3" xfId="1908" xr:uid="{5C629E9A-C9D0-4E20-BA8C-CA58ECACC0DA}"/>
    <cellStyle name="Comma 5 4 3 2" xfId="3496" xr:uid="{AF81DD8D-3850-484A-9CC0-ED58C3D1D03B}"/>
    <cellStyle name="Comma 5 4 3 3" xfId="4158" xr:uid="{AE6DAFEE-3FAD-4866-9DC7-326B1C1F8D79}"/>
    <cellStyle name="Comma 5 4 3 4" xfId="4571" xr:uid="{C2D4F101-865D-4E2E-9815-A4E51AEE3E70}"/>
    <cellStyle name="Comma 5 4 4" xfId="2824" xr:uid="{F9AF3460-86E4-4D95-B121-4DD4D6DF1790}"/>
    <cellStyle name="Comma 5 4 5" xfId="3932" xr:uid="{6544059F-BFB2-4E14-A223-4AE09141F842}"/>
    <cellStyle name="Comma 5 4 6" xfId="4527" xr:uid="{7855CA15-1F90-47AC-A74E-78B44C59D10A}"/>
    <cellStyle name="Comma 5 5" xfId="598" xr:uid="{695ACDED-64EC-496D-99AE-3977ABD11280}"/>
    <cellStyle name="Comma 5 5 2" xfId="1910" xr:uid="{8170855A-7DF8-4E52-ACD2-00C85526FB93}"/>
    <cellStyle name="Comma 5 5 2 2" xfId="4414" xr:uid="{D0A66CD1-34BE-4CB9-9E47-0EF8321B030A}"/>
    <cellStyle name="Comma 5 5 2 3" xfId="5147" xr:uid="{54542D8D-100E-4CF8-B144-97D7DD5BC638}"/>
    <cellStyle name="Comma 5 5 3" xfId="4246" xr:uid="{44F948B6-8FB6-4E2A-AD25-B5614C3D8E8D}"/>
    <cellStyle name="Comma 5 5 4" xfId="5121" xr:uid="{AAA5709F-320F-42BF-9926-DB96880D5A88}"/>
    <cellStyle name="Comma 5 6" xfId="591" xr:uid="{A5E862C7-D7EB-425A-AAB7-7460A07DCB1D}"/>
    <cellStyle name="Comma 5 6 2" xfId="1903" xr:uid="{EF550AC9-3027-4972-A878-C7724F58F259}"/>
    <cellStyle name="Comma 5 6 3" xfId="4300" xr:uid="{23EF2774-94CC-4489-AFA8-8299C3370881}"/>
    <cellStyle name="Comma 5 6 4" xfId="5176" xr:uid="{89EA0FB9-D145-4266-B778-E22DCA647049}"/>
    <cellStyle name="Comma 5 7" xfId="1509" xr:uid="{32B256BE-C6C2-4D12-B9AA-A5385521082F}"/>
    <cellStyle name="Comma 5 7 2" xfId="2491" xr:uid="{FE9F8781-120A-4F6D-966A-E6AA1C7A9B5A}"/>
    <cellStyle name="Comma 5 7 2 2" xfId="3848" xr:uid="{A7E0410D-2236-40B7-BC10-5057E03719A8}"/>
    <cellStyle name="Comma 5 7 3" xfId="3176" xr:uid="{10759261-4492-40AF-9CC2-4963C88EEF13}"/>
    <cellStyle name="Comma 5 7 4" xfId="4055" xr:uid="{8BC9CD16-84CD-420C-9BA2-3AE19373614C}"/>
    <cellStyle name="Comma 5 7 5" xfId="5065" xr:uid="{6C80438E-EB0F-46D6-9FF6-B1740E946EE5}"/>
    <cellStyle name="Comma 5 8" xfId="1534" xr:uid="{F0D7EBDC-3F59-4204-9B6E-89FD2BCA6D88}"/>
    <cellStyle name="Comma 5 8 2" xfId="3192" xr:uid="{0844155F-ECB6-4BB6-B2FA-15077369A1DF}"/>
    <cellStyle name="Comma 5 8 3" xfId="4001" xr:uid="{DF54E43C-7D2F-4F45-9368-77E4E17775DF}"/>
    <cellStyle name="Comma 5 8 4" xfId="5140" xr:uid="{EC2E4E94-9DCB-4BCA-A02E-FB1426022AD9}"/>
    <cellStyle name="Comma 5 9" xfId="2520" xr:uid="{B69F6E99-0C1B-47B7-8BB8-BFB83D418FF6}"/>
    <cellStyle name="Comma 5_WK_TNE_ MASTER Q209(ตัวอย่าง)" xfId="599" xr:uid="{248D52A7-0EAE-4DAB-BBBF-8B4745F0B426}"/>
    <cellStyle name="Comma 50" xfId="5072" xr:uid="{07D365B8-2DA1-4CE6-B081-6CD0640C75AD}"/>
    <cellStyle name="Comma 51" xfId="4682" xr:uid="{ED7DAF86-53B2-46BF-8BAB-74BF03AA2916}"/>
    <cellStyle name="Comma 52" xfId="4706" xr:uid="{2D59CDC0-BADB-4D8C-873D-6DCB29B33056}"/>
    <cellStyle name="Comma 53" xfId="5066" xr:uid="{B92832D8-D1DA-4A64-A617-DBBB30F4CCA4}"/>
    <cellStyle name="Comma 54" xfId="4492" xr:uid="{B59B633A-B32F-4138-875C-37B5C2F8A8D4}"/>
    <cellStyle name="Comma 55" xfId="4751" xr:uid="{C9C5E10B-8BA5-43C2-A6D9-21D6BCBD8B3E}"/>
    <cellStyle name="Comma 56" xfId="5199" xr:uid="{AC3A8EFF-7982-4533-A23F-E5A1D7327C6A}"/>
    <cellStyle name="Comma 57" xfId="4020" xr:uid="{59D6A54F-0047-43EA-9B1D-B1356D694E1F}"/>
    <cellStyle name="Comma 57 2" xfId="4459" xr:uid="{A2F560DA-EA5C-43AD-A632-C3EE20162A11}"/>
    <cellStyle name="Comma 57 2 2" xfId="5189" xr:uid="{BA7CED7C-47E0-47E0-A112-A8E3C77300DA}"/>
    <cellStyle name="Comma 57 3" xfId="4465" xr:uid="{7008E965-889F-4D85-8FD7-5FB71790B35B}"/>
    <cellStyle name="Comma 57 3 2" xfId="5084" xr:uid="{9EEBECDA-E704-4C50-831F-EB1A7C91B7E3}"/>
    <cellStyle name="Comma 57 4" xfId="5204" xr:uid="{F627B110-D19D-4BBD-9F28-10105F5A2166}"/>
    <cellStyle name="Comma 58" xfId="3996" xr:uid="{3C2B5A99-7C73-4F12-9BF4-2BAA2D197F90}"/>
    <cellStyle name="Comma 58 2" xfId="4460" xr:uid="{4685E862-8DA9-49DD-849D-C2ED8AE6B29D}"/>
    <cellStyle name="Comma 58 2 2" xfId="4854" xr:uid="{5F636838-926C-4ECA-A5CA-1CF22171EF8A}"/>
    <cellStyle name="Comma 58 3" xfId="4464" xr:uid="{033120EF-BE5D-457D-9D05-678F6E106891}"/>
    <cellStyle name="Comma 58 3 2" xfId="4477" xr:uid="{0591CE10-17EB-480E-878C-668F5DF51817}"/>
    <cellStyle name="Comma 58 4" xfId="4021" xr:uid="{F8F0763B-71AF-44C7-8ECA-5BC9E17ADD18}"/>
    <cellStyle name="Comma 58 4 2" xfId="5073" xr:uid="{D0A03D79-57C3-48DE-B2D3-4D08B48047F4}"/>
    <cellStyle name="Comma 58 5" xfId="4876" xr:uid="{3D743A63-068E-4F73-A29C-5B1ABEA74713}"/>
    <cellStyle name="Comma 59" xfId="5009" xr:uid="{CDE8F272-0E1E-4019-BB12-0EE2274E5F9B}"/>
    <cellStyle name="Comma 6" xfId="99" xr:uid="{2F926132-3110-48BA-A22B-32FA971FF1D4}"/>
    <cellStyle name="Comma 6 10" xfId="600" xr:uid="{5BA0D453-1FED-4126-B6A0-A4F1D589A8FD}"/>
    <cellStyle name="Comma 6 11" xfId="5069" xr:uid="{18AF93CE-5AF9-42A0-8465-9B0CD9B8AB99}"/>
    <cellStyle name="Comma 6 12" xfId="5301" xr:uid="{11E1BF1C-5BB4-467D-AC29-2AB672F590C9}"/>
    <cellStyle name="Comma 6 13" xfId="5384" xr:uid="{7A8AC805-E38B-4825-9F47-87E167566AC2}"/>
    <cellStyle name="Comma 6 2" xfId="601" xr:uid="{F2FD8821-10FD-4A81-9807-E7F746D5A017}"/>
    <cellStyle name="Comma 6 2 2" xfId="602" xr:uid="{AE3631C2-E4FF-4613-987B-0EB515DBC49C}"/>
    <cellStyle name="Comma 6 2 2 2" xfId="1913" xr:uid="{DF094188-84A5-40E7-97C6-12AD96F97257}"/>
    <cellStyle name="Comma 6 2 2 2 2" xfId="3499" xr:uid="{91A08A6C-A45F-4CFC-9654-61CB8F81FAC4}"/>
    <cellStyle name="Comma 6 2 2 2 3" xfId="4393" xr:uid="{08BD8BF2-132B-4C98-B7D0-01E3C9146F59}"/>
    <cellStyle name="Comma 6 2 2 2 4" xfId="4621" xr:uid="{C015DAE6-23EE-4946-8417-FB1AFBCA5677}"/>
    <cellStyle name="Comma 6 2 2 3" xfId="2827" xr:uid="{AB3BBA80-38A5-4566-9A17-10DDB02B4507}"/>
    <cellStyle name="Comma 6 2 2 4" xfId="4183" xr:uid="{41A68CDE-2E5E-47A2-BB40-EC099A09ECB7}"/>
    <cellStyle name="Comma 6 2 2 5" xfId="4947" xr:uid="{228FD10A-1679-474F-A126-214933EF8084}"/>
    <cellStyle name="Comma 6 2 3" xfId="1912" xr:uid="{D0C090A1-E0D9-445A-8C59-78289A514B1A}"/>
    <cellStyle name="Comma 6 2 3 2" xfId="3498" xr:uid="{E4537CE0-3205-4A1B-AF93-9BB5BAA49ED9}"/>
    <cellStyle name="Comma 6 2 3 2 2" xfId="4441" xr:uid="{042B227D-2650-414A-86F9-46E5D179DA0A}"/>
    <cellStyle name="Comma 6 2 3 2 3" xfId="4717" xr:uid="{2D8DFA4C-10C9-42CC-B343-E82DDEBF6CE8}"/>
    <cellStyle name="Comma 6 2 3 3" xfId="4273" xr:uid="{AC64EC07-9E0C-424F-8FD4-CD6177CCD152}"/>
    <cellStyle name="Comma 6 2 3 4" xfId="5173" xr:uid="{9521BE03-F3CE-48B7-B11C-34CBFC3A3E6D}"/>
    <cellStyle name="Comma 6 2 4" xfId="2826" xr:uid="{C220EE06-0EFF-4562-9A4C-D22606E60A62}"/>
    <cellStyle name="Comma 6 2 4 2" xfId="4351" xr:uid="{9E32E36B-320F-401B-92C2-DB95B4C21A0B}"/>
    <cellStyle name="Comma 6 2 4 3" xfId="4622" xr:uid="{EA134A52-0ABB-4883-960D-00B7BBCFDA1E}"/>
    <cellStyle name="Comma 6 2 5" xfId="4134" xr:uid="{8F7B3FFF-E32C-4C23-A2C0-13CC1C265C14}"/>
    <cellStyle name="Comma 6 2 6" xfId="4936" xr:uid="{5931F0D3-4F35-4CD3-8068-2A4C4537B6D8}"/>
    <cellStyle name="Comma 6 3" xfId="603" xr:uid="{C1304126-35A2-4E1D-A788-05D143EA63BC}"/>
    <cellStyle name="Comma 6 3 2" xfId="604" xr:uid="{D6CD4E07-267F-49BF-B0BF-2B6B9EE67E86}"/>
    <cellStyle name="Comma 6 3 2 2" xfId="1915" xr:uid="{591AB0C5-42CC-4FF2-BD44-9C2A671DA6B9}"/>
    <cellStyle name="Comma 6 3 2 2 2" xfId="3501" xr:uid="{99D1C6E8-D124-4B6B-B376-96061A2E1C03}"/>
    <cellStyle name="Comma 6 3 2 3" xfId="2829" xr:uid="{CB962A7A-5451-4DF2-B6FC-AC6E96E4E525}"/>
    <cellStyle name="Comma 6 3 2 4" xfId="4331" xr:uid="{168CDCA6-BC00-4448-AA02-A2E3B15EAB6F}"/>
    <cellStyle name="Comma 6 3 2 5" xfId="5008" xr:uid="{CAB3A8A4-330B-4D4E-B730-3661764A1FD8}"/>
    <cellStyle name="Comma 6 3 3" xfId="1914" xr:uid="{EBCC4A3F-EE08-4DE9-B4AC-A44D1E104AE0}"/>
    <cellStyle name="Comma 6 3 3 2" xfId="3500" xr:uid="{494AC0B7-B665-4D62-922A-C2104CA52AD4}"/>
    <cellStyle name="Comma 6 3 4" xfId="2828" xr:uid="{1B7A46E6-F4FA-4320-B816-42ECF1F36813}"/>
    <cellStyle name="Comma 6 3 5" xfId="4100" xr:uid="{9F365511-9DDE-4ACD-9F39-0D4131AA26DC}"/>
    <cellStyle name="Comma 6 3 6" xfId="4678" xr:uid="{C2D04E4C-9D2F-4B83-B663-F3AB6303094A}"/>
    <cellStyle name="Comma 6 4" xfId="605" xr:uid="{1CB65820-5711-411D-8A79-0BFD6C0B98B1}"/>
    <cellStyle name="Comma 6 4 2" xfId="606" xr:uid="{4871B62F-F8EA-4038-BB39-E99B7F5FD99C}"/>
    <cellStyle name="Comma 6 4 2 2" xfId="1917" xr:uid="{103F6FF1-B6C8-4CB0-AD9C-37002D626206}"/>
    <cellStyle name="Comma 6 4 2 2 2" xfId="3503" xr:uid="{B207AECC-AD8E-4080-8ABA-D92C9CF7744D}"/>
    <cellStyle name="Comma 6 4 2 3" xfId="2831" xr:uid="{1C3239E4-86CD-4490-8296-C600FFC65FFE}"/>
    <cellStyle name="Comma 6 4 2 4" xfId="4375" xr:uid="{556FB4DA-1B21-4468-BF6C-78C1AD1CDCBF}"/>
    <cellStyle name="Comma 6 4 2 5" xfId="5115" xr:uid="{361E426F-88A2-44A5-BAD1-2340FDEDBD69}"/>
    <cellStyle name="Comma 6 4 3" xfId="1916" xr:uid="{27831D16-7A95-428C-A283-363DE2C8EA48}"/>
    <cellStyle name="Comma 6 4 3 2" xfId="3502" xr:uid="{857555A8-44EF-45AA-9C62-0C5BB949BAE6}"/>
    <cellStyle name="Comma 6 4 4" xfId="2830" xr:uid="{AB54C5B4-C5EF-46A2-87A2-664CBD156FEC}"/>
    <cellStyle name="Comma 6 4 5" xfId="4165" xr:uid="{27FF6E8E-F695-445E-A5F6-EBBF16E96766}"/>
    <cellStyle name="Comma 6 4 6" xfId="5126" xr:uid="{2603CCAD-33CD-4DFB-928A-AB2C09EA856C}"/>
    <cellStyle name="Comma 6 5" xfId="607" xr:uid="{69F083B0-84CF-4172-B568-24A7D6BDEE11}"/>
    <cellStyle name="Comma 6 5 2" xfId="1918" xr:uid="{0AE39AD5-9E04-4AA2-A6A0-78929E97E89E}"/>
    <cellStyle name="Comma 6 5 2 2" xfId="4421" xr:uid="{55701158-D4B6-4DCE-A64B-52B82A684C87}"/>
    <cellStyle name="Comma 6 5 2 3" xfId="4791" xr:uid="{0EE7D127-008C-43BF-8FD5-7EE244D6AAD2}"/>
    <cellStyle name="Comma 6 5 3" xfId="4253" xr:uid="{C853AF4F-DFF1-4ABB-9B44-159D710F0AC1}"/>
    <cellStyle name="Comma 6 5 4" xfId="5193" xr:uid="{866E856C-960E-4D94-BC05-CDFF3AA745A5}"/>
    <cellStyle name="Comma 6 6" xfId="1511" xr:uid="{C1347AA8-3F21-489E-B022-C9EAE659C706}"/>
    <cellStyle name="Comma 6 6 2" xfId="2492" xr:uid="{CEA3E523-7577-428D-96C9-1D678AD66D5D}"/>
    <cellStyle name="Comma 6 6 2 2" xfId="3849" xr:uid="{FDB2D6BB-3CBC-4DAC-905B-8EFA6FB5DA21}"/>
    <cellStyle name="Comma 6 6 3" xfId="3177" xr:uid="{EC7E5C86-241A-4CEA-B63F-CE771C4DEC5E}"/>
    <cellStyle name="Comma 6 6 4" xfId="4312" xr:uid="{B9C65E2C-29CE-4026-A73D-23D83C49012A}"/>
    <cellStyle name="Comma 6 6 5" xfId="5149" xr:uid="{08042CB5-C2EE-4764-9AB2-D2872FF1218A}"/>
    <cellStyle name="Comma 6 7" xfId="1911" xr:uid="{C033961A-3DC5-4FDB-9C34-B26C2DB26862}"/>
    <cellStyle name="Comma 6 7 2" xfId="4079" xr:uid="{1E8A8ABA-7F49-465B-8979-413576956542}"/>
    <cellStyle name="Comma 6 7 3" xfId="5177" xr:uid="{2FD9A36E-0889-44B7-906C-34079923EC16}"/>
    <cellStyle name="Comma 6 8" xfId="3920" xr:uid="{49766499-2E22-49D7-A2E2-541A5C455CE8}"/>
    <cellStyle name="Comma 6 9" xfId="3937" xr:uid="{AC703EC3-A4A8-4024-BA92-ECFB5C120E6D}"/>
    <cellStyle name="Comma 6 9 2" xfId="4705" xr:uid="{3DB89CD3-4487-468E-88A9-10C64D92C29E}"/>
    <cellStyle name="Comma 6 9 5" xfId="5385" xr:uid="{AAAEC5D3-1BD5-40F7-B544-F394DA20810C}"/>
    <cellStyle name="Comma 6 9 5 2" xfId="5434" xr:uid="{BDAD31B0-19EE-4E20-B273-68E1812803FF}"/>
    <cellStyle name="Comma 60" xfId="4623" xr:uid="{1D8DABB4-5924-4B7C-AA6B-3163690E532E}"/>
    <cellStyle name="Comma 61" xfId="4748" xr:uid="{15158564-912F-4573-B9AC-F0348EED3D12}"/>
    <cellStyle name="Comma 64 2" xfId="3941" xr:uid="{0F573D34-EEF4-49A3-853F-CA1180BD4A7D}"/>
    <cellStyle name="Comma 64 2 2" xfId="5154" xr:uid="{DA1D746C-C829-41B4-A9EE-1B4027BDADB9}"/>
    <cellStyle name="Comma 64 2 4" xfId="5439" xr:uid="{5258529F-B610-463E-8DFA-D1D7F7589AFD}"/>
    <cellStyle name="Comma 7" xfId="102" xr:uid="{B698FFFF-69AA-427B-8185-B27F75A01B23}"/>
    <cellStyle name="Comma 7 10" xfId="5378" xr:uid="{E89D1AC4-A86D-4B38-852F-214F630484F4}"/>
    <cellStyle name="Comma 7 2" xfId="609" xr:uid="{874A1C56-7B91-425B-8418-AB3199279387}"/>
    <cellStyle name="Comma 7 2 2" xfId="1505" xr:uid="{56E10445-0FCF-42A3-A8CA-136FE3D347CC}"/>
    <cellStyle name="Comma 7 2 2 2" xfId="2487" xr:uid="{91B623DF-C63D-45CB-B121-0EF0BF9F9CF9}"/>
    <cellStyle name="Comma 7 2 2 2 2" xfId="3844" xr:uid="{1DA626D3-053B-4D93-9F1A-99943E41F8CE}"/>
    <cellStyle name="Comma 7 2 2 3" xfId="3172" xr:uid="{C8679A79-4B94-45D6-845A-331D2C7733FA}"/>
    <cellStyle name="Comma 7 2 2 4" xfId="4333" xr:uid="{38E69FE5-3EAE-4DE4-8E00-3F2A4A7ED28F}"/>
    <cellStyle name="Comma 7 2 2 5" xfId="5074" xr:uid="{51482197-8DDF-4A07-A4C1-52AE95664702}"/>
    <cellStyle name="Comma 7 2 3" xfId="1920" xr:uid="{7F965F01-581E-4EA5-ABE3-9CE9520B958D}"/>
    <cellStyle name="Comma 7 2 4" xfId="4103" xr:uid="{6D679E34-0310-485D-B1A0-8E91EFC73920}"/>
    <cellStyle name="Comma 7 2 5" xfId="4528" xr:uid="{1B4567BE-906A-406F-8B1A-A0B8CC59ADD6}"/>
    <cellStyle name="Comma 7 2 6" xfId="5456" xr:uid="{09B76433-D990-4598-8034-58559D49F145}"/>
    <cellStyle name="Comma 7 3" xfId="610" xr:uid="{3355EA85-546C-4ECC-88DE-90E8169FDBC0}"/>
    <cellStyle name="Comma 7 3 2" xfId="1508" xr:uid="{C1C48637-52CE-4843-9C02-EA17D99BCFD0}"/>
    <cellStyle name="Comma 7 3 2 2" xfId="2490" xr:uid="{D302BCE9-B7FE-4CC6-AB98-EB22BBA70D25}"/>
    <cellStyle name="Comma 7 3 2 2 2" xfId="3847" xr:uid="{EBE12A5A-638E-43CE-AD47-B529E6B55DF9}"/>
    <cellStyle name="Comma 7 3 2 3" xfId="3175" xr:uid="{98D6B578-0671-45B3-A00F-FB75C4B8AEB0}"/>
    <cellStyle name="Comma 7 3 2 4" xfId="4377" xr:uid="{6F8B1728-39D9-4183-952C-287276B7D19D}"/>
    <cellStyle name="Comma 7 3 2 5" xfId="4502" xr:uid="{F3E9F52B-1178-4026-9EE1-7A4E3D0E0C53}"/>
    <cellStyle name="Comma 7 3 3" xfId="1921" xr:uid="{622806EF-2810-45A7-97FC-FD260D205239}"/>
    <cellStyle name="Comma 7 3 4" xfId="4167" xr:uid="{8687639F-1797-4520-83BD-23ABA1DB6925}"/>
    <cellStyle name="Comma 7 3 5" xfId="5195" xr:uid="{686617B6-5154-4249-81C6-8DE6935DF7C9}"/>
    <cellStyle name="Comma 7 3 6" xfId="5907" xr:uid="{33A966E2-C1E7-4CE5-9E89-4840AF1EEF49}"/>
    <cellStyle name="Comma 7 4" xfId="1503" xr:uid="{0E0BAAEB-856A-43B5-A90E-7ABA863E1DC2}"/>
    <cellStyle name="Comma 7 4 2" xfId="2485" xr:uid="{E38EE55A-0A9D-4EC6-8779-7A5FEAA2B5DF}"/>
    <cellStyle name="Comma 7 4 2 2" xfId="3842" xr:uid="{2A58E601-7B79-4952-BB11-00A3AD0BD99D}"/>
    <cellStyle name="Comma 7 4 2 3" xfId="4423" xr:uid="{42344D51-2160-499B-AEEE-91150E5D0369}"/>
    <cellStyle name="Comma 7 4 2 4" xfId="5083" xr:uid="{C21DD01F-20E4-4B8D-8188-437BEC00913F}"/>
    <cellStyle name="Comma 7 4 3" xfId="3170" xr:uid="{D26279D8-394A-4608-B121-7AB89E3D4082}"/>
    <cellStyle name="Comma 7 4 4" xfId="4255" xr:uid="{D610E020-2131-4160-8E44-D23400330E8D}"/>
    <cellStyle name="Comma 7 4 5" xfId="5118" xr:uid="{0842D148-BC6E-44CB-80A1-787764D96D48}"/>
    <cellStyle name="Comma 7 5" xfId="1919" xr:uid="{3994762A-062D-4B1D-8CF3-084AF0F508BC}"/>
    <cellStyle name="Comma 7 5 2" xfId="4315" xr:uid="{6CD6360C-D923-4906-A006-2291E07E8242}"/>
    <cellStyle name="Comma 7 5 3" xfId="4476" xr:uid="{B8ED9D60-2A4B-47F4-B2BB-168595DAEC72}"/>
    <cellStyle name="Comma 7 6" xfId="4082" xr:uid="{EFF03324-2272-4C46-BBFB-6F283E8FB06B}"/>
    <cellStyle name="Comma 7 7" xfId="608" xr:uid="{ABCFC8A0-1AC5-48E4-BE70-D7C8465F5BC7}"/>
    <cellStyle name="Comma 7 8" xfId="4515" xr:uid="{9EEAACA1-CCFC-48CC-893C-E4F064E4B878}"/>
    <cellStyle name="Comma 7 9" xfId="5215" xr:uid="{371E7703-AD98-412F-BF6F-B1FB2E6CC481}"/>
    <cellStyle name="Comma 71" xfId="3945" xr:uid="{B79B8922-F37A-47A9-8ED0-DD95054DD3DA}"/>
    <cellStyle name="Comma 71 2" xfId="4503" xr:uid="{FF090B1D-E832-4054-809B-0A4BB0CA0D44}"/>
    <cellStyle name="Comma 73" xfId="4038" xr:uid="{B4649526-8203-4D14-A3EC-65D96ED912B5}"/>
    <cellStyle name="Comma 73 2" xfId="3915" xr:uid="{6469601F-C1BC-4B68-AAD1-194ABBCBD29D}"/>
    <cellStyle name="Comma 73 2 2" xfId="4044" xr:uid="{66C0207D-7CD7-47CF-A832-96708DA4C8FE}"/>
    <cellStyle name="Comma 73 2 2 2" xfId="5028" xr:uid="{77F3D057-A066-4F7D-943A-3898C53545AD}"/>
    <cellStyle name="Comma 73 2 3" xfId="5134" xr:uid="{AF155641-6747-4BC9-89EE-3E5A9F22C8E6}"/>
    <cellStyle name="Comma 73 3" xfId="4500" xr:uid="{8DE385AD-174B-4467-BB52-72641E9B3E90}"/>
    <cellStyle name="Comma 8" xfId="155" xr:uid="{84DADD48-AD79-4C35-9A46-2130EAA14050}"/>
    <cellStyle name="Comma 8 10" xfId="5409" xr:uid="{B84D7A08-5429-4F97-A5FC-A2464E17765D}"/>
    <cellStyle name="Comma 8 2" xfId="612" xr:uid="{4F9ADD52-6C6F-40AE-BEAE-6C3DF90837A2}"/>
    <cellStyle name="Comma 8 2 2" xfId="1923" xr:uid="{5B71DE2B-BBEE-46E8-9727-693439EBA447}"/>
    <cellStyle name="Comma 8 2 2 2" xfId="4342" xr:uid="{7A7F5A83-4A9A-4DCE-BF77-1DC2528A5D5B}"/>
    <cellStyle name="Comma 8 2 2 3" xfId="4487" xr:uid="{1ABB1DB0-EBE5-4053-B4ED-7D02A37AB155}"/>
    <cellStyle name="Comma 8 2 3" xfId="4115" xr:uid="{B1DA8C8F-D450-4D9F-8A41-B57A11258895}"/>
    <cellStyle name="Comma 8 2 4" xfId="4608" xr:uid="{5FED6B77-F9E5-4756-90E8-4FD0C6C8A183}"/>
    <cellStyle name="Comma 8 2 5" xfId="5457" xr:uid="{F5E33219-D61B-413D-85BA-A13B5EFCC8D9}"/>
    <cellStyle name="Comma 8 3" xfId="613" xr:uid="{B9086F20-3444-4603-AB41-4CD8BA30FDCC}"/>
    <cellStyle name="Comma 8 3 2" xfId="1924" xr:uid="{12175569-BDDB-4459-8E14-7554329E5CED}"/>
    <cellStyle name="Comma 8 3 2 2" xfId="4385" xr:uid="{D6D10A43-1ED6-4308-AB86-8257122E0438}"/>
    <cellStyle name="Comma 8 3 2 3" xfId="5168" xr:uid="{001DC174-6328-4D74-B2E3-3D429E51CF8F}"/>
    <cellStyle name="Comma 8 3 3" xfId="4175" xr:uid="{B834992F-9220-4A66-B4C9-88F79B99AE08}"/>
    <cellStyle name="Comma 8 3 4" xfId="5123" xr:uid="{A1787F98-8153-4E33-B47C-BE68E15C72FB}"/>
    <cellStyle name="Comma 8 3 5" xfId="5924" xr:uid="{E5309E09-75A6-4335-9E41-3A46A6DF68BA}"/>
    <cellStyle name="Comma 8 4" xfId="1922" xr:uid="{B6D45A94-7A96-47C1-8708-230496CDCC2F}"/>
    <cellStyle name="Comma 8 4 2" xfId="4432" xr:uid="{965007CF-2319-45ED-9AC2-A62B03051502}"/>
    <cellStyle name="Comma 8 4 2 2" xfId="5026" xr:uid="{2FE3CD96-E772-4F26-A4D7-6C300A917250}"/>
    <cellStyle name="Comma 8 4 3" xfId="4264" xr:uid="{A60F3024-B809-4DA1-9D64-3DF7C5F6146F}"/>
    <cellStyle name="Comma 8 4 4" xfId="5132" xr:uid="{0BE39570-C4D1-44F4-948C-AEBC16F5B2E8}"/>
    <cellStyle name="Comma 8 5" xfId="4318" xr:uid="{F17634C8-E3F1-4D14-AC5D-D229A7034756}"/>
    <cellStyle name="Comma 8 5 2" xfId="4749" xr:uid="{6D34FB86-03A3-4795-B3BF-BC9CD260DAFC}"/>
    <cellStyle name="Comma 8 6" xfId="4088" xr:uid="{08A5DE16-7100-40A5-B40E-09C8B9AB8011}"/>
    <cellStyle name="Comma 8 7" xfId="611" xr:uid="{10E7206A-8047-466F-94F4-5B4E51149DAA}"/>
    <cellStyle name="Comma 8 8" xfId="4870" xr:uid="{669F4B08-45F5-49AB-9FD1-06E45C7D9736}"/>
    <cellStyle name="Comma 8 9" xfId="5234" xr:uid="{C22F71E8-CEC0-4889-BC54-FA972224BF4D}"/>
    <cellStyle name="Comma 9" xfId="158" xr:uid="{FD35D166-9AD4-4BCC-8DFB-FDDD3C61A94D}"/>
    <cellStyle name="Comma 9 10" xfId="5237" xr:uid="{C53E4B27-BC4A-45F3-8190-0AACC36B1AAB}"/>
    <cellStyle name="Comma 9 11" xfId="5411" xr:uid="{56F05465-2715-4319-84ED-3A9575D4AFB3}"/>
    <cellStyle name="Comma 9 2" xfId="615" xr:uid="{0BCE87A1-D6F2-4BFC-83D7-FBCED0C9B675}"/>
    <cellStyle name="Comma 9 2 2" xfId="1926" xr:uid="{F9B21B35-2AED-4302-898D-A705EFC7B610}"/>
    <cellStyle name="Comma 9 2 2 2" xfId="4360" xr:uid="{0ACA763F-A9CE-42A8-9F75-40C642198BFF}"/>
    <cellStyle name="Comma 9 2 2 3" xfId="4875" xr:uid="{87805AF6-4532-4F02-BDB6-7E50B396ACCC}"/>
    <cellStyle name="Comma 9 2 3" xfId="4150" xr:uid="{6C6F328E-A6E3-4988-B2D2-ED8007C2037C}"/>
    <cellStyle name="Comma 9 2 4" xfId="4935" xr:uid="{A37F1537-D1FA-49C4-AA57-305EB7193640}"/>
    <cellStyle name="Comma 9 2 5" xfId="5458" xr:uid="{82774913-FFB3-4044-A7AC-8F52CC86C7A0}"/>
    <cellStyle name="Comma 9 3" xfId="616" xr:uid="{45C17A2C-953D-40F3-926B-ABB9C940E4AF}"/>
    <cellStyle name="Comma 9 3 2" xfId="1927" xr:uid="{8B719967-D59E-4AF3-BA91-63E5E63243C1}"/>
    <cellStyle name="Comma 9 3 2 2" xfId="4402" xr:uid="{F9A436FF-267E-4274-8D8B-C0FF26B75EF8}"/>
    <cellStyle name="Comma 9 3 2 3" xfId="4857" xr:uid="{B6230118-6145-4728-8817-207364B7FEF0}"/>
    <cellStyle name="Comma 9 3 3" xfId="4192" xr:uid="{5CCB58FF-F0CA-4B85-A783-8D935D983B5D}"/>
    <cellStyle name="Comma 9 3 4" xfId="4620" xr:uid="{10C95D93-F257-4AA1-BC41-EDA521C24A8F}"/>
    <cellStyle name="Comma 9 4" xfId="617" xr:uid="{57EB694E-DA92-4E3C-BAC4-969C90045121}"/>
    <cellStyle name="Comma 9 4 2" xfId="4450" xr:uid="{128ADCD0-1059-4000-9ACE-4BA117100748}"/>
    <cellStyle name="Comma 9 4 2 2" xfId="4630" xr:uid="{A04B38FE-EA7B-4808-8112-8EBB358EEF45}"/>
    <cellStyle name="Comma 9 4 3" xfId="4282" xr:uid="{999D7076-C0E6-48D5-AFF5-554DB8E70BE3}"/>
    <cellStyle name="Comma 9 4 4" xfId="4567" xr:uid="{C00AB2A3-4BAE-4CB5-8CBE-D4B6CC08B77C}"/>
    <cellStyle name="Comma 9 5" xfId="1925" xr:uid="{32E72DDD-5481-4750-AE47-2D521B7BB885}"/>
    <cellStyle name="Comma 9 5 2" xfId="4307" xr:uid="{14BC7A51-E425-44E3-97AE-BD3FD189EB7C}"/>
    <cellStyle name="Comma 9 5 3" xfId="4789" xr:uid="{D8F27E6F-63DD-4E06-AFE4-497A5602DF34}"/>
    <cellStyle name="Comma 9 6" xfId="4066" xr:uid="{31E90CA4-B090-4386-99BE-46DE17F1C932}"/>
    <cellStyle name="Comma 9 6 2" xfId="5182" xr:uid="{AC3C5947-57E9-48D7-9A7B-87B2E097D8E6}"/>
    <cellStyle name="Comma 9 7" xfId="3925" xr:uid="{EAB8E4D3-C22A-4263-9F18-BC32A4F2BA45}"/>
    <cellStyle name="Comma 9 8" xfId="614" xr:uid="{4B232BC9-39F9-49B0-934D-2E48E0694580}"/>
    <cellStyle name="Comma 9 9" xfId="4501" xr:uid="{CF4F786F-0DCD-46D2-B557-05ECD3C7BB63}"/>
    <cellStyle name="comma zerodec" xfId="618" xr:uid="{E624EE00-02AD-42AB-9B02-6592BB5028BA}"/>
    <cellStyle name="comma zerodec 2" xfId="619" xr:uid="{5278CFB3-21C5-4ADE-8125-E7939CC0E689}"/>
    <cellStyle name="comma zerodec 3" xfId="620" xr:uid="{F6F78B4F-FA15-48C5-B58E-9BB7C56556A6}"/>
    <cellStyle name="comma zerodec 4" xfId="5459" xr:uid="{9983B8DC-74AF-428E-8881-34BFADAC8D2F}"/>
    <cellStyle name="Currency 2" xfId="65" xr:uid="{E246BE18-26BD-4715-AE80-C0E4BD1BF765}"/>
    <cellStyle name="Currency 2 2" xfId="4075" xr:uid="{21D4E9E5-5282-4E09-BE48-B6B606198B15}"/>
    <cellStyle name="Currency1" xfId="621" xr:uid="{135A9E24-FEC4-4229-AD57-948C4CEA49DF}"/>
    <cellStyle name="Currency1 2" xfId="622" xr:uid="{D25752E4-15AE-404C-A598-75D9DD4231BF}"/>
    <cellStyle name="Currency1 3" xfId="623" xr:uid="{A6A1B65C-1592-42B9-A5CD-541798FF332D}"/>
    <cellStyle name="Currency1 4" xfId="5460" xr:uid="{0F7C5262-67DE-4646-8178-99563EFF48B6}"/>
    <cellStyle name="Dollar (zero dec)" xfId="624" xr:uid="{6F7605BA-A2E1-444C-ACE8-284A9F4079A7}"/>
    <cellStyle name="Dollar (zero dec) 2" xfId="625" xr:uid="{7FF3DFBB-B2B3-4560-AEBD-3754549D05EA}"/>
    <cellStyle name="Dollar (zero dec) 3" xfId="626" xr:uid="{DAEC806F-017B-46A0-93CA-3399A10E1968}"/>
    <cellStyle name="E&amp;Y House" xfId="627" xr:uid="{B0D5D851-1D55-4F6A-8AF6-9F4B6912807E}"/>
    <cellStyle name="Emphasis 1" xfId="628" xr:uid="{ADE9E615-2F20-437A-91AB-E1384E07C3FC}"/>
    <cellStyle name="Emphasis 2" xfId="629" xr:uid="{1F80FE09-DDED-4203-8BD6-15930B17E3CC}"/>
    <cellStyle name="Emphasis 3" xfId="630" xr:uid="{4E6284E1-9D4E-477D-9977-831A1AC81E00}"/>
    <cellStyle name="Explanatory Text" xfId="36" builtinId="53" customBuiltin="1"/>
    <cellStyle name="Explanatory Text 2" xfId="4210" xr:uid="{43AF3390-7ED7-436F-B512-391D12F34990}"/>
    <cellStyle name="Followed Hyperlink" xfId="72" xr:uid="{C78B63AB-A866-45E5-9CC2-893FC7F2B8DF}"/>
    <cellStyle name="Followed Hyperlink 2" xfId="114" xr:uid="{E99CC742-4D05-43EC-ACB0-DCAA7D61F8F9}"/>
    <cellStyle name="Followed Hyperlink 2 2" xfId="3929" xr:uid="{8214034C-1741-45CC-ACD1-6C7D47EE8585}"/>
    <cellStyle name="Followed Hyperlink 3" xfId="115" xr:uid="{A1EE3324-A6C0-452E-9DBE-8397D31161A2}"/>
    <cellStyle name="Followed Hyperlink 4" xfId="113" xr:uid="{B2A6DA83-7AA1-4183-B244-786D99E68DD9}"/>
    <cellStyle name="Good" xfId="27" builtinId="26" customBuiltin="1"/>
    <cellStyle name="Good 2" xfId="4200" xr:uid="{74FCC243-11CC-49A6-956F-C8E55F016690}"/>
    <cellStyle name="Grey" xfId="631" xr:uid="{62C3110B-5EFC-4676-84FB-DF6C504EB97C}"/>
    <cellStyle name="Header - Style1" xfId="632" xr:uid="{82948BB1-0F50-4D76-83E7-D66FE0660643}"/>
    <cellStyle name="Header1" xfId="633" xr:uid="{6EA9AE77-6737-428B-8F5B-AFB816F44A78}"/>
    <cellStyle name="Header2" xfId="634" xr:uid="{B6D3EE55-12C1-4387-BA11-AC6C99EC33BB}"/>
    <cellStyle name="Header2 2" xfId="1460" xr:uid="{2943EC70-F222-4A97-B7AC-546051FEA2E3}"/>
    <cellStyle name="Header2 2 2" xfId="4637" xr:uid="{A9D4FC6F-8311-49E0-BD0F-3836355F2B88}"/>
    <cellStyle name="Header2 2 3" xfId="4603" xr:uid="{5EF64919-346C-48FA-8BAE-A6AEC0DD0DF1}"/>
    <cellStyle name="Header2 3" xfId="4538" xr:uid="{08DDC7B2-7A25-4C71-99AA-08DBDCD3185D}"/>
    <cellStyle name="Heading" xfId="635" xr:uid="{9A68AAFA-C049-44F2-BF66-1F3E4D652394}"/>
    <cellStyle name="Heading 1" xfId="23" builtinId="16" customBuiltin="1"/>
    <cellStyle name="Heading 1 2" xfId="4196" xr:uid="{B77FA0ED-EBD2-4693-AD98-9B5C0633BB47}"/>
    <cellStyle name="Heading 2" xfId="24" builtinId="17" customBuiltin="1"/>
    <cellStyle name="Heading 2 2" xfId="4197" xr:uid="{92EEA021-4D16-4EA6-84FE-881C428D5E49}"/>
    <cellStyle name="Heading 3" xfId="25" builtinId="18" customBuiltin="1"/>
    <cellStyle name="Heading 3 2" xfId="4198" xr:uid="{39ED647D-9634-479C-B69F-584DB1D4C789}"/>
    <cellStyle name="Heading 4" xfId="26" builtinId="19" customBuiltin="1"/>
    <cellStyle name="Heading 4 2" xfId="4199" xr:uid="{5855E529-7501-4871-9F65-6C0709B31584}"/>
    <cellStyle name="Hyperlink" xfId="71" builtinId="8" customBuiltin="1"/>
    <cellStyle name="Hyperlink 11" xfId="4466" xr:uid="{156A3E2C-254C-4BE2-BAC5-FC6AF89DE354}"/>
    <cellStyle name="Hyperlink 11 2" xfId="5909" xr:uid="{D9A98302-511F-44CC-B966-821B4341C8CB}"/>
    <cellStyle name="Hyperlink 12" xfId="3947" xr:uid="{183D9D9D-A702-4845-87D4-EA7C937EF616}"/>
    <cellStyle name="Hyperlink 2" xfId="7" xr:uid="{00000000-0005-0000-0000-000005000000}"/>
    <cellStyle name="Hyperlink 2 2" xfId="117" xr:uid="{0224D0A8-2AEF-4371-B0A8-20103C3DE3A0}"/>
    <cellStyle name="Hyperlink 2 2 2" xfId="3984" xr:uid="{A6827D6B-3CA7-4290-A051-0D97F0547CB0}"/>
    <cellStyle name="Hyperlink 2 2 3" xfId="4117" xr:uid="{23E86F3E-EF37-476E-A01D-1733B25D91DA}"/>
    <cellStyle name="Hyperlink 2 2 4" xfId="3958" xr:uid="{1A7ADFC3-2247-4AA8-9989-8DE4A2E3F827}"/>
    <cellStyle name="Hyperlink 2 2 5" xfId="636" xr:uid="{A5E7631F-56BB-4A2D-A63B-166C2C95A79B}"/>
    <cellStyle name="Hyperlink 2 3" xfId="116" xr:uid="{6B7FB801-4E3C-4CD4-BA0B-702A41405D69}"/>
    <cellStyle name="Hyperlink 2 3 2" xfId="4114" xr:uid="{C7168542-DFBB-48DD-8EFF-1B6C0FD45480}"/>
    <cellStyle name="Hyperlink 2 3 3" xfId="3906" xr:uid="{118FAFA2-AEF0-4A94-9172-0A2E141B1467}"/>
    <cellStyle name="Hyperlink 2 3 4" xfId="3961" xr:uid="{79300B25-E16B-455C-BA79-F8EEDE8BD3D6}"/>
    <cellStyle name="Hyperlink 2 4" xfId="73" xr:uid="{A7F570BA-D22C-469D-9155-D7D21E9958A7}"/>
    <cellStyle name="Hyperlink 2 4 2" xfId="3957" xr:uid="{FFED5BC7-F781-43E7-A3EF-4DE5ADA4AA36}"/>
    <cellStyle name="Hyperlink 2 5" xfId="3894" xr:uid="{9A9755C2-D76C-48FE-9E60-A06AC199252F}"/>
    <cellStyle name="Hyperlink 3" xfId="103" xr:uid="{C1836168-1236-4D94-BF79-CE67684D8457}"/>
    <cellStyle name="Hyperlink 3 2" xfId="118" xr:uid="{7AFFA836-467C-49FF-AEB4-0FDF5B97CE3F}"/>
    <cellStyle name="Hyperlink 3 2 2" xfId="4137" xr:uid="{130446CF-1E5F-47F9-97EF-3CB7B1B9E3D2}"/>
    <cellStyle name="Hyperlink 3 2 3" xfId="4102" xr:uid="{615968E1-418D-4065-8AF3-8296D3B8957A}"/>
    <cellStyle name="Hyperlink 3 2 4" xfId="5887" xr:uid="{3E59F6B5-1AA2-4109-8CED-4AD01FCC6214}"/>
    <cellStyle name="Hyperlink 3 3" xfId="4116" xr:uid="{3074A256-1321-416E-BD2C-36D0D085204D}"/>
    <cellStyle name="Hyperlink 3 3 2" xfId="5925" xr:uid="{630F866E-1F47-4BC0-865E-3D58A8893F97}"/>
    <cellStyle name="Hyperlink 3 4" xfId="4060" xr:uid="{54162B90-4FF2-42F9-90AB-36D68BA03DE0}"/>
    <cellStyle name="Hyperlink 3 5" xfId="3905" xr:uid="{94DDA7CF-B29E-455A-B42C-686AE0673DD6}"/>
    <cellStyle name="Hyperlink 4" xfId="119" xr:uid="{015AD662-6FC0-4A7C-BFBF-68E083433CA3}"/>
    <cellStyle name="Hyperlink 4 2" xfId="3991" xr:uid="{3B7D1B55-3E17-4810-9AF0-3D5D26F2819A}"/>
    <cellStyle name="Hyperlink 4 2 2" xfId="4123" xr:uid="{1F5DBFDE-CB54-402A-9058-0FFC915F80B0}"/>
    <cellStyle name="Hyperlink 4 3" xfId="3921" xr:uid="{C658BF79-19EB-4A4C-90A6-1DC1DB89587A}"/>
    <cellStyle name="Hyperlink 4 4" xfId="4039" xr:uid="{BC956B7D-B57A-442C-9155-9E0F33615CDF}"/>
    <cellStyle name="Hyperlink 4 4 2" xfId="3916" xr:uid="{B874F7E6-52A5-4395-9FD4-418CBFD12FC6}"/>
    <cellStyle name="Hyperlink 5" xfId="101" xr:uid="{D953BF40-22F8-40AC-A435-4B6C3A576348}"/>
    <cellStyle name="Hyperlink 5 2" xfId="4104" xr:uid="{AEB84789-8570-4C90-B0BA-AEB3F5A3B4AA}"/>
    <cellStyle name="Hyperlink 5 2 2" xfId="5884" xr:uid="{FCD4E98B-AD11-4757-B81F-7EBB50E62727}"/>
    <cellStyle name="Hyperlink 6" xfId="144" xr:uid="{E495096B-5F11-48B5-A8FA-8797E59E8F2B}"/>
    <cellStyle name="Hyperlink 6 2" xfId="4113" xr:uid="{A91059FE-E973-41DA-ADF2-D986D3597C5B}"/>
    <cellStyle name="Hyperlink 7" xfId="167" xr:uid="{397151BF-4FB5-4370-9DB8-0B2948F07EB7}"/>
    <cellStyle name="Hyperlink 7 2" xfId="4471" xr:uid="{03877B3B-EF39-48F9-9CF6-6BA48038A770}"/>
    <cellStyle name="Hyperlink 8" xfId="4040" xr:uid="{5EB353EA-38C4-42D9-84AE-45E0B0279C9F}"/>
    <cellStyle name="Hyperlink 8 2" xfId="3917" xr:uid="{3044DD31-D346-4C9D-B3A5-3B0EA4EA907F}"/>
    <cellStyle name="Input" xfId="30" builtinId="20" customBuiltin="1"/>
    <cellStyle name="Input [yellow]" xfId="637" xr:uid="{85A41AF0-E71F-4D56-9E79-5AD078F31A65}"/>
    <cellStyle name="Input [yellow] 2" xfId="1461" xr:uid="{4989FD34-8552-4A71-A595-A77C49414504}"/>
    <cellStyle name="Input [yellow] 2 2" xfId="4638" xr:uid="{5CD01A3C-B345-4DC5-8125-6E4720C9BAAF}"/>
    <cellStyle name="Input [yellow] 2 3" xfId="4602" xr:uid="{8BA95AEF-5781-4336-807A-B0196D142FC6}"/>
    <cellStyle name="Input [yellow] 3" xfId="4539" xr:uid="{64EF8422-8AEB-414E-9571-F59C9BEFD892}"/>
    <cellStyle name="Input 2" xfId="4203" xr:uid="{C29C5ECF-1D98-47B7-A516-8E9ED2706DF1}"/>
    <cellStyle name="Linked Cell" xfId="33" builtinId="24" customBuiltin="1"/>
    <cellStyle name="Linked Cell 2" xfId="4206" xr:uid="{D61A418A-1A90-40C1-94E0-016D2C59C560}"/>
    <cellStyle name="Neutral" xfId="29" builtinId="28" customBuiltin="1"/>
    <cellStyle name="Neutral 2" xfId="4202" xr:uid="{2A55CD1A-A07A-43A0-AA43-668911BD5E80}"/>
    <cellStyle name="Neutral 3" xfId="3858" xr:uid="{580CAD19-E65C-46E7-8F64-5235198DF8A4}"/>
    <cellStyle name="no dec" xfId="638" xr:uid="{65386960-FFC8-4082-A7F8-A34B5E5D8DE6}"/>
    <cellStyle name="Normal" xfId="0" builtinId="0"/>
    <cellStyle name="Normal - Style1" xfId="639" xr:uid="{017D71F0-A060-4068-A3EF-1B237CCD1DBF}"/>
    <cellStyle name="Normal - Style1 2" xfId="5461" xr:uid="{6AF99638-26B1-45F6-A0D4-D70E6E0340BC}"/>
    <cellStyle name="Normal 10" xfId="92" xr:uid="{3D59540C-49D5-4414-BC17-BD4C4A98A798}"/>
    <cellStyle name="Normal 10 2" xfId="161" xr:uid="{8EFA8C80-85DB-4172-BC39-7990B9708342}"/>
    <cellStyle name="Normal 10 2 10" xfId="5239" xr:uid="{829CCD4C-F2B1-4454-84B1-38609A4CFF9F}"/>
    <cellStyle name="Normal 10 2 11" xfId="5514" xr:uid="{9C9D1645-A989-47BD-A1A4-17B9EBB166DA}"/>
    <cellStyle name="Normal 10 2 2" xfId="4142" xr:uid="{1588E210-171D-483C-B694-124E5EC2A4EF}"/>
    <cellStyle name="Normal 10 2 2 2" xfId="4354" xr:uid="{FEA920D8-9FE6-4702-87B2-0E2537FD1C6D}"/>
    <cellStyle name="Normal 10 2 2 3" xfId="5850" xr:uid="{D06B6A39-1095-4ACE-8767-7135903C9BED}"/>
    <cellStyle name="Normal 10 2 3" xfId="4186" xr:uid="{19B13D23-5A20-4BEB-B431-B36397F62C36}"/>
    <cellStyle name="Normal 10 2 3 2" xfId="4396" xr:uid="{8D5F2204-2E2A-4685-A9B0-A9696A084FB8}"/>
    <cellStyle name="Normal 10 2 3 3" xfId="4003" xr:uid="{DF3D4DA2-0503-4B05-851A-EDD8DF033714}"/>
    <cellStyle name="Normal 10 2 4" xfId="4276" xr:uid="{8C9EEC49-1459-485E-96A0-E4865F3021E8}"/>
    <cellStyle name="Normal 10 2 4 2" xfId="4444" xr:uid="{B7E8FAD2-712A-4318-A438-85F6EEF1249F}"/>
    <cellStyle name="Normal 10 2 5" xfId="4311" xr:uid="{48C7DEFE-84A1-438F-BA5D-7BD304C3A621}"/>
    <cellStyle name="Normal 10 2 6" xfId="4072" xr:uid="{DD2DC3B1-C986-4E23-83D1-3508E4F01B40}"/>
    <cellStyle name="Normal 10 2 7" xfId="4004" xr:uid="{50A867A9-EA87-4883-BC78-51AF48932B14}"/>
    <cellStyle name="Normal 10 2 8" xfId="3918" xr:uid="{8A17909D-4269-4BB7-AFD2-DAF6CC710F37}"/>
    <cellStyle name="Normal 10 2 9" xfId="641" xr:uid="{9298540C-EF62-42DD-AD1A-EBB2E2D47DCC}"/>
    <cellStyle name="Normal 10 3" xfId="20" xr:uid="{00000000-0005-0000-0000-000007000000}"/>
    <cellStyle name="Normal 10 3 2" xfId="1928" xr:uid="{623E2D7D-451A-4FCE-95D1-7FF6BE875CCD}"/>
    <cellStyle name="Normal 10 3 3" xfId="4285" xr:uid="{B3711FCB-80BE-46F3-88D5-B4C68DF9DC2C}"/>
    <cellStyle name="Normal 10 3 4" xfId="5433" xr:uid="{CE6C7BFD-0F57-4D3C-A760-348044D9C5A9}"/>
    <cellStyle name="Normal 10 4" xfId="4472" xr:uid="{3D59A5B3-F3C4-4666-803F-B0CF6FC67E11}"/>
    <cellStyle name="Normal 10 5" xfId="3904" xr:uid="{5851268E-0FE5-446C-B42D-2B0A495BB53F}"/>
    <cellStyle name="Normal 10 6" xfId="640" xr:uid="{6CBE8C30-3597-4F5C-B933-9DEEE6330551}"/>
    <cellStyle name="Normal 10 7" xfId="5210" xr:uid="{990336C4-B021-43D3-AA05-2FCA0FB22482}"/>
    <cellStyle name="Normal 10 8" xfId="5295" xr:uid="{1BF01872-54A5-483A-9CBF-744D344BBCB6}"/>
    <cellStyle name="Normal 10 9" xfId="5382" xr:uid="{9F9903B9-BD76-4911-B690-9AEFC199480B}"/>
    <cellStyle name="Normal 100" xfId="3922" xr:uid="{5E383942-F6D9-4F61-A5B1-9DEB526024E5}"/>
    <cellStyle name="Normal 100 2" xfId="4037" xr:uid="{0405419F-0C6B-4A7F-BDFD-B9C116B9AA92}"/>
    <cellStyle name="Normal 100 2 2" xfId="3913" xr:uid="{7696AE05-8FA2-4BE7-8117-CB3D42385305}"/>
    <cellStyle name="Normal 100 2 2 2" xfId="4043" xr:uid="{259B8217-A2E0-4A60-9F4A-8B8F004E6820}"/>
    <cellStyle name="Normal 100 3" xfId="3948" xr:uid="{BBF14BE6-C1C9-4F7C-B2A9-3B731EBA54CD}"/>
    <cellStyle name="Normal 101" xfId="5912" xr:uid="{9704461C-A64D-4840-BF50-959426C5F85F}"/>
    <cellStyle name="Normal 102" xfId="5374" xr:uid="{E8C6C415-6842-4028-BADE-E00E161B142B}"/>
    <cellStyle name="Normal 103" xfId="3965" xr:uid="{9A83B96A-59DE-4F55-9926-99E0F9988D56}"/>
    <cellStyle name="Normal 103 2" xfId="4048" xr:uid="{994FBBB5-74C1-4633-8604-4625975C6315}"/>
    <cellStyle name="Normal 103 4" xfId="3927" xr:uid="{55A4B866-24E3-41DD-A6C1-4B04088A22C3}"/>
    <cellStyle name="Normal 103 4 2" xfId="5892" xr:uid="{1B53A295-AB8E-42F4-86D7-5E45B2A120A8}"/>
    <cellStyle name="Normal 104" xfId="3964" xr:uid="{ED5C4383-D58D-4AC5-A453-2084514E5C56}"/>
    <cellStyle name="Normal 104 2" xfId="3926" xr:uid="{4D2260AB-A923-4077-97C1-CD305A758064}"/>
    <cellStyle name="Normal 104 2 2" xfId="5893" xr:uid="{570C6209-1815-434A-B43A-E7E5BE5BA6B3}"/>
    <cellStyle name="Normal 104 2 3" xfId="5891" xr:uid="{B68A759E-E6FF-48B9-91C2-92A9CD438ECD}"/>
    <cellStyle name="Normal 104 3" xfId="4468" xr:uid="{F7CF6647-8A9D-41B9-92A4-D20C39A2A3C2}"/>
    <cellStyle name="Normal 11" xfId="100" xr:uid="{70FC2D80-E4C1-46E2-9197-0F2559EA4E7D}"/>
    <cellStyle name="Normal 11 2" xfId="4097" xr:uid="{63ABEC7D-9DF5-4FE3-8A4D-4CA3C89EC456}"/>
    <cellStyle name="Normal 11 2 2" xfId="5812" xr:uid="{E7516730-0082-4D13-949B-26920A6CE35C}"/>
    <cellStyle name="Normal 11 2 2 2" xfId="5897" xr:uid="{4B32C958-6EBE-492E-A029-3E37734CEAF6}"/>
    <cellStyle name="Normal 11 2 3" xfId="5643" xr:uid="{B53BBB23-A990-4973-A6DE-13B0C94FE5EE}"/>
    <cellStyle name="Normal 11 3" xfId="642" xr:uid="{7DCE07D4-C2F3-4042-AD39-1D49A691C85C}"/>
    <cellStyle name="Normal 11 3 2" xfId="5755" xr:uid="{7E69DB3C-6AA0-415B-86C2-096BCD242B55}"/>
    <cellStyle name="Normal 11 3 3" xfId="5591" xr:uid="{B9EBB893-34F6-46E4-8567-9440920ED93A}"/>
    <cellStyle name="Normal 11 4" xfId="5214" xr:uid="{F1715F8D-61BB-4D56-8031-DA643954AE74}"/>
    <cellStyle name="Normal 11 4 2" xfId="5698" xr:uid="{ED6FCE5D-0946-4548-8C2B-C72A134358D2}"/>
    <cellStyle name="Normal 11 5" xfId="3923" xr:uid="{15DAEC95-BC9F-4ED9-92F8-BBBA008B6090}"/>
    <cellStyle name="Normal 11 5 2" xfId="5515" xr:uid="{91232767-53C0-4D71-839F-DDEB0477B660}"/>
    <cellStyle name="Normal 11 5 4" xfId="3949" xr:uid="{2808591F-4840-4ED3-BE4E-932EFD9F46CB}"/>
    <cellStyle name="Normal 11 6" xfId="5321" xr:uid="{211AADF9-233B-4FC9-BD6E-055DD0901B5E}"/>
    <cellStyle name="Normal 11 6 2" xfId="5876" xr:uid="{7BE08D3F-12A1-4D78-B6F2-CDA1230D9EA4}"/>
    <cellStyle name="Normal 11 7" xfId="5408" xr:uid="{B3E2D6B9-88DA-4810-A427-0A789908A29B}"/>
    <cellStyle name="Normal 110 2" xfId="5851" xr:uid="{03D444C5-3E3F-47D5-9490-0AF7BA4830E2}"/>
    <cellStyle name="Normal 112" xfId="156" xr:uid="{BDA87308-EE5A-4A3F-B15F-78614E1659E3}"/>
    <cellStyle name="Normal 112 2" xfId="5235" xr:uid="{B16F6E85-D77D-43BC-BFB1-D6DE874F984C}"/>
    <cellStyle name="Normal 113" xfId="5852" xr:uid="{68487294-B235-4404-82ED-47429D6271CB}"/>
    <cellStyle name="Normal 12" xfId="154" xr:uid="{EAFB0C82-D0FC-4F13-B4BE-47C2FC8887E6}"/>
    <cellStyle name="Normal 12 2" xfId="644" xr:uid="{3D19EC63-7702-4C10-806D-7BF7FF059F6E}"/>
    <cellStyle name="Normal 12 2 2" xfId="5894" xr:uid="{FC09FC52-DE6E-409B-9985-18CC1A981571}"/>
    <cellStyle name="Normal 12 3" xfId="643" xr:uid="{1133A0A6-54B0-426B-919C-FBCB113CD409}"/>
    <cellStyle name="Normal 12 4" xfId="5233" xr:uid="{9DD15ABC-2312-481F-BB39-9C82F82522B5}"/>
    <cellStyle name="Normal 12 5" xfId="5323" xr:uid="{1E6C71E7-3E8D-432C-8FDC-23E2B7B04BDE}"/>
    <cellStyle name="Normal 12 6" xfId="5516" xr:uid="{AAE6B307-DE65-430C-9BAD-B4B0508FCC36}"/>
    <cellStyle name="Normal 125 4" xfId="4018" xr:uid="{6201A633-0CE7-4B17-B29D-DD67A163C248}"/>
    <cellStyle name="Normal 125 4 4" xfId="153" xr:uid="{11F3021D-FC83-486F-BF6B-46044627C8F8}"/>
    <cellStyle name="Normal 125 4 4 2" xfId="5232" xr:uid="{4DAD9781-4B80-49C9-86DF-D3D2D6DABF0D}"/>
    <cellStyle name="Normal 127" xfId="4" xr:uid="{00000000-0005-0000-0000-000008000000}"/>
    <cellStyle name="Normal 13" xfId="157" xr:uid="{DDCF86A4-0A26-473F-BCF5-C3506A575461}"/>
    <cellStyle name="Normal 13 10" xfId="5343" xr:uid="{777F0BC9-89AD-42DE-93D3-CF39F9168E83}"/>
    <cellStyle name="Normal 13 11" xfId="5517" xr:uid="{24A73504-91F2-4D6B-BA18-104B6F9D5A06}"/>
    <cellStyle name="Normal 13 2" xfId="646" xr:uid="{B1FA0FD7-B3A7-481C-B978-DBD128911D6E}"/>
    <cellStyle name="Normal 13 2 2" xfId="4326" xr:uid="{E0D8E625-277B-4678-B611-BB7FCF49E74C}"/>
    <cellStyle name="Normal 13 2 2 2" xfId="5813" xr:uid="{B407C6AB-1C09-4AEE-A906-CEAF2F953806}"/>
    <cellStyle name="Normal 13 2 3" xfId="4094" xr:uid="{C16010E7-20A4-4DE9-9127-F494F0D56C60}"/>
    <cellStyle name="Normal 13 2 4" xfId="5372" xr:uid="{5465F81A-6F82-4A81-B553-6689F596790F}"/>
    <cellStyle name="Normal 13 2 5" xfId="5644" xr:uid="{B181AB8E-ED1B-4E4C-97BE-194D4126FC5F}"/>
    <cellStyle name="Normal 13 3" xfId="647" xr:uid="{B150BCF7-CFFA-4D37-A18D-0579EC2EF627}"/>
    <cellStyle name="Normal 13 3 2" xfId="4369" xr:uid="{56C01EA9-5510-44EA-B465-ABA560C1F777}"/>
    <cellStyle name="Normal 13 3 2 2" xfId="5756" xr:uid="{64C642CE-11D0-4285-8A3E-C9ACEFBCA286}"/>
    <cellStyle name="Normal 13 3 3" xfId="4159" xr:uid="{60B222F0-1343-443D-AC78-1F03497E2D5A}"/>
    <cellStyle name="Normal 13 3 4" xfId="5592" xr:uid="{3C7A2A68-E027-4A95-8AE3-F0381F5E6758}"/>
    <cellStyle name="Normal 13 4" xfId="648" xr:uid="{965B3E64-1577-428C-99E0-C4D13F4B77C8}"/>
    <cellStyle name="Normal 13 4 2" xfId="4415" xr:uid="{88D00218-036C-4683-9C06-23B1912063F3}"/>
    <cellStyle name="Normal 13 4 3" xfId="4247" xr:uid="{ADFE5C1B-6311-4005-9681-C961FE669EDF}"/>
    <cellStyle name="Normal 13 4 4" xfId="5699" xr:uid="{DD4820A5-9CC3-4E80-ACE3-6FE0BF1FC87F}"/>
    <cellStyle name="Normal 13 5" xfId="4303" xr:uid="{9093A629-D597-417D-B431-85813E9890F7}"/>
    <cellStyle name="Normal 13 5 2" xfId="5849" xr:uid="{9B65D2D7-E9BC-40A9-A3B6-4BEBEC971864}"/>
    <cellStyle name="Normal 13 6" xfId="4058" xr:uid="{7AD5C7BA-A606-4AAF-9B1B-FD1DC9FD3D47}"/>
    <cellStyle name="Normal 13 6 2" xfId="5886" xr:uid="{04D2654E-DE94-47BD-A4C4-EE5A1D323114}"/>
    <cellStyle name="Normal 13 7" xfId="3924" xr:uid="{2F220B74-F939-45EA-ADC5-6E571D86EFED}"/>
    <cellStyle name="Normal 13 8" xfId="645" xr:uid="{82313004-1F3D-4C3B-94A4-75449D1EC99B}"/>
    <cellStyle name="Normal 13 9" xfId="5236" xr:uid="{C62183AB-9AF1-4CEF-B24C-4B79A63FDA28}"/>
    <cellStyle name="Normal 13_160800B1 CPI09 โปรแกรมคอมพิวเตอร์ - BOI" xfId="649" xr:uid="{78651C79-DF44-4BCD-9AA9-A0F053F5330C}"/>
    <cellStyle name="Normal 14" xfId="159" xr:uid="{2DB873BA-D225-4359-85BB-3ACCF526962E}"/>
    <cellStyle name="Normal 14 2" xfId="651" xr:uid="{360E7B4E-A1FF-4CDA-AC45-2638E8593D60}"/>
    <cellStyle name="Normal 14 2 2" xfId="5814" xr:uid="{AFD37A24-27F2-4E12-8317-9F12D36AFBBD}"/>
    <cellStyle name="Normal 14 2 3" xfId="5645" xr:uid="{BD91FD3B-C1F0-4A6E-931E-78562A66429A}"/>
    <cellStyle name="Normal 14 3" xfId="3880" xr:uid="{4E74CAD9-BC65-48EC-9F1E-571A3450C85C}"/>
    <cellStyle name="Normal 14 3 11" xfId="1528" xr:uid="{C3985864-7C14-4F36-90EC-75527E7E4127}"/>
    <cellStyle name="Normal 14 3 11 2" xfId="3186" xr:uid="{C371E6EB-9B16-451A-80F3-5D1CD157B3AB}"/>
    <cellStyle name="Normal 14 3 11 4 2" xfId="4028" xr:uid="{494F973D-40AD-4BA0-94A1-4C443C889D51}"/>
    <cellStyle name="Normal 14 3 11 4 2 2" xfId="107" xr:uid="{1E9964F4-DF8E-4525-BC1F-B96CB1246D71}"/>
    <cellStyle name="Normal 14 3 11 4 2 2 2" xfId="3939" xr:uid="{825D3D64-4547-47A4-BDB3-AA38B2A27D86}"/>
    <cellStyle name="Normal 14 3 11 4 2 2 2 2" xfId="147" xr:uid="{2F119E60-5D7E-4461-83AF-CC94EEDC133B}"/>
    <cellStyle name="Normal 14 3 11 4 2 2 2 2 2" xfId="4049" xr:uid="{0E2C0773-1272-46FC-9946-D15D4C924165}"/>
    <cellStyle name="Normal 14 3 11 4 2 2 2 2 3" xfId="5230" xr:uid="{97350F16-F06C-43DA-A9D8-38FB3DEE7170}"/>
    <cellStyle name="Normal 14 3 11 4 2 2 2 2 4" xfId="5436" xr:uid="{1E41A4FB-A531-4944-8FFA-C549439CBBF5}"/>
    <cellStyle name="Normal 14 3 11 4 2 2 2 3" xfId="5298" xr:uid="{F6EC1665-C6B4-4009-B04F-7964F042922B}"/>
    <cellStyle name="Normal 14 3 11 4 2 2 2 4" xfId="5387" xr:uid="{61A8BB34-4F91-45C4-82A3-9A6C16E33D6B}"/>
    <cellStyle name="Normal 14 3 11 4 2 2 3" xfId="5217" xr:uid="{4B3DCD62-E333-4490-AF85-EF43FE360C42}"/>
    <cellStyle name="Normal 14 3 11 4 2 3" xfId="98" xr:uid="{6DF697C5-C96A-436D-92AE-774D0BB5C28C}"/>
    <cellStyle name="Normal 14 3 11 4 2 3 2" xfId="5213" xr:uid="{46EE3CE5-5203-4D26-A729-582C607E8A15}"/>
    <cellStyle name="Normal 14 3 11 4 4" xfId="93" xr:uid="{ECF59972-2FB3-428A-B84F-ABA8868EAD62}"/>
    <cellStyle name="Normal 14 3 11 4 4 2" xfId="5211" xr:uid="{FF08902E-30FF-418F-83D8-73C8B9CB9CA4}"/>
    <cellStyle name="Normal 14 3 11 4 4 2 2" xfId="5366" xr:uid="{191E9F32-54BC-4FFF-859E-FD0AFAE4418A}"/>
    <cellStyle name="Normal 14 3 11 4 4 2 3" xfId="5379" xr:uid="{56636124-1902-415C-A31A-B54784FFFAA0}"/>
    <cellStyle name="Normal 14 3 11 4 4 3" xfId="106" xr:uid="{1230E24A-31D8-4C04-BBB1-297B9C482EFF}"/>
    <cellStyle name="Normal 14 3 11 4 4 3 2" xfId="5216" xr:uid="{58EB5793-F7F9-44D5-9DCB-6B0C57F704EC}"/>
    <cellStyle name="Normal 14 3 11 4 4 4" xfId="5365" xr:uid="{1765CC68-65DC-4A81-B1AF-12A51897CC54}"/>
    <cellStyle name="Normal 14 3 11 4 6 4" xfId="96" xr:uid="{61FA663C-3608-43FE-84AC-143C4A556347}"/>
    <cellStyle name="Normal 14 3 11 4 6 4 2" xfId="5212" xr:uid="{B64A0DC1-BD6B-4379-890B-EA5042703DA2}"/>
    <cellStyle name="Normal 14 3 11 4 6 4 3" xfId="5900" xr:uid="{AFBBE95E-B96D-49F4-9568-9527D5643697}"/>
    <cellStyle name="Normal 14 3 2" xfId="3951" xr:uid="{BF93140D-3368-48F4-B92D-A7C7A8834E31}"/>
    <cellStyle name="Normal 14 3 2 10" xfId="5757" xr:uid="{BF84134E-1DE3-475F-85F2-C57F68C45E68}"/>
    <cellStyle name="Normal 14 3 2 2" xfId="4101" xr:uid="{140CC765-211F-460C-A859-1609A69EB85C}"/>
    <cellStyle name="Normal 14 3 2 2 2" xfId="3952" xr:uid="{59404592-4DA5-4607-AC62-32640FC26566}"/>
    <cellStyle name="Normal 14 3 2 2 2 2" xfId="4313" xr:uid="{0220113B-0281-43C8-B7E3-D5E944945A5D}"/>
    <cellStyle name="Normal 14 3 2 2 2 3" xfId="4080" xr:uid="{547AC38E-C8D6-4E4B-BB8E-02083D9ED2A9}"/>
    <cellStyle name="Normal 14 3 2 2 2 4" xfId="4010" xr:uid="{FE863E57-3430-4E38-B29E-DDEC4A40CC42}"/>
    <cellStyle name="Normal 14 3 2 2 2 5" xfId="4475" xr:uid="{83362305-A80E-42A5-8A60-639C17969230}"/>
    <cellStyle name="Normal 14 3 2 2 2 6" xfId="5906" xr:uid="{4ED779F8-68BF-4A4E-B867-51112BCF6881}"/>
    <cellStyle name="Normal 14 3 2 2 3" xfId="4166" xr:uid="{E00F9EE1-D334-4478-B942-D726C8C37A82}"/>
    <cellStyle name="Normal 14 3 2 2 3 2" xfId="4376" xr:uid="{4D3D93F3-C25F-41A2-B3A7-C028B41004D7}"/>
    <cellStyle name="Normal 14 3 2 2 4" xfId="4254" xr:uid="{51FB8CE1-6178-4956-84FD-CDF6E8E1FAE0}"/>
    <cellStyle name="Normal 14 3 2 2 4 2" xfId="4422" xr:uid="{3F22D6DD-74E3-4A1A-A733-0C2DC1A09729}"/>
    <cellStyle name="Normal 14 3 2 2 5" xfId="4332" xr:uid="{1A4AB9A0-1D00-4EF7-8D1F-09E449704A3A}"/>
    <cellStyle name="Normal 14 3 2 3" xfId="4091" xr:uid="{5F6AC086-9E94-480B-AACC-86B6F6814760}"/>
    <cellStyle name="Normal 14 3 2 3 2" xfId="4323" xr:uid="{A641A074-A9BF-45DB-9388-20B86B4BA06E}"/>
    <cellStyle name="Normal 14 3 2 4" xfId="4156" xr:uid="{C07BAE5B-53CC-4749-AB63-6C80F5A0CB7B}"/>
    <cellStyle name="Normal 14 3 2 4 2" xfId="4366" xr:uid="{3BF4D53D-C2CF-4703-9C3D-173FF09DC0E1}"/>
    <cellStyle name="Normal 14 3 2 5" xfId="4244" xr:uid="{04A4496D-2B74-4A01-B74F-B97DDF5960AA}"/>
    <cellStyle name="Normal 14 3 2 5 2" xfId="4412" xr:uid="{7F36AF20-B210-4BDB-A89B-497A9E926005}"/>
    <cellStyle name="Normal 14 3 2 6" xfId="4298" xr:uid="{5E7F6EC1-4521-47AF-B8C1-BA4BB1BA7946}"/>
    <cellStyle name="Normal 14 3 2 7" xfId="4053" xr:uid="{3EF2284A-D39E-4B0A-ADF1-9692510936A3}"/>
    <cellStyle name="Normal 14 3 2 8" xfId="4009" xr:uid="{E2402BF7-7AF6-4041-B673-1B4F382C4CA1}"/>
    <cellStyle name="Normal 14 3 2 9" xfId="4474" xr:uid="{73010605-6154-4E35-A7E1-00537F93987A}"/>
    <cellStyle name="Normal 14 3 3" xfId="5593" xr:uid="{19F56BA9-3F55-4012-A543-B085CE49C4C5}"/>
    <cellStyle name="Normal 14 4" xfId="4126" xr:uid="{CA22DDDD-F7C3-4DB1-8B75-ADF7225A7489}"/>
    <cellStyle name="Normal 14 4 2" xfId="5700" xr:uid="{FB1E88CA-91F8-48C1-9B00-41D7A1FDCA8A}"/>
    <cellStyle name="Normal 14 5" xfId="650" xr:uid="{F6D04470-40BA-43EB-8C5B-C003F9CB8B87}"/>
    <cellStyle name="Normal 14 6" xfId="5238" xr:uid="{8270DEE9-2059-401E-B396-00CDA04765D7}"/>
    <cellStyle name="Normal 14 7" xfId="5363" xr:uid="{366D3457-C021-4BB1-98D8-2CFDEC23BEA8}"/>
    <cellStyle name="Normal 14 8" xfId="5518" xr:uid="{8055287F-F692-46E3-A303-3D3E4CB547EC}"/>
    <cellStyle name="Normal 147" xfId="3879" xr:uid="{6DB2F062-61B0-4CEB-8E78-44D5893DFBA1}"/>
    <cellStyle name="Normal 15" xfId="160" xr:uid="{A9A1356E-6730-45F7-817E-DDAD8EB638B7}"/>
    <cellStyle name="Normal 15 2" xfId="653" xr:uid="{FB39C798-D31F-4161-9C9D-BE3258A498A4}"/>
    <cellStyle name="Normal 15 2 2" xfId="1930" xr:uid="{9E3C8C9A-DF65-49D5-9EE4-BABFB5BF904F}"/>
    <cellStyle name="Normal 15 2 2 2" xfId="95" xr:uid="{07EA6A49-7CD8-4FCA-9348-1541B00750D0}"/>
    <cellStyle name="Normal 15 2 2 3" xfId="5815" xr:uid="{1BCA4112-F9A0-4C8E-A393-490CC9897D70}"/>
    <cellStyle name="Normal 15 2 3" xfId="5646" xr:uid="{28EF434C-2B36-48ED-BC50-A8BDF8DDF196}"/>
    <cellStyle name="Normal 15 3" xfId="1929" xr:uid="{E4213F47-46FD-4729-99EF-B68D20B7A903}"/>
    <cellStyle name="Normal 15 3 2" xfId="5758" xr:uid="{9B1261B1-E842-43E2-B86C-696202DEE87E}"/>
    <cellStyle name="Normal 15 3 3" xfId="5594" xr:uid="{04B026EF-13CC-4C59-98B7-CDDFDCA37A9E}"/>
    <cellStyle name="Normal 15 4" xfId="4129" xr:uid="{CBEBC918-1FAD-469B-A6B8-D55EFFD69938}"/>
    <cellStyle name="Normal 15 4 2" xfId="5701" xr:uid="{65214222-B2BB-4BC8-8926-1830B5819545}"/>
    <cellStyle name="Normal 15 5" xfId="652" xr:uid="{E17B02F2-1B7D-424A-8530-D6FA2975420E}"/>
    <cellStyle name="Normal 15 6" xfId="5519" xr:uid="{79BF628B-D427-4F41-888A-0733F4073C4D}"/>
    <cellStyle name="Normal 16" xfId="164" xr:uid="{E218DB68-6E7F-4F6F-A511-5A5838457D55}"/>
    <cellStyle name="Normal 16 2" xfId="655" xr:uid="{3A148E79-EE1B-40E1-9357-6D529711ED8F}"/>
    <cellStyle name="Normal 16 2 2" xfId="1932" xr:uid="{9A27E8D9-D1C2-4B82-8F2C-AF25C7459512}"/>
    <cellStyle name="Normal 16 2 2 2" xfId="5816" xr:uid="{659EE377-053C-4D25-AB2F-3FE7E67D5A60}"/>
    <cellStyle name="Normal 16 2 3" xfId="5647" xr:uid="{D433A73F-040F-4063-BA13-A124038CCB3A}"/>
    <cellStyle name="Normal 16 3" xfId="1931" xr:uid="{FB6C8179-BC1B-4072-961E-853D68CFF5C1}"/>
    <cellStyle name="Normal 16 3 2" xfId="5759" xr:uid="{A4774D09-A1C8-4A62-B4BD-B91C3EB6B733}"/>
    <cellStyle name="Normal 16 3 3" xfId="5595" xr:uid="{2A5259B9-F145-4BB8-AB01-FE70341AF20A}"/>
    <cellStyle name="Normal 16 4" xfId="654" xr:uid="{5B346C5A-8970-4050-A06C-FAC2155B9F4C}"/>
    <cellStyle name="Normal 16 4 2" xfId="5702" xr:uid="{0B40E146-624A-4FCB-860E-ED068F5C551E}"/>
    <cellStyle name="Normal 16 5" xfId="5242" xr:uid="{EF9FDE41-117A-43B4-9D49-75AB5FA028C3}"/>
    <cellStyle name="Normal 16 6" xfId="5520" xr:uid="{3267ADD8-03EF-4509-854E-FB5382CD1A70}"/>
    <cellStyle name="Normal 17" xfId="173" xr:uid="{70061DBC-F31C-4F99-85F2-61855A3EA6AD}"/>
    <cellStyle name="Normal 17 2" xfId="657" xr:uid="{F62AF79D-BAF3-4607-A794-8877760919E9}"/>
    <cellStyle name="Normal 17 2 2" xfId="5817" xr:uid="{9221E719-91C1-4FA1-849F-69B672C0D50D}"/>
    <cellStyle name="Normal 17 2 3" xfId="5648" xr:uid="{B30F5FDC-A749-497C-A45F-3EA6F208B90D}"/>
    <cellStyle name="Normal 17 3" xfId="1933" xr:uid="{A5090399-470E-49A0-A3D8-3F8B35CF2537}"/>
    <cellStyle name="Normal 17 3 2" xfId="5760" xr:uid="{0B7F75CA-0333-4370-99A4-ECE8CC87F6A7}"/>
    <cellStyle name="Normal 17 3 3" xfId="5596" xr:uid="{C19E6BB8-2E18-4D11-832A-2ADFFE646E2C}"/>
    <cellStyle name="Normal 17 4" xfId="656" xr:uid="{0A23D597-467E-4FD1-951D-383B249ACBEF}"/>
    <cellStyle name="Normal 17 4 2" xfId="5703" xr:uid="{3BE8D7B6-142D-465D-A839-1451EB1C86C2}"/>
    <cellStyle name="Normal 17 5" xfId="5245" xr:uid="{897117FE-B589-4EDF-8819-D66116474F5A}"/>
    <cellStyle name="Normal 17 6" xfId="5521" xr:uid="{C6539856-AA12-4989-B061-F92781488DA0}"/>
    <cellStyle name="Normal 18" xfId="176" xr:uid="{FFBD09E9-1F52-4953-8CBE-9E208446C4B4}"/>
    <cellStyle name="Normal 18 2" xfId="1934" xr:uid="{6C8BA23D-0C1E-42D5-9083-371EA75D3DBE}"/>
    <cellStyle name="Normal 18 2 2" xfId="5818" xr:uid="{A7DE4F1D-6A19-4335-889C-235E95039E07}"/>
    <cellStyle name="Normal 18 2 3" xfId="5649" xr:uid="{6E30406E-4B00-4C34-906F-6850969E77C6}"/>
    <cellStyle name="Normal 18 3" xfId="658" xr:uid="{EF5E1EB9-7A46-456D-9DA0-CDB2C2ABF87E}"/>
    <cellStyle name="Normal 18 3 2" xfId="5761" xr:uid="{0D54D0D6-D22D-4410-A088-615D83AADFBF}"/>
    <cellStyle name="Normal 18 3 3" xfId="5597" xr:uid="{EB90A9C8-B228-4770-B9D9-9BA86C6CCC84}"/>
    <cellStyle name="Normal 18 4" xfId="5247" xr:uid="{D6921122-644A-46E4-B2DF-4A28326F3617}"/>
    <cellStyle name="Normal 18 4 2" xfId="5704" xr:uid="{2F8BC4CE-3929-4F64-8192-A6B6329CEFCA}"/>
    <cellStyle name="Normal 18 5" xfId="5367" xr:uid="{E2FD1FCE-C186-49A4-9559-3AC1C4EFFD5A}"/>
    <cellStyle name="Normal 18 6" xfId="5522" xr:uid="{6D55A403-6462-491F-BA45-C14A3B9689FC}"/>
    <cellStyle name="Normal 186" xfId="2501" xr:uid="{240E45E4-57AC-41BE-BF1C-7426632B0E8B}"/>
    <cellStyle name="Normal 19" xfId="179" xr:uid="{F4A50470-2DBB-4383-88AD-BB940978F1EE}"/>
    <cellStyle name="Normal 19 2" xfId="1935" xr:uid="{E8DCD229-1570-447C-8447-732DBC79558B}"/>
    <cellStyle name="Normal 19 2 2" xfId="5819" xr:uid="{631D24C6-8035-432A-AA22-7CE234F28C7E}"/>
    <cellStyle name="Normal 19 2 3" xfId="5650" xr:uid="{AE2A6FD8-8E79-4003-8D6A-4F10FD386637}"/>
    <cellStyle name="Normal 19 3" xfId="4473" xr:uid="{B2C8CD7D-9942-466E-9E3C-AB8010578ECA}"/>
    <cellStyle name="Normal 19 3 2" xfId="5762" xr:uid="{FE19C0D3-740F-4734-B936-CD94A522AAED}"/>
    <cellStyle name="Normal 19 3 3" xfId="5598" xr:uid="{0427E646-BF04-417A-BC34-042397674FF8}"/>
    <cellStyle name="Normal 19 4" xfId="659" xr:uid="{B368E4B4-7E43-458E-9A33-483B14D2C343}"/>
    <cellStyle name="Normal 19 4 2" xfId="5705" xr:uid="{6411F4F8-F71E-4D89-9675-7A69971944A3}"/>
    <cellStyle name="Normal 19 5" xfId="5268" xr:uid="{B980D2AC-9E7D-4F91-A746-257F8AAEB42C}"/>
    <cellStyle name="Normal 19 6" xfId="5523" xr:uid="{F4E05A7A-BE14-4FE6-9A01-0C79CABD28D7}"/>
    <cellStyle name="Normal 2" xfId="1" xr:uid="{00000000-0005-0000-0000-000009000000}"/>
    <cellStyle name="Normal 2 10" xfId="660" xr:uid="{9F988923-ED72-4761-A0B6-31FA24E8F6B2}"/>
    <cellStyle name="Normal 2 11" xfId="661" xr:uid="{F5C8211D-B0F1-4BED-AE78-1479A7204D24}"/>
    <cellStyle name="Normal 2 12" xfId="662" xr:uid="{174A3A9A-319A-4D3D-8A37-F8E85A0014D1}"/>
    <cellStyle name="Normal 2 13" xfId="663" xr:uid="{18F35BD9-BBC4-40E5-B616-478F9CEC770B}"/>
    <cellStyle name="Normal 2 14" xfId="664" xr:uid="{BBF18BEB-FBB2-43B6-85D5-7F4915E42025}"/>
    <cellStyle name="Normal 2 15" xfId="665" xr:uid="{9AED5F84-8C13-4766-818E-578E1048F147}"/>
    <cellStyle name="Normal 2 16" xfId="666" xr:uid="{A3019FA0-12E2-49D5-89AC-2A6F07EB6A2D}"/>
    <cellStyle name="Normal 2 17" xfId="667" xr:uid="{946809C9-84EA-4DBF-99F3-2F85E5A45E7D}"/>
    <cellStyle name="Normal 2 18" xfId="668" xr:uid="{646EA98C-F67C-40E4-8702-5698E3757507}"/>
    <cellStyle name="Normal 2 19" xfId="669" xr:uid="{5C34B63D-71DD-4FBA-BAA8-BA4AF0B6F646}"/>
    <cellStyle name="Normal 2 19 2" xfId="1936" xr:uid="{91251E2B-4D5E-4645-B5FF-88A1C0D63406}"/>
    <cellStyle name="Normal 2 2" xfId="2" xr:uid="{00000000-0005-0000-0000-00000A000000}"/>
    <cellStyle name="Normal 2 2 10" xfId="671" xr:uid="{0D39C3F9-CD46-4D0F-AEA3-27F8ED63AD47}"/>
    <cellStyle name="Normal 2 2 11" xfId="672" xr:uid="{BAE94CF7-774C-4E26-9FBD-F57BFBF80434}"/>
    <cellStyle name="Normal 2 2 12" xfId="673" xr:uid="{94F23AA6-888F-4D4B-8636-D2394D86D074}"/>
    <cellStyle name="Normal 2 2 13" xfId="674" xr:uid="{8FC2A7D5-0724-4143-9CDA-E76DD87EE308}"/>
    <cellStyle name="Normal 2 2 14" xfId="675" xr:uid="{8B184B45-9DB9-41CF-9362-02B2C2AE055B}"/>
    <cellStyle name="Normal 2 2 15" xfId="676" xr:uid="{F7310591-FF62-440D-8CF8-B59E8754C448}"/>
    <cellStyle name="Normal 2 2 16" xfId="677" xr:uid="{1CD60E45-8299-4317-8EAD-D75427949C80}"/>
    <cellStyle name="Normal 2 2 17" xfId="678" xr:uid="{6FC06351-B835-4F40-9AB8-9727FDC799EA}"/>
    <cellStyle name="Normal 2 2 18" xfId="679" xr:uid="{FE1F6C06-7D69-4D1B-96ED-DBB5C8438752}"/>
    <cellStyle name="Normal 2 2 19" xfId="680" xr:uid="{BD436381-28CD-48AC-BE7F-F3CA5FA688A5}"/>
    <cellStyle name="Normal 2 2 2" xfId="13" xr:uid="{00000000-0005-0000-0000-00000B000000}"/>
    <cellStyle name="Normal 2 2 2 2" xfId="168" xr:uid="{70B62FBC-BA99-406A-891C-749A018FB384}"/>
    <cellStyle name="Normal 2 2 2 2 2" xfId="4148" xr:uid="{B9460793-F639-43CB-8199-ECEFC6EBED46}"/>
    <cellStyle name="Normal 2 2 2 2 2 2" xfId="4358" xr:uid="{34B2F955-788B-493E-9298-D03DBBE4C683}"/>
    <cellStyle name="Normal 2 2 2 2 3" xfId="4190" xr:uid="{C05EB6D0-0741-4E27-B552-70BB5FC2787E}"/>
    <cellStyle name="Normal 2 2 2 2 3 2" xfId="4400" xr:uid="{9A10F4F2-CD4C-4AE9-8A29-092BA8F726C1}"/>
    <cellStyle name="Normal 2 2 2 2 4" xfId="4280" xr:uid="{DA48B0D6-8C3F-471E-A18E-32759F7FAFCB}"/>
    <cellStyle name="Normal 2 2 2 2 4 2" xfId="4448" xr:uid="{79850BFF-9DC9-461B-85F6-E529EA7502D8}"/>
    <cellStyle name="Normal 2 2 2 2 5" xfId="4305" xr:uid="{E8989100-5D0D-4950-B2CB-F291060A46B1}"/>
    <cellStyle name="Normal 2 2 2 2 6" xfId="4062" xr:uid="{93D546C1-9959-491F-8AD0-504F0393735F}"/>
    <cellStyle name="Normal 2 2 2 2 7" xfId="681" xr:uid="{04A5EEAB-D384-4A49-9E52-EACD8BC931F4}"/>
    <cellStyle name="Normal 2 2 2 3" xfId="682" xr:uid="{07D3A716-6DBB-4FBB-BE61-22FF26DFA3C0}"/>
    <cellStyle name="Normal 2 2 2 3 2" xfId="4145" xr:uid="{454E73D7-6F0F-484C-B0E5-8835FEBAF704}"/>
    <cellStyle name="Normal 2 2 2 4" xfId="683" xr:uid="{2CFDEDFC-DA69-46DC-B814-CC44A2FE430F}"/>
    <cellStyle name="Normal 2 2 2 5" xfId="17" xr:uid="{00000000-0005-0000-0000-00000C000000}"/>
    <cellStyle name="Normal 2 2 20" xfId="684" xr:uid="{0BC7B677-3745-4BF0-9217-0739BF12B19D}"/>
    <cellStyle name="Normal 2 2 21" xfId="685" xr:uid="{B613C64D-31C9-489B-B191-F89058E41085}"/>
    <cellStyle name="Normal 2 2 22" xfId="686" xr:uid="{3520F7B9-6929-4C7B-945E-B34BC46330FB}"/>
    <cellStyle name="Normal 2 2 23" xfId="687" xr:uid="{2188C7CE-F9AC-4598-B45E-32D15EBE93EB}"/>
    <cellStyle name="Normal 2 2 24" xfId="688" xr:uid="{99994EF0-2E13-418B-86EF-25975D46E1BD}"/>
    <cellStyle name="Normal 2 2 25" xfId="689" xr:uid="{0121BA9A-97EE-4973-A70D-B207DA1ABAFF}"/>
    <cellStyle name="Normal 2 2 26" xfId="690" xr:uid="{7FB59464-4599-4398-BA1F-CAD429290651}"/>
    <cellStyle name="Normal 2 2 27" xfId="691" xr:uid="{757B271B-428B-4131-9E00-FCBC97B71356}"/>
    <cellStyle name="Normal 2 2 28" xfId="692" xr:uid="{AD06A23C-21C2-423A-956C-FF5DADE51EF2}"/>
    <cellStyle name="Normal 2 2 29" xfId="693" xr:uid="{8E7F4810-DB15-4422-81FA-5921C924A395}"/>
    <cellStyle name="Normal 2 2 3" xfId="68" xr:uid="{01D1DFA3-0EF9-48D2-8613-0EDC52B6A68B}"/>
    <cellStyle name="Normal 2 2 3 2" xfId="695" xr:uid="{81F3B937-1FEC-4A3F-9FF7-FCB917F5C155}"/>
    <cellStyle name="Normal 2 2 3 2 2" xfId="4406" xr:uid="{74150F89-B793-4051-8D1C-6E0523934D91}"/>
    <cellStyle name="Normal 2 2 3 3" xfId="694" xr:uid="{C51EA56C-4EBC-4B80-84BE-293DD69CF61E}"/>
    <cellStyle name="Normal 2 2 3 4" xfId="1513" xr:uid="{700FC529-F604-4C63-99D7-A9CB17A71CF4}"/>
    <cellStyle name="Normal 2 2 3 5" xfId="4237" xr:uid="{9C6C4D1C-5E29-4B3B-B733-C686BF29DD0D}"/>
    <cellStyle name="Normal 2 2 3 6" xfId="189" xr:uid="{B2D77EAF-132D-4285-90E3-1862DC7F27E5}"/>
    <cellStyle name="Normal 2 2 3 7" xfId="5463" xr:uid="{09A35D51-ED4C-4EAE-95E1-8E90F5F815E8}"/>
    <cellStyle name="Normal 2 2 30" xfId="696" xr:uid="{67B39EFF-5C9C-4611-A552-D3554EF592D3}"/>
    <cellStyle name="Normal 2 2 31" xfId="697" xr:uid="{A17EFDB8-2D6B-4EB8-B686-488DA01048B4}"/>
    <cellStyle name="Normal 2 2 32" xfId="698" xr:uid="{6D70784D-BEFB-4AC1-96E6-1F6B2ED01062}"/>
    <cellStyle name="Normal 2 2 33" xfId="699" xr:uid="{991E9A10-02FA-46E7-AF38-D45188CC79FF}"/>
    <cellStyle name="Normal 2 2 34" xfId="700" xr:uid="{EE679C8D-0A1B-4515-92D0-53EE27946184}"/>
    <cellStyle name="Normal 2 2 35" xfId="701" xr:uid="{153A386F-F670-44DB-87BE-751FA9703B4A}"/>
    <cellStyle name="Normal 2 2 36" xfId="702" xr:uid="{93024D8F-3A67-4FE7-906A-44BF5274043D}"/>
    <cellStyle name="Normal 2 2 37" xfId="703" xr:uid="{19FED72F-71BD-4CF9-9CFC-402AA4E8D454}"/>
    <cellStyle name="Normal 2 2 38" xfId="704" xr:uid="{2D56249C-8973-4FBB-9841-A703470BB3CD}"/>
    <cellStyle name="Normal 2 2 39" xfId="705" xr:uid="{F414ECBC-488A-4D1C-9B4D-3F42BABAC1C3}"/>
    <cellStyle name="Normal 2 2 4" xfId="706" xr:uid="{ECA4107A-E274-465F-A4E0-3CC3FDD89E3F}"/>
    <cellStyle name="Normal 2 2 4 2" xfId="707" xr:uid="{E719AA99-06FB-4E7A-AD65-8A933CE65322}"/>
    <cellStyle name="Normal 2 2 4 3" xfId="4455" xr:uid="{55875DF8-967D-4F98-B92B-AA54BA3C620C}"/>
    <cellStyle name="Normal 2 2 40" xfId="708" xr:uid="{1E492F23-EC3C-4F82-A300-0530D22D097B}"/>
    <cellStyle name="Normal 2 2 41" xfId="709" xr:uid="{409A43BE-BF32-42FC-9F0F-4AA8F0247125}"/>
    <cellStyle name="Normal 2 2 42" xfId="710" xr:uid="{95664882-52CF-4FED-8039-6CFC45A7B51E}"/>
    <cellStyle name="Normal 2 2 43" xfId="711" xr:uid="{5C6D7C13-00E6-4D1D-AE70-D0DA9E5651FC}"/>
    <cellStyle name="Normal 2 2 44" xfId="712" xr:uid="{73098CAD-F96B-4C19-A4A1-285C617D662D}"/>
    <cellStyle name="Normal 2 2 45" xfId="713" xr:uid="{272F22A5-5FBF-4250-9902-7C50BDFF6278}"/>
    <cellStyle name="Normal 2 2 46" xfId="714" xr:uid="{E8135894-6E39-4679-A86F-71EE0A0BA8AF}"/>
    <cellStyle name="Normal 2 2 47" xfId="715" xr:uid="{4C1F4619-EDB8-47BF-9D72-77F94C68FF93}"/>
    <cellStyle name="Normal 2 2 48" xfId="716" xr:uid="{2508DFA4-AFBC-4DB9-9035-58AD58AB02F9}"/>
    <cellStyle name="Normal 2 2 49" xfId="717" xr:uid="{2EC0917A-07C6-40D5-866B-EB2389740A76}"/>
    <cellStyle name="Normal 2 2 5" xfId="718" xr:uid="{457894C7-ED11-4B8A-93CB-8E902A30D11D}"/>
    <cellStyle name="Normal 2 2 50" xfId="719" xr:uid="{A3BF7E11-3E41-4855-9C37-B44938C40392}"/>
    <cellStyle name="Normal 2 2 51" xfId="720" xr:uid="{16EBC256-D24E-4BCA-872B-D92672D3F12F}"/>
    <cellStyle name="Normal 2 2 52" xfId="721" xr:uid="{EECA467E-33B7-48C4-9777-80F52E1F9B12}"/>
    <cellStyle name="Normal 2 2 53" xfId="722" xr:uid="{B024CA54-5B82-4647-8911-B1A64445966E}"/>
    <cellStyle name="Normal 2 2 54" xfId="723" xr:uid="{E6787207-C872-4460-AFFA-A2E8478C1345}"/>
    <cellStyle name="Normal 2 2 55" xfId="724" xr:uid="{C5D9DD5E-1EB2-4E42-BF4C-48E38670DBD8}"/>
    <cellStyle name="Normal 2 2 56" xfId="725" xr:uid="{50CF562F-CFF6-465F-A0DB-A4CE133E32F2}"/>
    <cellStyle name="Normal 2 2 57" xfId="726" xr:uid="{5D505B47-2C8F-400D-A2D9-BE6E0A04E3B3}"/>
    <cellStyle name="Normal 2 2 58" xfId="727" xr:uid="{EF6B3DEC-45D5-437E-8FA9-1290A7B61C71}"/>
    <cellStyle name="Normal 2 2 58 2" xfId="1937" xr:uid="{3D16123B-BD99-4B0C-8DD0-A7793A2BD783}"/>
    <cellStyle name="Normal 2 2 59" xfId="670" xr:uid="{E3205ACD-5093-44B4-8593-D119FD4ABACD}"/>
    <cellStyle name="Normal 2 2 6" xfId="728" xr:uid="{A92E8D21-F9A5-4E0B-B2D3-6A889DB7A45C}"/>
    <cellStyle name="Normal 2 2 60" xfId="1499" xr:uid="{E1AF6677-9A2C-47CF-9A68-9499857E818E}"/>
    <cellStyle name="Normal 2 2 7" xfId="729" xr:uid="{DF440B17-25F7-474A-A06D-91C43E59237F}"/>
    <cellStyle name="Normal 2 2 8" xfId="730" xr:uid="{90740095-23F7-4438-AC01-416D099E93E1}"/>
    <cellStyle name="Normal 2 2 9" xfId="731" xr:uid="{72E29BA6-6C4A-4211-B447-A0C9B8B164B0}"/>
    <cellStyle name="Normal 2 2_CPI_Y'52_TOP_GG 1" xfId="732" xr:uid="{BF067AEF-88F1-4148-A7B8-2861D6573F49}"/>
    <cellStyle name="Normal 2 20" xfId="733" xr:uid="{E32B9E8B-0C18-43B7-B7F7-30C7665C0874}"/>
    <cellStyle name="Normal 2 20 2" xfId="1938" xr:uid="{7630E266-C1CA-4183-A6FA-9911616F4491}"/>
    <cellStyle name="Normal 2 21" xfId="734" xr:uid="{DF851460-3CE3-4B94-A9B6-384F9C56A413}"/>
    <cellStyle name="Normal 2 21 2" xfId="1939" xr:uid="{E7EBE7E2-5C8C-4FCA-912B-833B612C4CC0}"/>
    <cellStyle name="Normal 2 22" xfId="735" xr:uid="{659DBF23-6A45-4C9D-BB20-1094E30DC573}"/>
    <cellStyle name="Normal 2 22 2" xfId="1940" xr:uid="{137F54DC-EF97-4421-9C2E-A13E05DB50A0}"/>
    <cellStyle name="Normal 2 23" xfId="736" xr:uid="{A0374590-AE86-44F0-AFFE-E815CBE51B54}"/>
    <cellStyle name="Normal 2 23 2" xfId="1941" xr:uid="{92A6EE56-9990-4810-99F2-6A64C7210465}"/>
    <cellStyle name="Normal 2 24" xfId="737" xr:uid="{05297C2F-8B01-433F-A7F6-2F1C2227F31D}"/>
    <cellStyle name="Normal 2 24 2" xfId="1942" xr:uid="{A6312E2A-EF95-4CC2-8A33-C8CF31FF56F1}"/>
    <cellStyle name="Normal 2 25" xfId="738" xr:uid="{9FED84F3-F855-4777-8FF1-282CAC424B10}"/>
    <cellStyle name="Normal 2 25 2" xfId="1943" xr:uid="{1FD0F2E0-544C-4CB9-BE99-E7F2DA68AE25}"/>
    <cellStyle name="Normal 2 26" xfId="739" xr:uid="{9CFFE2C5-5A93-44C3-8928-A3FB6957A36C}"/>
    <cellStyle name="Normal 2 26 2" xfId="1944" xr:uid="{C6819110-756F-4FE8-A4F3-000A6E8DDD3A}"/>
    <cellStyle name="Normal 2 27" xfId="740" xr:uid="{6DFFD35E-C319-4DCF-86E8-C3E5E4C650E6}"/>
    <cellStyle name="Normal 2 27 2" xfId="1945" xr:uid="{E0897D42-0170-4AB1-9447-DCC2DFD47A7A}"/>
    <cellStyle name="Normal 2 28" xfId="741" xr:uid="{CC6EC4AB-31CE-476F-9AF4-78CB6D48E44F}"/>
    <cellStyle name="Normal 2 28 2" xfId="1946" xr:uid="{305F7700-79AB-4543-85F3-4F79587D99BD}"/>
    <cellStyle name="Normal 2 29" xfId="742" xr:uid="{4CE562B8-0D8F-45FC-9E43-22BC58AC01E2}"/>
    <cellStyle name="Normal 2 29 2" xfId="1947" xr:uid="{3769C823-CDFA-44E6-ACC9-84B18EC0BC12}"/>
    <cellStyle name="Normal 2 3" xfId="121" xr:uid="{6EA3A6DB-8ED6-4073-8524-482BDEC696B2}"/>
    <cellStyle name="Normal 2 3 10" xfId="5885" xr:uid="{FAA0E9B1-B696-4B46-8DF5-2BAA2FB14B77}"/>
    <cellStyle name="Normal 2 3 11" xfId="5383" xr:uid="{368511C5-1D51-46E4-A4E0-25DE99156FD8}"/>
    <cellStyle name="Normal 2 3 2" xfId="744" xr:uid="{D60BF899-5695-4D6E-AB8B-F5D9CB7E07CC}"/>
    <cellStyle name="Normal 2 3 2 2" xfId="1948" xr:uid="{C356DFEB-D1EA-40BF-8C82-C2E03B13D726}"/>
    <cellStyle name="Normal 2 3 2 2 2" xfId="5898" xr:uid="{01CA73CA-C433-41AF-ABFF-CA0FE6266BDE}"/>
    <cellStyle name="Normal 2 3 2 3" xfId="4139" xr:uid="{A58C1BE9-96E1-4A2A-B718-6941CFF1B7BE}"/>
    <cellStyle name="Normal 2 3 2 4" xfId="5464" xr:uid="{7D7B458E-C557-4230-8468-7FAFEA6151B2}"/>
    <cellStyle name="Normal 2 3 3" xfId="745" xr:uid="{ABE2917B-2FF1-4620-BC0B-92EC192744F0}"/>
    <cellStyle name="Normal 2 3 3 2" xfId="1949" xr:uid="{F416B2CF-CDF3-4DB0-8B5E-2AFCCF6CD955}"/>
    <cellStyle name="Normal 2 3 3 3" xfId="4131" xr:uid="{8E4FEC3C-F2DF-4D6E-BDD8-CC925290F139}"/>
    <cellStyle name="Normal 2 3 4" xfId="743" xr:uid="{82167C8F-A8F0-4D64-BC41-49648FA88A53}"/>
    <cellStyle name="Normal 2 3 4 2" xfId="4067" xr:uid="{6236F933-79C9-470D-AE1F-6FFE6DA85640}"/>
    <cellStyle name="Normal 2 3 5" xfId="1512" xr:uid="{2FFBED7B-D366-4330-825D-D9EBED30CC84}"/>
    <cellStyle name="Normal 2 3 5 2" xfId="4061" xr:uid="{A657E2BC-9159-41C1-AE23-32A863B47EC1}"/>
    <cellStyle name="Normal 2 3 6" xfId="4069" xr:uid="{D5AF92A3-FFCF-4D26-B8AA-F2F3E5E27319}"/>
    <cellStyle name="Normal 2 3 7" xfId="4027" xr:uid="{4F6E1660-1357-40D6-9429-2263B0AFFA30}"/>
    <cellStyle name="Normal 2 3 8" xfId="188" xr:uid="{90F948AA-EDA4-46BE-8B6A-E0DDBF62D824}"/>
    <cellStyle name="Normal 2 3 9" xfId="5219" xr:uid="{63B2EEB4-5514-4083-BA43-D80515AA545C}"/>
    <cellStyle name="Normal 2 30" xfId="746" xr:uid="{839B6E9A-76E1-4163-A8B5-A64A3CAE21E7}"/>
    <cellStyle name="Normal 2 30 2" xfId="1950" xr:uid="{302EB4FA-62B5-4FE6-8963-050131287A73}"/>
    <cellStyle name="Normal 2 31" xfId="747" xr:uid="{72C3A8F1-6056-4ED3-91EF-1A4D2FC87C3C}"/>
    <cellStyle name="Normal 2 31 2" xfId="1951" xr:uid="{48C6B029-6206-45AF-AC9E-02E4E3C2F829}"/>
    <cellStyle name="Normal 2 32" xfId="748" xr:uid="{BA123A50-A565-4362-8B3B-FB625C9F7C57}"/>
    <cellStyle name="Normal 2 32 2" xfId="1952" xr:uid="{B25B8393-90C3-4974-9229-E38EA47BF01C}"/>
    <cellStyle name="Normal 2 33" xfId="749" xr:uid="{928E4322-2AA5-46E0-90DE-F1D02A997879}"/>
    <cellStyle name="Normal 2 33 2" xfId="1953" xr:uid="{1D49455E-AF5A-4F6B-AA72-B390B122833C}"/>
    <cellStyle name="Normal 2 34" xfId="750" xr:uid="{EB13E3B0-B2DF-4F3D-AA12-CC98215DC623}"/>
    <cellStyle name="Normal 2 34 2" xfId="1954" xr:uid="{D9DB8453-87ED-4CA4-9DD1-98244CCA23A9}"/>
    <cellStyle name="Normal 2 35" xfId="751" xr:uid="{69655A67-A69D-4B59-86E5-5070C504E8A1}"/>
    <cellStyle name="Normal 2 35 2" xfId="1955" xr:uid="{D0B38582-4162-46BF-99FC-F1E134E8D8E9}"/>
    <cellStyle name="Normal 2 36" xfId="752" xr:uid="{E55A3B08-430B-4296-848A-A89208A9FFA0}"/>
    <cellStyle name="Normal 2 36 2" xfId="1956" xr:uid="{EC726B2E-82CC-4E97-86A3-47A8F4D805DD}"/>
    <cellStyle name="Normal 2 37" xfId="753" xr:uid="{E4731476-AEDD-42BB-8085-67A1D020C9AF}"/>
    <cellStyle name="Normal 2 37 2" xfId="1957" xr:uid="{002EB902-CFBE-4068-9B35-3E53EB7B3062}"/>
    <cellStyle name="Normal 2 38" xfId="754" xr:uid="{88ED8327-24F5-4FA4-B910-C65166ACF046}"/>
    <cellStyle name="Normal 2 38 2" xfId="1958" xr:uid="{F5AD7771-96F4-4448-9298-C1C49A292281}"/>
    <cellStyle name="Normal 2 39" xfId="755" xr:uid="{33FDE229-3C4B-469D-9E06-4A6F1240E398}"/>
    <cellStyle name="Normal 2 39 2" xfId="1959" xr:uid="{CB97F99C-DE17-4671-8E1B-A214D54EB051}"/>
    <cellStyle name="Normal 2 4" xfId="63" xr:uid="{AC33403F-0D4F-4F49-8B44-6928397838E8}"/>
    <cellStyle name="Normal 2 4 2" xfId="4143" xr:uid="{59D20AEE-1DE3-4D27-8B03-36559244C505}"/>
    <cellStyle name="Normal 2 4 2 2" xfId="4187" xr:uid="{97DBBC0C-103A-4660-9472-C95FD58F2275}"/>
    <cellStyle name="Normal 2 4 2 2 2" xfId="4397" xr:uid="{4CA79716-C202-4AC7-976D-16C4A57239FE}"/>
    <cellStyle name="Normal 2 4 2 3" xfId="4277" xr:uid="{A35FFC6B-266B-4E25-B58E-92C3E1105BFC}"/>
    <cellStyle name="Normal 2 4 2 3 2" xfId="4445" xr:uid="{6F99820F-EFAF-403C-8822-BAB671E76AD2}"/>
    <cellStyle name="Normal 2 4 2 4" xfId="4355" xr:uid="{A3E0940F-ED05-4E91-ADDA-FC9232AEDC94}"/>
    <cellStyle name="Normal 2 4 3" xfId="4122" xr:uid="{D8E487A5-B087-427C-9A0F-F91786F3F300}"/>
    <cellStyle name="Normal 2 4 4" xfId="4074" xr:uid="{7014BDBB-3792-4AD6-83D2-1064037316D9}"/>
    <cellStyle name="Normal 2 4 5" xfId="756" xr:uid="{1BAE97FC-7330-401C-8F9C-96EC0C26F9F4}"/>
    <cellStyle name="Normal 2 4 6" xfId="5462" xr:uid="{F8ABAFAD-3CBD-455D-B319-06A4FE9B3BEB}"/>
    <cellStyle name="Normal 2 40" xfId="757" xr:uid="{AAB7C930-D362-4A83-B880-E977F11EC216}"/>
    <cellStyle name="Normal 2 40 2" xfId="1960" xr:uid="{F18AC86F-5DBA-4DE7-84D6-42A5FD378FCC}"/>
    <cellStyle name="Normal 2 41" xfId="758" xr:uid="{34D7F547-D6F1-4EEC-BFCB-EA542AA82115}"/>
    <cellStyle name="Normal 2 41 2" xfId="1961" xr:uid="{28BA8560-AFAB-4E22-9A9A-BE2213F775CD}"/>
    <cellStyle name="Normal 2 42" xfId="759" xr:uid="{F3EC415E-71FA-4B4A-BDFF-9B8358779D54}"/>
    <cellStyle name="Normal 2 42 2" xfId="1962" xr:uid="{4BA1D21E-7045-44BD-AA56-B9F6E455FBD9}"/>
    <cellStyle name="Normal 2 43" xfId="760" xr:uid="{634E36A5-A520-4DA1-B27F-CCBF33A6F037}"/>
    <cellStyle name="Normal 2 43 2" xfId="1963" xr:uid="{0D26A32A-44F3-4E51-AF80-760E5CBE3D33}"/>
    <cellStyle name="Normal 2 44" xfId="761" xr:uid="{9DAC6E76-FC81-4E2B-A819-19972B4B94D7}"/>
    <cellStyle name="Normal 2 44 2" xfId="1964" xr:uid="{50F98774-66DD-4492-BB14-5433B9954B41}"/>
    <cellStyle name="Normal 2 45" xfId="762" xr:uid="{E12A927C-781C-46A1-A5DF-77E1C343D87F}"/>
    <cellStyle name="Normal 2 45 2" xfId="1965" xr:uid="{1AE382B1-1740-4A46-8208-5E592761894B}"/>
    <cellStyle name="Normal 2 46" xfId="763" xr:uid="{B675F4A5-459E-4F31-8A38-D330268B6FAD}"/>
    <cellStyle name="Normal 2 46 2" xfId="1966" xr:uid="{2F0E52D4-5C46-4F77-8CE4-8F214C0AC993}"/>
    <cellStyle name="Normal 2 47" xfId="764" xr:uid="{9F46B192-CD30-457E-BF51-06293A9A7D0B}"/>
    <cellStyle name="Normal 2 47 2" xfId="1967" xr:uid="{E11CCB1C-F9C7-462E-B203-C089AA7FBBB7}"/>
    <cellStyle name="Normal 2 48" xfId="765" xr:uid="{B44C70A4-9CEE-46BD-BC28-5A99E6D22AF2}"/>
    <cellStyle name="Normal 2 48 2" xfId="1968" xr:uid="{9D325296-3A3F-48B3-9E1E-B83A435A4C91}"/>
    <cellStyle name="Normal 2 49" xfId="766" xr:uid="{82C48127-A0D0-4E8A-9E98-C5680A9D01F5}"/>
    <cellStyle name="Normal 2 49 2" xfId="1969" xr:uid="{F34D9E45-3AEF-43B9-B168-C434E5323513}"/>
    <cellStyle name="Normal 2 5" xfId="767" xr:uid="{998D8462-DCD1-4585-A576-B50E617E0B35}"/>
    <cellStyle name="Normal 2 5 2" xfId="4240" xr:uid="{EB4CC915-8E90-4E25-A57F-3D1294F52DD9}"/>
    <cellStyle name="Normal 2 50" xfId="768" xr:uid="{90536EC5-72D6-45E1-9A2B-730954782941}"/>
    <cellStyle name="Normal 2 50 2" xfId="1970" xr:uid="{0C9A2D3E-9140-41DD-8D50-0CFFAB5E5698}"/>
    <cellStyle name="Normal 2 51" xfId="769" xr:uid="{F878551A-6AC9-4F63-8277-523F4C8E84DF}"/>
    <cellStyle name="Normal 2 51 2" xfId="1971" xr:uid="{F7F6031D-CA2E-48A3-B5EA-2342B0C1A4AB}"/>
    <cellStyle name="Normal 2 52" xfId="770" xr:uid="{E3B372A2-01B9-4284-8308-B3F37D505B04}"/>
    <cellStyle name="Normal 2 52 2" xfId="1972" xr:uid="{C31F3D20-72BA-41D7-80C6-02B38B32DA68}"/>
    <cellStyle name="Normal 2 53" xfId="771" xr:uid="{BBFB1A2E-5101-47C3-952C-9255DB920031}"/>
    <cellStyle name="Normal 2 53 2" xfId="1973" xr:uid="{B51FB895-7D46-4BFF-B846-B1541DE45B6B}"/>
    <cellStyle name="Normal 2 54" xfId="772" xr:uid="{B05E2D5D-A188-43D0-A33A-A129D4B6E227}"/>
    <cellStyle name="Normal 2 54 2" xfId="1974" xr:uid="{1190F873-22D3-4606-9461-E78C995CCA8F}"/>
    <cellStyle name="Normal 2 55" xfId="773" xr:uid="{C1FAD220-BFD0-4CF0-A85F-BE18819911BA}"/>
    <cellStyle name="Normal 2 55 2" xfId="1975" xr:uid="{106AA707-1310-431E-B6E9-79CA93D7542B}"/>
    <cellStyle name="Normal 2 56" xfId="774" xr:uid="{22B1430A-D44A-44F0-87E7-A9860C875908}"/>
    <cellStyle name="Normal 2 56 2" xfId="1976" xr:uid="{40148DA8-F541-4490-8DA4-727321DC4F5B}"/>
    <cellStyle name="Normal 2 57" xfId="775" xr:uid="{50C8629A-0233-4A1D-9786-64E79880D202}"/>
    <cellStyle name="Normal 2 57 2" xfId="1977" xr:uid="{D86A9636-C3B3-426A-90B2-E82DA9A858C5}"/>
    <cellStyle name="Normal 2 58" xfId="776" xr:uid="{71160852-E627-47B0-A53E-E951093EB90B}"/>
    <cellStyle name="Normal 2 58 2" xfId="1978" xr:uid="{EB2A83D3-5C3F-4CB9-ABB0-509E8D2551B6}"/>
    <cellStyle name="Normal 2 59" xfId="777" xr:uid="{0B7228DA-8471-466C-8B07-647D80BB866B}"/>
    <cellStyle name="Normal 2 6" xfId="778" xr:uid="{F08D1817-7D99-4676-9415-21A2953926AC}"/>
    <cellStyle name="Normal 2 6 2" xfId="4083" xr:uid="{55727F8A-3148-4C83-B032-2C3BDD60D9E5}"/>
    <cellStyle name="Normal 2 6 2 2 3" xfId="185" xr:uid="{F35719CC-47E3-41FA-995E-4D9E3AED8A33}"/>
    <cellStyle name="Normal 2 6 2 2 3 2" xfId="1493" xr:uid="{9E2504E1-5C5D-4822-B745-3C00FCBFB770}"/>
    <cellStyle name="Normal 2 6 2 2 3 2 2" xfId="2477" xr:uid="{C00C6115-A964-4470-8C1E-FF5EA43DDEF4}"/>
    <cellStyle name="Normal 2 6 2 2 3 2 2 2" xfId="3834" xr:uid="{55F8FD81-0D66-457A-8B75-72AD350556E0}"/>
    <cellStyle name="Normal 2 6 2 2 3 2 3" xfId="3162" xr:uid="{4CAF8EF8-A293-40B2-A2FF-5171C208CDE1}"/>
    <cellStyle name="Normal 2 6 2 2 3 3" xfId="1532" xr:uid="{C6701ACA-4792-4FBA-8D9E-E7B6D45FE434}"/>
    <cellStyle name="Normal 2 6 2 2 3 3 2" xfId="3189" xr:uid="{9725F7EC-160A-4AE2-9EC9-2E0A2A743028}"/>
    <cellStyle name="Normal 2 6 2 2 3 4" xfId="2517" xr:uid="{97CB996D-E43A-484D-8C1A-D5F45E433011}"/>
    <cellStyle name="Normal 2 60" xfId="2512" xr:uid="{610BF11F-4704-4630-B4A1-110FAD461D0C}"/>
    <cellStyle name="Normal 2 61" xfId="2505" xr:uid="{42F595C0-5AF9-431D-B4D3-C54B2B428571}"/>
    <cellStyle name="Normal 2 7" xfId="779" xr:uid="{07F9C0E5-8185-4F62-867A-15432500094B}"/>
    <cellStyle name="Normal 2 70" xfId="5" xr:uid="{00000000-0005-0000-0000-00000D000000}"/>
    <cellStyle name="Normal 2 8" xfId="780" xr:uid="{FCC6E29A-EDA9-4AF6-BA0F-040368428BB0}"/>
    <cellStyle name="Normal 2 9" xfId="781" xr:uid="{D9F21071-F0AA-4F76-8751-F90DD6E48A58}"/>
    <cellStyle name="Normal 2_010120090107T03" xfId="782" xr:uid="{4EAF55B6-6857-4041-9605-FB3C0812DDA5}"/>
    <cellStyle name="Normal 20" xfId="169" xr:uid="{CFD32903-7540-4BC9-90B9-BDAA46DC7346}"/>
    <cellStyle name="Normal 20 2" xfId="1979" xr:uid="{C8822836-EB1B-499B-B1AC-348011A8F709}"/>
    <cellStyle name="Normal 20 2 2" xfId="5820" xr:uid="{4347E479-64FB-4EF9-9A88-483BA68339D0}"/>
    <cellStyle name="Normal 20 2 3" xfId="5651" xr:uid="{28BDF7B5-1D79-4E73-9936-5264DB9E7AD4}"/>
    <cellStyle name="Normal 20 3" xfId="4008" xr:uid="{2E8730CB-75E1-4951-B9C2-7D602866D31D}"/>
    <cellStyle name="Normal 20 3 2" xfId="5763" xr:uid="{86370F53-86C3-496F-A076-2D91912B80B6}"/>
    <cellStyle name="Normal 20 3 3" xfId="5599" xr:uid="{699DBDB2-C248-46DF-9F78-67A7267CA09A}"/>
    <cellStyle name="Normal 20 4" xfId="4467" xr:uid="{B11E2313-DAC2-47DF-A163-A2A9092381D9}"/>
    <cellStyle name="Normal 20 4 2" xfId="5706" xr:uid="{004C78EC-5205-4000-8E0E-BE1A123F5A43}"/>
    <cellStyle name="Normal 20 5" xfId="783" xr:uid="{EAF66C5D-26E6-4615-933D-CCD977FCCBF1}"/>
    <cellStyle name="Normal 20 6" xfId="5524" xr:uid="{A16BD18E-9915-460F-AA49-2D4E7DA11A81}"/>
    <cellStyle name="Normal 21" xfId="62" xr:uid="{6E4ABE6D-155C-4284-AD77-C0272ACC291B}"/>
    <cellStyle name="Normal 21 2" xfId="1980" xr:uid="{89FEF32F-A85A-4FF9-A6D1-8CFAC3FD139D}"/>
    <cellStyle name="Normal 21 2 2" xfId="5821" xr:uid="{D4AEA226-9255-42BE-BA8D-3AEEC27D1D0C}"/>
    <cellStyle name="Normal 21 2 3" xfId="5652" xr:uid="{5FDA771B-9E76-41DC-B300-994111E4E2DA}"/>
    <cellStyle name="Normal 21 3" xfId="784" xr:uid="{8F0B63D0-C99D-4C18-AB32-094844DF1288}"/>
    <cellStyle name="Normal 21 3 2" xfId="5764" xr:uid="{FBD80B23-616D-41D1-89F0-681BB03564E2}"/>
    <cellStyle name="Normal 21 3 3" xfId="5600" xr:uid="{BD5FB9B7-87A5-4250-938C-68E19558ECBF}"/>
    <cellStyle name="Normal 21 4" xfId="5270" xr:uid="{3F553660-90B2-48CE-BF10-E39753C78F72}"/>
    <cellStyle name="Normal 21 4 2" xfId="5707" xr:uid="{66F40EB7-2329-4995-B31F-FC74C7DE04C8}"/>
    <cellStyle name="Normal 21 5" xfId="5525" xr:uid="{422C8009-9B69-42CB-9DCC-502F098953B0}"/>
    <cellStyle name="Normal 22" xfId="785" xr:uid="{98D68D60-3B34-443D-9296-A0B3D2A32D5A}"/>
    <cellStyle name="Normal 22 2" xfId="1981" xr:uid="{B0E162EF-2350-491F-9CE4-FAE2D9C7B4ED}"/>
    <cellStyle name="Normal 22 2 2" xfId="5835" xr:uid="{CCDF9FE9-58B1-4A7B-ACF3-1516F77B421F}"/>
    <cellStyle name="Normal 22 2 3" xfId="5666" xr:uid="{53137CC1-AE52-469C-8E31-DF443B046662}"/>
    <cellStyle name="Normal 22 3" xfId="5614" xr:uid="{1E13AFC3-2A4C-4615-B1BB-04FA55E66DEE}"/>
    <cellStyle name="Normal 22 3 2" xfId="5778" xr:uid="{557B2151-51AF-45FE-B2A0-73BC5CA7D0E3}"/>
    <cellStyle name="Normal 22 4" xfId="5721" xr:uid="{1AEAC512-4954-4939-B3FE-6344B1813516}"/>
    <cellStyle name="Normal 22 5" xfId="5559" xr:uid="{81258608-013C-4881-A145-89BA58A2256E}"/>
    <cellStyle name="Normal 23" xfId="786" xr:uid="{C50C1870-AB00-4AFF-B914-5948BC1452DE}"/>
    <cellStyle name="Normal 23 2" xfId="1982" xr:uid="{008FD103-BB32-4FC9-A86D-EFE58B3B3113}"/>
    <cellStyle name="Normal 23 2 2" xfId="5837" xr:uid="{6E50F5E9-2E65-4AB0-9E85-70BDA78233EC}"/>
    <cellStyle name="Normal 23 2 3" xfId="5668" xr:uid="{0DEC4767-E32F-491D-986B-F5049FD4E9DD}"/>
    <cellStyle name="Normal 23 3" xfId="5616" xr:uid="{4625E67E-8E9E-454A-9F40-B6C1A9A3FD3B}"/>
    <cellStyle name="Normal 23 3 2" xfId="5780" xr:uid="{B2D30604-A75B-4A45-B6D7-4A929639E5AD}"/>
    <cellStyle name="Normal 23 4" xfId="5723" xr:uid="{F10996D2-C306-4D45-9571-64C9B2ACD132}"/>
    <cellStyle name="Normal 23 5" xfId="5561" xr:uid="{55D8896D-AEED-46A8-A4B5-F84D8BA3A467}"/>
    <cellStyle name="Normal 24" xfId="87" xr:uid="{4E4891C4-99B5-4B5D-B529-AFFD8DF7B5DC}"/>
    <cellStyle name="Normal 24 2" xfId="1983" xr:uid="{A4CF9CBA-FD79-464E-9887-996A66E5EBE2}"/>
    <cellStyle name="Normal 24 3" xfId="3943" xr:uid="{82FFE99F-C75E-4ECC-B8DE-3F6CE41640BB}"/>
    <cellStyle name="Normal 24 4" xfId="787" xr:uid="{A02983F0-8F9C-4FCA-BD62-936EE96D66CA}"/>
    <cellStyle name="Normal 248" xfId="3888" xr:uid="{30B257C5-985E-4508-80C6-F59DBC3011A1}"/>
    <cellStyle name="Normal 25" xfId="788" xr:uid="{CA0A63BF-82B1-468A-A392-F99FF97118B7}"/>
    <cellStyle name="Normal 25 2" xfId="85" xr:uid="{A768F022-9525-4A3F-8F7F-C96839189DE8}"/>
    <cellStyle name="Normal 25 2 2" xfId="5841" xr:uid="{7061529F-C3EB-4F29-B64D-95DD765A74FD}"/>
    <cellStyle name="Normal 25 2 3" xfId="5846" xr:uid="{3A952BDA-FD6E-4D80-AA0A-7F75CED146A5}"/>
    <cellStyle name="Normal 256" xfId="3971" xr:uid="{12A192A3-DC76-478A-BA98-B74802C2A91B}"/>
    <cellStyle name="Normal 258" xfId="3995" xr:uid="{B948F49E-4FCE-4AAD-9B0D-139FB10A9A1F}"/>
    <cellStyle name="Normal 258 2" xfId="3968" xr:uid="{D3D79D6B-C4DA-41F1-86EC-967B40EEC812}"/>
    <cellStyle name="Normal 26" xfId="789" xr:uid="{AF2B4BDA-053C-4834-9255-D21F91E764BF}"/>
    <cellStyle name="Normal 26 2" xfId="1984" xr:uid="{110301CA-3AC3-4523-8D0C-FDF25AB6ADAD}"/>
    <cellStyle name="Normal 26 3" xfId="5843" xr:uid="{D4D86174-49A2-4D1F-9CB8-1D7CDFD7B24C}"/>
    <cellStyle name="Normal 27" xfId="790" xr:uid="{1AAD9382-3942-4885-9F30-E0B3499A5DD6}"/>
    <cellStyle name="Normal 27 2" xfId="1985" xr:uid="{5A4DC5B2-C02A-45BF-9320-AB4F32C42AD2}"/>
    <cellStyle name="Normal 27 3" xfId="5440" xr:uid="{AF94598F-6B77-4A46-991C-50DB35DD461D}"/>
    <cellStyle name="Normal 28" xfId="791" xr:uid="{71B929B9-6309-4C3B-BFA5-FEF28B9E57C6}"/>
    <cellStyle name="Normal 28 2" xfId="1986" xr:uid="{FA2E1648-949D-4A72-AF0A-7CA9C511D7BB}"/>
    <cellStyle name="Normal 28 3" xfId="5412" xr:uid="{71FF79AD-3070-4A52-AA22-F59A93F3FD3D}"/>
    <cellStyle name="Normal 283" xfId="3967" xr:uid="{73514FA6-C737-4B51-BCA6-685EE0067CF2}"/>
    <cellStyle name="Normal 29" xfId="792" xr:uid="{B998ECA8-910D-422D-A651-FC4E0A7887F6}"/>
    <cellStyle name="Normal 29 2" xfId="1987" xr:uid="{8CA1B934-EFAC-474A-A894-5618C28DA947}"/>
    <cellStyle name="Normal 29 3" xfId="5854" xr:uid="{4D070185-2D4D-45F9-9A46-0475A81393BC}"/>
    <cellStyle name="Normal 3" xfId="9" xr:uid="{00000000-0005-0000-0000-00000E000000}"/>
    <cellStyle name="Normal 3 10" xfId="794" xr:uid="{DF2643D5-9F3C-4632-99DF-41B8FED0D6AD}"/>
    <cellStyle name="Normal 3 11" xfId="795" xr:uid="{F1B5E4C8-60A0-44ED-BCA1-B6FD1AC176D5}"/>
    <cellStyle name="Normal 3 12" xfId="796" xr:uid="{7288DA1D-3297-43FA-9381-6E021C43CDB0}"/>
    <cellStyle name="Normal 3 13" xfId="797" xr:uid="{F0959AC3-AD42-4A65-BBB4-FD50F89A4C2E}"/>
    <cellStyle name="Normal 3 14" xfId="798" xr:uid="{C42D6B65-4BA4-4977-984C-A4610B354470}"/>
    <cellStyle name="Normal 3 15" xfId="799" xr:uid="{D0EE4FC3-B646-488B-9A51-D081E727931C}"/>
    <cellStyle name="Normal 3 16" xfId="800" xr:uid="{2E3C3A6D-2FF9-4CF3-91AF-6378AC65828B}"/>
    <cellStyle name="Normal 3 17" xfId="801" xr:uid="{19A73C69-4543-47A0-A375-BEBD10ED7C48}"/>
    <cellStyle name="Normal 3 18" xfId="802" xr:uid="{B3172B11-4FFC-4856-B836-0C8179BFCE9B}"/>
    <cellStyle name="Normal 3 19" xfId="793" xr:uid="{0384F0E7-D975-4F80-B89E-2E7B463FECEB}"/>
    <cellStyle name="Normal 3 2" xfId="70" xr:uid="{44B3925F-5440-4D40-A3C0-750BC656F674}"/>
    <cellStyle name="Normal 3 2 2" xfId="74" xr:uid="{648EC3FA-D3DC-425F-9BF3-D843C04DED68}"/>
    <cellStyle name="Normal 3 2 2 2" xfId="804" xr:uid="{D8D2E1BF-D001-4A9B-9E84-E3678BAA56A3}"/>
    <cellStyle name="Normal 3 2 2 2 2" xfId="1988" xr:uid="{23176077-41F0-4984-8857-49E7DC1219F7}"/>
    <cellStyle name="Normal 3 2 2 2 3" xfId="5526" xr:uid="{E74C0EC4-E372-44FA-B64D-85FC8517DBCF}"/>
    <cellStyle name="Normal 3 2 2 3" xfId="3895" xr:uid="{09F7BE38-E707-44C8-9E32-996D3EF11FB9}"/>
    <cellStyle name="Normal 3 2 2 4" xfId="186" xr:uid="{22D2BF70-1B3D-4235-A100-991662D5F368}"/>
    <cellStyle name="Normal 3 2 3" xfId="4077" xr:uid="{913BDAA3-9441-4E4C-A9B2-FDFC5703443C}"/>
    <cellStyle name="Normal 3 2 3 2" xfId="5466" xr:uid="{A440105F-B7B5-4E3C-BD64-F9C3937B0E9A}"/>
    <cellStyle name="Normal 3 2 4" xfId="4291" xr:uid="{39FE1428-7B61-43B6-B30C-A315FDB4F2AE}"/>
    <cellStyle name="Normal 3 2 5" xfId="75" xr:uid="{06F1787A-0563-4AC1-85B6-8D00F9E53208}"/>
    <cellStyle name="Normal 3 2 6" xfId="3893" xr:uid="{0B0513E6-592D-4B9D-8BD1-0C0CA7683319}"/>
    <cellStyle name="Normal 3 2 7" xfId="803" xr:uid="{8774EB52-C839-4DF0-B348-F0B2CBBD1B70}"/>
    <cellStyle name="Normal 3 2_CPI_Y'52_TOP_GG 1" xfId="805" xr:uid="{2060E616-56CA-4008-819F-D59681BA964F}"/>
    <cellStyle name="Normal 3 20" xfId="2513" xr:uid="{1420AF6B-7A83-4218-9F90-4EFE9E86BBDF}"/>
    <cellStyle name="Normal 3 21" xfId="2507" xr:uid="{96B54AE5-1507-47AA-9D10-CA17DDCDF5E9}"/>
    <cellStyle name="Normal 3 22" xfId="3940" xr:uid="{C8336AA1-E19F-41BD-84CF-2EB8869DB126}"/>
    <cellStyle name="Normal 3 23" xfId="3892" xr:uid="{751E8292-E94D-483D-9B6B-D3F3FDD72103}"/>
    <cellStyle name="Normal 3 24" xfId="4570" xr:uid="{FF3F672C-E7E0-4C54-B23B-ECDF89F95A69}"/>
    <cellStyle name="Normal 3 25" xfId="5206" xr:uid="{7402B194-0BF0-4556-899A-875B2D7A423C}"/>
    <cellStyle name="Normal 3 26" xfId="5291" xr:uid="{E21D8416-23C8-484B-8D60-D7912EBBE379}"/>
    <cellStyle name="Normal 3 27" xfId="5375" xr:uid="{36E8F58C-6D63-470D-84C3-D2BDD5667103}"/>
    <cellStyle name="Normal 3 3" xfId="76" xr:uid="{C607B124-BA98-4061-ADC5-A2287719EA1A}"/>
    <cellStyle name="Normal 3 3 2" xfId="77" xr:uid="{B463F594-7A7F-4FC8-B51D-922BC74B5631}"/>
    <cellStyle name="Normal 3 3 2 2" xfId="4119" xr:uid="{5767F6D1-5492-4CC8-9CF2-C17B481F57FF}"/>
    <cellStyle name="Normal 3 3 3" xfId="4025" xr:uid="{482C033F-249B-4476-BDB2-26B822D5AD59}"/>
    <cellStyle name="Normal 3 3 3 2" xfId="5527" xr:uid="{E5E29A46-1580-441D-92F8-910392971CE4}"/>
    <cellStyle name="Normal 3 3 4" xfId="3989" xr:uid="{B43768C3-EBBB-4AE4-A728-71F4FA64013F}"/>
    <cellStyle name="Normal 3 3 5" xfId="3896" xr:uid="{4B0BDE3A-27AE-4269-A13C-5DD92A4C62F9}"/>
    <cellStyle name="Normal 3 3 6" xfId="806" xr:uid="{F7FC88B3-CBDE-40C4-97C9-3C6EE3924BF9}"/>
    <cellStyle name="Normal 3 4" xfId="69" xr:uid="{2208F7DD-4272-4257-A769-BDC330F63AAC}"/>
    <cellStyle name="Normal 3 4 2" xfId="4078" xr:uid="{5F639D89-EC65-4BDA-BF58-8965C845E111}"/>
    <cellStyle name="Normal 3 4 2 2" xfId="5926" xr:uid="{2BB801E0-F7A9-4AB6-A3B6-5155DD262FFD}"/>
    <cellStyle name="Normal 3 4 3" xfId="807" xr:uid="{9A66D457-6731-4DA5-902B-389DA4BFEFCA}"/>
    <cellStyle name="Normal 3 4 4" xfId="5465" xr:uid="{1546BF34-5A44-4D03-9327-39BE7F96CBF5}"/>
    <cellStyle name="Normal 3 5" xfId="808" xr:uid="{78B2F352-4B61-48E9-9AEA-17B74AE3B2C5}"/>
    <cellStyle name="Normal 3 5 2 2" xfId="104" xr:uid="{B6892912-530D-4F3B-B81A-2DF604817257}"/>
    <cellStyle name="Normal 3 6" xfId="809" xr:uid="{35C9731E-3B60-4ED7-9339-FB203A97A709}"/>
    <cellStyle name="Normal 3 7" xfId="810" xr:uid="{B0B8E34B-46B7-4560-9F80-7509BE4E5DC1}"/>
    <cellStyle name="Normal 3 8" xfId="811" xr:uid="{530A1DC0-A357-4EED-B390-590F68074DD4}"/>
    <cellStyle name="Normal 3 9" xfId="812" xr:uid="{63490896-70E5-4AC0-B943-8DE9E0C3EC90}"/>
    <cellStyle name="Normal 30" xfId="813" xr:uid="{5959B052-767A-47DF-93F6-A8FA7F5623B0}"/>
    <cellStyle name="Normal 30 2" xfId="1989" xr:uid="{EE20989C-B04B-4A9C-97F2-7D38D11FE790}"/>
    <cellStyle name="Normal 30 3" xfId="5855" xr:uid="{CBEDF5D4-4B40-4FFF-AAA5-167824F182E0}"/>
    <cellStyle name="Normal 31" xfId="814" xr:uid="{270E2DE8-2133-40B8-BEB4-D17A83B6BE48}"/>
    <cellStyle name="Normal 31 2" xfId="1990" xr:uid="{4B3077A7-4C54-4CA6-8361-E9C25119FD7F}"/>
    <cellStyle name="Normal 31 3" xfId="5913" xr:uid="{0CEDC359-2D70-4ADC-B924-CA59EFBEE938}"/>
    <cellStyle name="Normal 32" xfId="815" xr:uid="{AA2722CB-8BE7-4C42-932E-BCADCAB2574D}"/>
    <cellStyle name="Normal 32 2" xfId="1991" xr:uid="{4EEE6B86-F063-4D68-AD28-6FE7EDB993F5}"/>
    <cellStyle name="Normal 33" xfId="816" xr:uid="{F155EFEA-6D71-492A-A727-FFEA5CDA0133}"/>
    <cellStyle name="Normal 33 2" xfId="1992" xr:uid="{27FB42F0-BFA3-44E8-897F-DF1B4913C43B}"/>
    <cellStyle name="Normal 34" xfId="817" xr:uid="{01CA55A7-AC17-47E1-AFEC-AEE05DC4BF56}"/>
    <cellStyle name="Normal 34 2" xfId="1993" xr:uid="{4BA9C76C-9F5D-4472-9C91-781E97F31F15}"/>
    <cellStyle name="Normal 35" xfId="818" xr:uid="{3E95CCDF-BB44-4015-8D2A-68FE14736F9D}"/>
    <cellStyle name="Normal 35 2" xfId="4032" xr:uid="{7FB1E064-A60D-4520-9A6C-EF420630AB22}"/>
    <cellStyle name="Normal 35 3" xfId="5910" xr:uid="{0C39F014-FF69-4CD2-A4E5-CEE51A6E0737}"/>
    <cellStyle name="Normal 36" xfId="819" xr:uid="{FA40D70C-8D23-4B4E-997E-1237D105A833}"/>
    <cellStyle name="Normal 36 2" xfId="4031" xr:uid="{E4249FEB-5EDA-4D8C-A2E1-A76117844ED8}"/>
    <cellStyle name="Normal 36 3" xfId="5905" xr:uid="{88571881-4E83-407E-8E33-C1B3F6857A57}"/>
    <cellStyle name="Normal 37" xfId="820" xr:uid="{56C836F0-F900-4D73-91ED-7C73399790D1}"/>
    <cellStyle name="Normal 37 2" xfId="1994" xr:uid="{8CDE0B13-5DC4-46CC-93EC-DE5BBD0DB7D0}"/>
    <cellStyle name="Normal 37 3" xfId="4034" xr:uid="{ECA81D42-4E07-4BA7-A875-68142D014496}"/>
    <cellStyle name="Normal 38" xfId="821" xr:uid="{215B556C-979C-430D-92D7-2D5C04498810}"/>
    <cellStyle name="Normal 38 2" xfId="4036" xr:uid="{6428239E-E523-42EF-A22A-B9CBCD7C27ED}"/>
    <cellStyle name="Normal 39" xfId="822" xr:uid="{420F8003-1500-4A3F-B142-069DC8C416D7}"/>
    <cellStyle name="Normal 39 2" xfId="1995" xr:uid="{77A80D26-A6EA-4619-8B53-D6F4C2D12BCE}"/>
    <cellStyle name="Normal 4" xfId="78" xr:uid="{54210EE5-3866-49A0-A3A9-559F0C6047F8}"/>
    <cellStyle name="Normal 4 10" xfId="824" xr:uid="{EE5B05EB-F5FA-4F88-BE90-B4AFB06FF845}"/>
    <cellStyle name="Normal 4 10 2" xfId="5927" xr:uid="{57BAD2B3-696C-4D9A-A92A-0DBE74B7B03E}"/>
    <cellStyle name="Normal 4 11" xfId="825" xr:uid="{1751AAB6-759C-4C21-918E-619A65C8BA8A}"/>
    <cellStyle name="Normal 4 12" xfId="826" xr:uid="{BACA5B77-E3B2-4E0A-BA05-24D494D4181C}"/>
    <cellStyle name="Normal 4 13" xfId="827" xr:uid="{CA77B316-78D5-481A-AD10-8807824C84A3}"/>
    <cellStyle name="Normal 4 14" xfId="828" xr:uid="{937531AF-AED9-4F08-B199-FE79E43D17B3}"/>
    <cellStyle name="Normal 4 15" xfId="829" xr:uid="{BB78106A-398A-4CC3-BAA3-5DEF4F4B9D13}"/>
    <cellStyle name="Normal 4 16" xfId="830" xr:uid="{ABB7A0D8-74CF-4BB3-8A21-3B51D9F64C55}"/>
    <cellStyle name="Normal 4 17" xfId="831" xr:uid="{2AB83771-4415-45A9-88C1-58E37669566C}"/>
    <cellStyle name="Normal 4 18" xfId="832" xr:uid="{5A7CB1B7-E3CF-4AD8-BE9A-0ADF286BEB31}"/>
    <cellStyle name="Normal 4 19" xfId="823" xr:uid="{68D3FBE1-EF00-46FB-B9B1-D7BEB1752B1D}"/>
    <cellStyle name="Normal 4 2" xfId="94" xr:uid="{A74FF634-2CC3-4571-86DD-292332894376}"/>
    <cellStyle name="Normal 4 2 2" xfId="3959" xr:uid="{67DB26F4-4C93-4B98-AE66-1B9CD53EC9A1}"/>
    <cellStyle name="Normal 4 2 2 2" xfId="5380" xr:uid="{B6CEA221-3363-40C1-9D46-44048D3ECE20}"/>
    <cellStyle name="Normal 4 2 3" xfId="3986" xr:uid="{48C62B1B-F1B5-4C70-8E99-3985416171FD}"/>
    <cellStyle name="Normal 4 2 3 2" xfId="141" xr:uid="{A6DBBA4A-73E1-43F1-86E0-214B2BD28BF5}"/>
    <cellStyle name="Normal 4 2 3 2 2" xfId="165" xr:uid="{2BC183A5-5700-4D30-9ED6-3A1623ABCD03}"/>
    <cellStyle name="Normal 4 2 4" xfId="3970" xr:uid="{2700C966-A356-493E-A297-118D1F4F3B79}"/>
    <cellStyle name="Normal 4 2 5" xfId="833" xr:uid="{77D8BF4F-F0FC-4EF0-B794-C78A6646581B}"/>
    <cellStyle name="Normal 4 2 6" xfId="5468" xr:uid="{B9A3A37F-2776-4050-8F7B-DA2A534C9A4A}"/>
    <cellStyle name="Normal 4 20" xfId="1494" xr:uid="{82C84B56-E832-4BCE-AF65-E9F92CA43363}"/>
    <cellStyle name="Normal 4 20 2" xfId="2478" xr:uid="{7D90AEAD-57A0-40C4-9144-E5E39D449D3F}"/>
    <cellStyle name="Normal 4 20 2 2" xfId="3835" xr:uid="{AB4FFF03-2B7C-495E-9F1A-CDDF75612315}"/>
    <cellStyle name="Normal 4 20 3" xfId="3163" xr:uid="{8DB3AFBE-A9F9-4921-908C-0C4A6293530E}"/>
    <cellStyle name="Normal 4 20 5" xfId="4144" xr:uid="{36FD8AD0-8634-4472-B985-32CF87D5191C}"/>
    <cellStyle name="Normal 4 20 5 2" xfId="4188" xr:uid="{3275DE83-858B-4242-8C14-E625AFCF3D50}"/>
    <cellStyle name="Normal 4 20 5 2 2" xfId="4398" xr:uid="{A08CE9DE-8950-4A17-B7DF-22BB0C5D51F4}"/>
    <cellStyle name="Normal 4 20 5 3" xfId="4278" xr:uid="{D7C00664-F582-418B-8030-80844B56A294}"/>
    <cellStyle name="Normal 4 20 5 3 2" xfId="4446" xr:uid="{1C793BF9-C2C8-470D-A210-467A3FB112F6}"/>
    <cellStyle name="Normal 4 20 5 4" xfId="4356" xr:uid="{039671E1-25D2-4CA6-829C-48D557837465}"/>
    <cellStyle name="Normal 4 21" xfId="1510" xr:uid="{9145E15A-E57B-423B-BCB2-99BC225D3C0E}"/>
    <cellStyle name="Normal 4 22" xfId="1531" xr:uid="{BE586DEE-A0B2-452C-A509-4E234E2896FB}"/>
    <cellStyle name="Normal 4 22 2" xfId="3188" xr:uid="{01D51030-3897-4F43-AC48-1A08966ED205}"/>
    <cellStyle name="Normal 4 23" xfId="2516" xr:uid="{35F06A43-0997-4358-9061-D0CD59CACB6C}"/>
    <cellStyle name="Normal 4 24" xfId="2509" xr:uid="{252714CA-BEF3-49DD-BB8B-61252DA700F2}"/>
    <cellStyle name="Normal 4 25" xfId="3897" xr:uid="{C51D2BD4-EA55-434F-AC8C-11167358B5A3}"/>
    <cellStyle name="Normal 4 26" xfId="184" xr:uid="{E4CFBED3-E437-4120-9F2F-DF306221C0EA}"/>
    <cellStyle name="Normal 4 27" xfId="138" xr:uid="{3A129B4F-017A-4E48-82F4-2B54A3D23105}"/>
    <cellStyle name="Normal 4 3" xfId="148" xr:uid="{51D14A2A-C9DC-46FB-AAB7-5D6C51F6B677}"/>
    <cellStyle name="Normal 4 3 2" xfId="4463" xr:uid="{1DE21381-C4DB-4D65-9F76-34BECEB28A62}"/>
    <cellStyle name="Normal 4 3 3" xfId="4024" xr:uid="{99659EF2-EB2C-4B04-B598-A7E34FC58845}"/>
    <cellStyle name="Normal 4 3 4" xfId="834" xr:uid="{D551A215-A0AA-4EF8-A1FC-A04B44822449}"/>
    <cellStyle name="Normal 4 3 5" xfId="5467" xr:uid="{E03A2C9F-1863-4020-A6F8-06A9F64F8D04}"/>
    <cellStyle name="Normal 4 4" xfId="174" xr:uid="{CF3A57AC-4C47-46BE-A6C6-0727D88FE570}"/>
    <cellStyle name="Normal 4 4 2" xfId="4065" xr:uid="{57202AE3-D177-4F45-99E0-204789809BB8}"/>
    <cellStyle name="Normal 4 4 3" xfId="835" xr:uid="{1E9E35C2-E42F-4E77-85E3-7A88E60A5A15}"/>
    <cellStyle name="Normal 4 4 4" xfId="5246" xr:uid="{CF5B0EB4-80C5-4B23-A9AB-829D6F6FEFC5}"/>
    <cellStyle name="Normal 4 5" xfId="178" xr:uid="{F680419F-AC6B-4258-8FCC-E6A42EF609B0}"/>
    <cellStyle name="Normal 4 5 2" xfId="3962" xr:uid="{179C711D-0797-411E-82E4-7157A1E1565F}"/>
    <cellStyle name="Normal 4 5 3" xfId="3914" xr:uid="{54492D8F-0E36-4D90-B823-9DFBD22400DA}"/>
    <cellStyle name="Normal 4 5 4" xfId="836" xr:uid="{4F0EFDA1-3667-4FFA-96AC-A5FD28877FC6}"/>
    <cellStyle name="Normal 4 5 5" xfId="5249" xr:uid="{702FD359-FF37-41B6-848D-30FBBABBD2EB}"/>
    <cellStyle name="Normal 4 6" xfId="837" xr:uid="{A7C9B82D-F19C-404C-9E72-40DBD01C2D2C}"/>
    <cellStyle name="Normal 4 7" xfId="838" xr:uid="{52166493-F522-40DC-B64D-5A622A53E8AB}"/>
    <cellStyle name="Normal 4 8" xfId="839" xr:uid="{BBE6ACA2-56AE-498A-9DEC-24568C7DEB9F}"/>
    <cellStyle name="Normal 4 9" xfId="840" xr:uid="{6CE304B4-4BD3-4DF0-83A4-43F786B28132}"/>
    <cellStyle name="Normal 40" xfId="841" xr:uid="{013D4145-AADD-4ED7-BEB7-5E86E8D8C8A8}"/>
    <cellStyle name="Normal 40 2" xfId="1996" xr:uid="{20C08AC5-6468-41F1-A56C-04A86366FE5E}"/>
    <cellStyle name="Normal 41" xfId="842" xr:uid="{79150ECA-D161-4210-9115-1E8AB2078CB8}"/>
    <cellStyle name="Normal 42" xfId="843" xr:uid="{DDACFBB1-C18E-471D-90AC-CCA150602F87}"/>
    <cellStyle name="Normal 42 2" xfId="1997" xr:uid="{4E9DF6D2-B7E2-43DB-9A71-A8A39DE60A35}"/>
    <cellStyle name="Normal 43" xfId="844" xr:uid="{452AD4E3-6122-4A41-B450-93266A2CF3E0}"/>
    <cellStyle name="Normal 43 2" xfId="11" xr:uid="{00000000-0005-0000-0000-00000F000000}"/>
    <cellStyle name="Normal 43 2 2" xfId="1516" xr:uid="{EFB07F22-33C6-437B-B8A8-77A36F9DE24B}"/>
    <cellStyle name="Normal 44" xfId="845" xr:uid="{FA8FC3B3-C553-4777-8BA7-9807E9B3A1EF}"/>
    <cellStyle name="Normal 44 2" xfId="1998" xr:uid="{FD142C32-8C48-4CFF-BE17-84D81E5CFCF0}"/>
    <cellStyle name="Normal 45" xfId="846" xr:uid="{D0BC0DFE-5E07-46F9-A0FC-7F9424369A75}"/>
    <cellStyle name="Normal 45 2" xfId="1999" xr:uid="{5FEC620D-F641-4199-8406-1CB4E3E2DC6D}"/>
    <cellStyle name="Normal 46" xfId="847" xr:uid="{7783CB0E-6B2B-4068-9919-15DAA134E267}"/>
    <cellStyle name="Normal 46 2" xfId="2000" xr:uid="{E786F30F-FDF8-4040-B352-E4245DD335A5}"/>
    <cellStyle name="Normal 47" xfId="848" xr:uid="{70D9AF10-D428-47AE-84F9-CB9EA0C65B62}"/>
    <cellStyle name="Normal 47 2" xfId="2001" xr:uid="{E7E42BD0-6F42-49D1-BAA4-506AC89F77F8}"/>
    <cellStyle name="Normal 47 2 2" xfId="4016" xr:uid="{019543E8-56F1-4309-9788-2079DBAF9244}"/>
    <cellStyle name="Normal 48" xfId="849" xr:uid="{3B0264D8-12EF-4675-B010-ABD927BF4DE0}"/>
    <cellStyle name="Normal 48 2" xfId="2002" xr:uid="{A23853DF-659D-4A3B-BF52-A6D236527094}"/>
    <cellStyle name="Normal 49" xfId="850" xr:uid="{29B4656B-836F-4DA2-9536-7B3ABAB4B99D}"/>
    <cellStyle name="Normal 49 2" xfId="2003" xr:uid="{ED8BA647-7EE5-4C4A-8F03-5BEFA7E41431}"/>
    <cellStyle name="Normal 5" xfId="14" xr:uid="{00000000-0005-0000-0000-000010000000}"/>
    <cellStyle name="Normal 5 10" xfId="5207" xr:uid="{C787B2CD-BDAF-4E16-86FE-B2D3D1D230A3}"/>
    <cellStyle name="Normal 5 11" xfId="5292" xr:uid="{815331CD-1288-4817-92A5-32C5A34F4152}"/>
    <cellStyle name="Normal 5 12" xfId="5376" xr:uid="{F9470C61-90AA-4000-ADA9-EF4F3142611E}"/>
    <cellStyle name="Normal 5 2" xfId="124" xr:uid="{7001FAA6-4538-4A04-8608-63CEA5226FC0}"/>
    <cellStyle name="Normal 5 2 2" xfId="145" xr:uid="{97185ACC-B0A0-44C6-BD65-E680890E7964}"/>
    <cellStyle name="Normal 5 2 2 2" xfId="4135" xr:uid="{B3F9CD40-B9B4-46BF-8684-60F9A3F90E2A}"/>
    <cellStyle name="Normal 5 2 2 3" xfId="5888" xr:uid="{ACE5BBED-733B-426B-9503-2D903D60048D}"/>
    <cellStyle name="Normal 5 2 3" xfId="4029" xr:uid="{6F30A44C-E01A-42BA-9E5C-F330CF98F798}"/>
    <cellStyle name="Normal 5 2 3 2" xfId="5908" xr:uid="{79475861-398C-49CD-951A-40DE03AEF105}"/>
    <cellStyle name="Normal 5 2 4" xfId="3950" xr:uid="{69F1BF03-8232-4E48-8896-03E095D69F61}"/>
    <cellStyle name="Normal 5 2 5" xfId="851" xr:uid="{0F590B71-D725-4460-AE85-CF4773A72F35}"/>
    <cellStyle name="Normal 5 2 6" xfId="5222" xr:uid="{6C98C8FF-D7FB-4E47-BE90-3D91AA6DDA61}"/>
    <cellStyle name="Normal 5 2 7" xfId="5469" xr:uid="{6534EF72-3D88-4F9D-B8F8-F63F67F9ACB4}"/>
    <cellStyle name="Normal 5 3" xfId="123" xr:uid="{0306D91E-5A2A-4F03-B96E-3DF974B04599}"/>
    <cellStyle name="Normal 5 3 2" xfId="4321" xr:uid="{AE2D6825-B15F-4DDE-A276-4429A894DE7A}"/>
    <cellStyle name="Normal 5 3 2 2" xfId="146" xr:uid="{C854A3EE-D28D-4E18-8465-E3BDCB58DBA6}"/>
    <cellStyle name="Normal 5 3 3" xfId="4089" xr:uid="{2937C1DC-EE7E-4B8C-BA61-446016538CF6}"/>
    <cellStyle name="Normal 5 3 4" xfId="3930" xr:uid="{748AD583-2AF6-45D8-8149-CEF6BB50CB99}"/>
    <cellStyle name="Normal 5 3 5" xfId="852" xr:uid="{500F55CF-F5E5-4769-90CB-12047A03CFFF}"/>
    <cellStyle name="Normal 5 3 6" xfId="5221" xr:uid="{7F84C597-A3A9-4946-9186-97156E4DF248}"/>
    <cellStyle name="Normal 5 3 7" xfId="5928" xr:uid="{4BB59905-2CB4-44AC-A9A0-C3E5418BA97D}"/>
    <cellStyle name="Normal 5 4" xfId="79" xr:uid="{7FC5E264-0663-45DA-B040-BD0DAB68B905}"/>
    <cellStyle name="Normal 5 4 2" xfId="4364" xr:uid="{81D376FF-4DEC-4CDD-BB79-13DB7EB34C0C}"/>
    <cellStyle name="Normal 5 4 3" xfId="4154" xr:uid="{E28C1503-FEAC-4ABA-8E02-4768EC498CFE}"/>
    <cellStyle name="Normal 5 4 4" xfId="853" xr:uid="{A9D4DCDA-8C72-4DEA-B40C-2647700605AF}"/>
    <cellStyle name="Normal 5 5" xfId="15" xr:uid="{00000000-0005-0000-0000-000011000000}"/>
    <cellStyle name="Normal 5 5 2" xfId="4410" xr:uid="{DA9E3094-F987-483C-9010-C129C13E7088}"/>
    <cellStyle name="Normal 5 5 3" xfId="4242" xr:uid="{3A392612-403D-4BD8-9523-A4EB43D96D98}"/>
    <cellStyle name="Normal 5 6" xfId="4296" xr:uid="{754B2EAD-A174-4969-AB81-E101CF04C4C5}"/>
    <cellStyle name="Normal 5 7" xfId="4051" xr:uid="{E2E35968-DDFA-4BF7-A16E-3A8A741078E1}"/>
    <cellStyle name="Normal 5 8" xfId="3998" xr:uid="{534674A3-0148-4EF1-8F4C-62E41B79882F}"/>
    <cellStyle name="Normal 5 9" xfId="3898" xr:uid="{E6863C42-DC6E-459A-8532-EF5FEE403151}"/>
    <cellStyle name="Normal 50" xfId="854" xr:uid="{A691D1E5-5C02-4617-A0B0-66A19848E3C7}"/>
    <cellStyle name="Normal 50 2" xfId="2004" xr:uid="{80DF3CDA-BBBA-4DC2-BD2B-21CFEA056200}"/>
    <cellStyle name="Normal 51" xfId="855" xr:uid="{0B2BDFC9-AF0E-488A-83FD-01E8EB9BDAED}"/>
    <cellStyle name="Normal 51 2" xfId="2005" xr:uid="{383E5A3B-5A1C-446F-BEA5-2975A09983CF}"/>
    <cellStyle name="Normal 52" xfId="856" xr:uid="{8BDE1ED5-6851-438F-AE59-B297CE67A14E}"/>
    <cellStyle name="Normal 52 2" xfId="2006" xr:uid="{96629F68-7326-42AD-92EA-B4A16D99F7A7}"/>
    <cellStyle name="Normal 53" xfId="857" xr:uid="{DF4B838D-63B5-4342-8936-95AABC78A976}"/>
    <cellStyle name="Normal 53 2" xfId="2007" xr:uid="{EEC058DA-2C1D-4A49-83CD-B3A026D49C28}"/>
    <cellStyle name="Normal 54" xfId="858" xr:uid="{48AADAED-FC7A-4F18-A37E-3E8E06BF383E}"/>
    <cellStyle name="Normal 54 2" xfId="2008" xr:uid="{25FF077E-1D5D-460D-8B6B-FCB6B080D58F}"/>
    <cellStyle name="Normal 55" xfId="859" xr:uid="{7F21835F-3E64-46F5-B54E-A151A8CABB65}"/>
    <cellStyle name="Normal 55 2" xfId="2009" xr:uid="{FF1A2EBE-4C38-4CE8-8040-040C6FA8EB45}"/>
    <cellStyle name="Normal 56" xfId="860" xr:uid="{346ED6FC-808B-428D-BF0C-C39A3CE3AAA7}"/>
    <cellStyle name="Normal 56 2" xfId="2010" xr:uid="{3BF495F3-80DC-4ACF-AA82-90A4BBAB371A}"/>
    <cellStyle name="Normal 57" xfId="861" xr:uid="{FB4B4E7D-D621-4B2D-80B8-3D24548570EB}"/>
    <cellStyle name="Normal 57 2" xfId="2011" xr:uid="{14B364D8-256C-4355-81C9-6F6EE5CBC921}"/>
    <cellStyle name="Normal 58" xfId="862" xr:uid="{6D4C2B78-5E30-47A5-A07C-2AF531E58F8D}"/>
    <cellStyle name="Normal 58 2" xfId="2012" xr:uid="{97BE1D8B-B1A0-455A-A5F2-4D4850091A64}"/>
    <cellStyle name="Normal 59" xfId="863" xr:uid="{145B8E21-2A15-4A56-B718-63F86157DD5F}"/>
    <cellStyle name="Normal 59 2" xfId="2013" xr:uid="{BF2A4BEF-CD1E-4D2F-949A-9298D446579D}"/>
    <cellStyle name="Normal 6" xfId="80" xr:uid="{18C590F8-CA7D-4EC1-AA11-1B4A6271484C}"/>
    <cellStyle name="Normal 6 10" xfId="187" xr:uid="{3A9B63A1-F8E0-4FD4-92F1-2A3BCDAF5FA5}"/>
    <cellStyle name="Normal 6 11" xfId="5208" xr:uid="{5C3599EB-5FE1-4D10-A9E5-2020CC7C3228}"/>
    <cellStyle name="Normal 6 12" xfId="5293" xr:uid="{3BD634F0-720A-4F0E-B50B-C5A2CD612E6D}"/>
    <cellStyle name="Normal 6 13" xfId="5377" xr:uid="{32928912-9D77-4E00-98A2-6B525143ADEC}"/>
    <cellStyle name="Normal 6 2" xfId="126" xr:uid="{D607B2FA-C76A-4DEB-AB02-F157C95E370C}"/>
    <cellStyle name="Normal 6 2 2" xfId="4147" xr:uid="{EE27318D-FF6E-4E4D-8BC8-A0117606242F}"/>
    <cellStyle name="Normal 6 2 3" xfId="865" xr:uid="{51DD894A-C910-48DF-9E67-7FD9903FC075}"/>
    <cellStyle name="Normal 6 2 4" xfId="5224" xr:uid="{1C6D6FC4-D46B-4B45-B0EB-626EF477EC05}"/>
    <cellStyle name="Normal 6 2 5" xfId="5470" xr:uid="{63632E2E-9DCE-4FCD-B369-AD6CD8BFB951}"/>
    <cellStyle name="Normal 6 3" xfId="127" xr:uid="{EFC91FCD-1647-4D04-A8D2-252C0DAB9701}"/>
    <cellStyle name="Normal 6 3 2" xfId="4322" xr:uid="{93DD14DF-7C4A-4567-9A20-A4E98297B237}"/>
    <cellStyle name="Normal 6 3 3" xfId="4090" xr:uid="{C3F97368-E11E-47A0-A84B-FC364AEA7819}"/>
    <cellStyle name="Normal 6 3 4" xfId="866" xr:uid="{DF665134-2334-4353-B84A-1DEB686E136F}"/>
    <cellStyle name="Normal 6 3 5" xfId="5225" xr:uid="{516A99A8-7245-48F3-BDFE-825C6CC4880E}"/>
    <cellStyle name="Normal 6 3 6" xfId="5929" xr:uid="{B9C59ED7-4D92-4917-A6DF-F54921C8E9E4}"/>
    <cellStyle name="Normal 6 4" xfId="125" xr:uid="{05ACD206-32FE-4BD9-8A8B-77BEBCD29DDA}"/>
    <cellStyle name="Normal 6 4 2" xfId="4365" xr:uid="{C1B89284-4F34-4CE6-8FB8-9D92C95093A6}"/>
    <cellStyle name="Normal 6 4 3" xfId="4155" xr:uid="{5B89E7CE-7444-4236-AB00-141A64805655}"/>
    <cellStyle name="Normal 6 4 4" xfId="867" xr:uid="{B1FCD8B1-F0DD-43E8-ACA2-DF773A99CC43}"/>
    <cellStyle name="Normal 6 4 5" xfId="5223" xr:uid="{42376556-B4F2-474C-8A4A-5762D52FDAC2}"/>
    <cellStyle name="Normal 6 5" xfId="864" xr:uid="{2CEE4517-5E4A-4BA3-8FF3-11333714DFBB}"/>
    <cellStyle name="Normal 6 5 2" xfId="4411" xr:uid="{84979D8E-3300-43BB-82E3-69081444A010}"/>
    <cellStyle name="Normal 6 5 3" xfId="4243" xr:uid="{4EB5791F-A06F-4F71-9693-29DB7E560329}"/>
    <cellStyle name="Normal 6 6" xfId="4297" xr:uid="{B1E2B1DF-8E96-490E-9F41-E15240D9D930}"/>
    <cellStyle name="Normal 6 7" xfId="4052" xr:uid="{19DAAC90-716F-4570-A903-0F0D44631B8B}"/>
    <cellStyle name="Normal 6 8" xfId="3999" xr:uid="{A61682ED-B6A7-455E-A53B-0673E7C681DB}"/>
    <cellStyle name="Normal 6 9" xfId="3899" xr:uid="{32CBFA51-51C8-48BA-9590-BEAAEAA33B31}"/>
    <cellStyle name="Normal 60" xfId="868" xr:uid="{7ADEECD5-E522-44FE-9020-47D8E23CA840}"/>
    <cellStyle name="Normal 60 2" xfId="2014" xr:uid="{B760A5D8-5427-41B0-9E2A-1789ADDA3FD6}"/>
    <cellStyle name="Normal 61" xfId="869" xr:uid="{45206AC4-8143-4220-AF12-1588C46A959E}"/>
    <cellStyle name="Normal 61 2" xfId="2015" xr:uid="{14B20ACF-0085-482B-82D2-F47B6EC09C4B}"/>
    <cellStyle name="Normal 62" xfId="870" xr:uid="{0215AF71-5843-4EC6-AED8-D657F731E6D6}"/>
    <cellStyle name="Normal 62 2" xfId="2016" xr:uid="{AE2FC546-3E27-4F3F-9A88-58293AC63BA4}"/>
    <cellStyle name="Normal 63" xfId="871" xr:uid="{85D71D83-61ED-451F-86B8-60583E44C202}"/>
    <cellStyle name="Normal 63 2" xfId="2017" xr:uid="{7B661EF3-D678-4B7A-A1F4-94BE8A72EF13}"/>
    <cellStyle name="Normal 64" xfId="872" xr:uid="{F074B775-CB5B-40DB-84AC-92836434109A}"/>
    <cellStyle name="Normal 65" xfId="873" xr:uid="{31086A40-A359-43C5-94E3-42A776E5ADE3}"/>
    <cellStyle name="Normal 65 2" xfId="874" xr:uid="{EAB4D2A1-40CE-494A-A3F2-FCF45864F149}"/>
    <cellStyle name="Normal 65 2 2" xfId="2019" xr:uid="{AA35C314-7758-4019-8573-6A90A44D7809}"/>
    <cellStyle name="Normal 65 3" xfId="143" xr:uid="{3EA725FD-88B6-4479-9C63-7134C2C3F8B9}"/>
    <cellStyle name="Normal 65 4" xfId="2018" xr:uid="{9721BFDB-AFA3-49AB-A11D-64EC268BA8F1}"/>
    <cellStyle name="Normal 66" xfId="199" xr:uid="{289D4B0F-5C94-463F-8544-7B163727C331}"/>
    <cellStyle name="Normal 67" xfId="1354" xr:uid="{F3749F0C-BCF8-469B-854F-19C13A8795C3}"/>
    <cellStyle name="Normal 68" xfId="1495" xr:uid="{3525D215-61A9-446E-AF74-FD8431D0679A}"/>
    <cellStyle name="Normal 68 2" xfId="2479" xr:uid="{F9DAA0DA-9E14-40AA-A759-4CB09ADC887A}"/>
    <cellStyle name="Normal 68 2 2" xfId="3836" xr:uid="{F3BAFB75-0C34-41D2-8EC6-F2FBB9D3FBCC}"/>
    <cellStyle name="Normal 68 3" xfId="3164" xr:uid="{820F5CF0-98D5-44F8-9D8A-EC5C2BAB17BC}"/>
    <cellStyle name="Normal 69" xfId="1497" xr:uid="{CC0FFAB8-6438-43E9-BEDE-F7B71185CCE3}"/>
    <cellStyle name="Normal 69 2" xfId="2481" xr:uid="{1ECD0751-084E-424E-B926-D23A858F6CF0}"/>
    <cellStyle name="Normal 69 2 2" xfId="3838" xr:uid="{150CF78B-F9CC-4BF8-BDEB-20FC473EE86F}"/>
    <cellStyle name="Normal 69 3" xfId="3166" xr:uid="{D780423E-B991-4076-BE48-71C254CABAE9}"/>
    <cellStyle name="Normal 7" xfId="81" xr:uid="{E52CF358-C4D3-4683-8D96-00981A0ED77F}"/>
    <cellStyle name="Normal 7 10" xfId="1502" xr:uid="{F9B08FBA-008B-4163-8361-9431B5FD1D4B}"/>
    <cellStyle name="Normal 7 11" xfId="3900" xr:uid="{CD10FF74-D2DF-4B7F-A7FA-C07875C80B69}"/>
    <cellStyle name="Normal 7 2" xfId="129" xr:uid="{BE760996-9A2E-4403-AAD1-DE49F5C27E83}"/>
    <cellStyle name="Normal 7 2 2" xfId="875" xr:uid="{C67B022B-AE0D-4C09-8FD3-43A92C011C86}"/>
    <cellStyle name="Normal 7 2 3" xfId="5471" xr:uid="{649541C1-542F-4997-8564-36B800E3127B}"/>
    <cellStyle name="Normal 7 3" xfId="130" xr:uid="{2188B382-F997-4D60-BE3A-A86DCDE2614E}"/>
    <cellStyle name="Normal 7 3 2" xfId="876" xr:uid="{C609372B-E15A-445C-BD60-90792A8274D2}"/>
    <cellStyle name="Normal 7 4" xfId="128" xr:uid="{FDF7E417-6CFB-4CD8-AF77-D851CE02AEC6}"/>
    <cellStyle name="Normal 7 4 2" xfId="877" xr:uid="{42F28920-1980-4111-B3AC-B44B2B934D96}"/>
    <cellStyle name="Normal 7 5" xfId="878" xr:uid="{C3BEF290-0616-4463-B809-E4F55A9F3D0B}"/>
    <cellStyle name="Normal 7 6" xfId="879" xr:uid="{3110602B-405B-4F51-9327-07A11C946CE7}"/>
    <cellStyle name="Normal 7 7" xfId="880" xr:uid="{FB442F6A-170B-4FB5-982F-71DADBE1FD2A}"/>
    <cellStyle name="Normal 7 8" xfId="881" xr:uid="{10CF17DA-7956-417E-878C-5577CF3E3AA9}"/>
    <cellStyle name="Normal 7 9" xfId="882" xr:uid="{C7938B25-DA78-480C-B198-63D984CD30C3}"/>
    <cellStyle name="Normal 70" xfId="1518" xr:uid="{CAB8725E-922C-4DBA-8845-A5ADFF1A2DF7}"/>
    <cellStyle name="Normal 71" xfId="1523" xr:uid="{F859A512-5102-45B8-BDE3-3E14FC8DC195}"/>
    <cellStyle name="Normal 71 2" xfId="3881" xr:uid="{C8A394EB-EE7C-4C38-9596-DAE5678627FE}"/>
    <cellStyle name="Normal 72" xfId="1524" xr:uid="{5EC11FD1-CE65-44CC-8C8B-0AC51962404D}"/>
    <cellStyle name="Normal 73" xfId="1525" xr:uid="{D327E834-9261-4CDE-B25E-74EC2CA2F387}"/>
    <cellStyle name="Normal 74" xfId="2511" xr:uid="{E6C65841-BF0F-4F1A-841F-85372A426B9A}"/>
    <cellStyle name="Normal 75" xfId="2502" xr:uid="{335DE2BD-ABDD-46F7-94D8-CBD8F3EE10B3}"/>
    <cellStyle name="Normal 76" xfId="16" xr:uid="{00000000-0005-0000-0000-000012000000}"/>
    <cellStyle name="Normal 76 2" xfId="3890" xr:uid="{07B02C84-7279-4017-A608-F54FF7CAC68F}"/>
    <cellStyle name="Normal 77" xfId="3877" xr:uid="{0A46AC36-DC6B-41A0-99F4-492992938ED0}"/>
    <cellStyle name="Normal 78" xfId="3891" xr:uid="{669247ED-ACCF-4719-A666-32D639440321}"/>
    <cellStyle name="Normal 79" xfId="192" xr:uid="{06128766-712E-4920-AFB5-B2685E2DE536}"/>
    <cellStyle name="Normal 8" xfId="82" xr:uid="{FA6A0A21-E6DB-4D42-8F61-B46D9A7DC086}"/>
    <cellStyle name="Normal 8 10" xfId="5528" xr:uid="{EE6126E6-9E27-4AAF-9107-8B5EDC339FAE}"/>
    <cellStyle name="Normal 8 11" xfId="5472" xr:uid="{4B86A8E6-0732-4BC8-99F7-21E28F029B46}"/>
    <cellStyle name="Normal 8 12" xfId="5879" xr:uid="{BF4C198E-D117-42B5-B434-82CAE68D03AE}"/>
    <cellStyle name="Normal 8 13" xfId="5930" xr:uid="{0728B157-1AE4-483D-B9D8-CE46E429A212}"/>
    <cellStyle name="Normal 8 2" xfId="132" xr:uid="{E16928EA-F8DF-461D-A830-60E1FBAAC2A9}"/>
    <cellStyle name="Normal 8 2 2" xfId="4045" xr:uid="{B64C9022-D7B7-43B8-934D-C1AD8B67C559}"/>
    <cellStyle name="Normal 8 2 3" xfId="3987" xr:uid="{33A7B847-58F5-4368-BF31-34B307D9EC43}"/>
    <cellStyle name="Normal 8 2 4" xfId="5529" xr:uid="{E1AC928A-687F-408E-A17A-FD4BF9D402BA}"/>
    <cellStyle name="Normal 8 3" xfId="131" xr:uid="{5AF4AA76-AA82-4026-9B82-D2518DE7CE52}"/>
    <cellStyle name="Normal 8 3 2" xfId="3980" xr:uid="{FC66A94A-7DC3-4848-B858-FFF0E838920D}"/>
    <cellStyle name="Normal 8 3 3" xfId="5530" xr:uid="{C03D6457-2256-4334-9710-4011967141F8}"/>
    <cellStyle name="Normal 8 4" xfId="3953" xr:uid="{9101855C-81BA-499A-906F-BC8634630E28}"/>
    <cellStyle name="Normal 8 4 2" xfId="5531" xr:uid="{31E2EEC4-3F5F-41A0-B8B7-DE714B65172B}"/>
    <cellStyle name="Normal 8 5" xfId="4011" xr:uid="{3DCB3A9D-3AD8-4E50-B7B4-2C62E0C15B50}"/>
    <cellStyle name="Normal 8 5 2" xfId="4314" xr:uid="{75C5C0E0-0C2E-4EC6-BBF9-7821EACB310C}"/>
    <cellStyle name="Normal 8 5 2 2" xfId="5931" xr:uid="{7F1D94A4-9917-4564-90D9-69B3BC1B39C6}"/>
    <cellStyle name="Normal 8 5 3" xfId="4081" xr:uid="{1A4013B5-BD9B-4D3F-8368-3354FA524661}"/>
    <cellStyle name="Normal 8 5 4" xfId="5532" xr:uid="{AE924A70-6E30-4344-852B-B53BF876E964}"/>
    <cellStyle name="Normal 8 6" xfId="3901" xr:uid="{AAE447FA-D8E9-4230-85B0-A1342435B254}"/>
    <cellStyle name="Normal 8 6 2" xfId="5533" xr:uid="{1C3AD4A8-1074-4109-A3CE-FBF4E27DC3F4}"/>
    <cellStyle name="Normal 8 7" xfId="883" xr:uid="{1E444DD6-0981-4DE1-A73C-700960716852}"/>
    <cellStyle name="Normal 8 7 2" xfId="5534" xr:uid="{A8F55401-10F0-4A95-AB75-36BEA2C578C4}"/>
    <cellStyle name="Normal 8 8" xfId="5294" xr:uid="{81109FE4-D947-43B9-BABA-B1ECEB8A1670}"/>
    <cellStyle name="Normal 8 8 2" xfId="5535" xr:uid="{4AB51AC7-83D1-4E51-89D7-D7CC06FB899A}"/>
    <cellStyle name="Normal 8 9" xfId="5536" xr:uid="{A6A882C9-EC07-44C3-B749-DD185073D613}"/>
    <cellStyle name="Normal 80" xfId="4635" xr:uid="{41A08251-5547-4B30-8843-10E5826AA0BE}"/>
    <cellStyle name="Normal 81" xfId="4604" xr:uid="{A81809FA-8D36-498F-9B29-3CC720A77A11}"/>
    <cellStyle name="Normal 82" xfId="4019" xr:uid="{9351E645-002A-4667-9766-5C4E1DC69971}"/>
    <cellStyle name="Normal 82 2" xfId="4458" xr:uid="{883F137E-D139-4041-9A9C-60314DDED50D}"/>
    <cellStyle name="Normal 83" xfId="4070" xr:uid="{3156D560-222D-456B-AD03-48C00BD45EBC}"/>
    <cellStyle name="Normal 83 2" xfId="4108" xr:uid="{ED611E7C-D3EB-4365-8B17-79EE8444965D}"/>
    <cellStyle name="Normal 83 2 2" xfId="4337" xr:uid="{571E8999-A7A8-4623-A7D2-8CBB47AFB596}"/>
    <cellStyle name="Normal 83 3" xfId="4171" xr:uid="{0A2090F4-61DF-4488-BCE2-E94CC314A66F}"/>
    <cellStyle name="Normal 83 3 2" xfId="4381" xr:uid="{E95B0F56-622A-427A-8E67-6465AB68EBBA}"/>
    <cellStyle name="Normal 83 4" xfId="4259" xr:uid="{3064DA81-5CAD-4FEC-B794-9D79FA268962}"/>
    <cellStyle name="Normal 83 4 2" xfId="4427" xr:uid="{9D930ED1-D8DB-4D8A-B6CF-6A26AAEA7866}"/>
    <cellStyle name="Normal 83 5" xfId="4309" xr:uid="{6A3B1CEA-E69A-4212-87A3-46981E4F5524}"/>
    <cellStyle name="Normal 83 6" xfId="5302" xr:uid="{CE06F70C-3941-45E8-880D-5331AB446FC6}"/>
    <cellStyle name="Normal 84" xfId="4793" xr:uid="{B3887E8F-7E3B-4699-9C87-25F24B4BD751}"/>
    <cellStyle name="Normal 85" xfId="5161" xr:uid="{EEFBAAEC-7488-4222-B6C2-3280EFBD2614}"/>
    <cellStyle name="Normal 86" xfId="133" xr:uid="{CE667894-1591-4DF0-8605-811DFF145F9D}"/>
    <cellStyle name="Normal 87" xfId="5178" xr:uid="{A6D2D136-AF06-4DD8-8B3C-A30DF868CD8D}"/>
    <cellStyle name="Normal 87 2" xfId="5882" xr:uid="{C7DF0830-F33C-48E4-AE1A-2ABC332D9C11}"/>
    <cellStyle name="Normal 88" xfId="4607" xr:uid="{18E5BEA0-2656-4ECA-951F-50168A225B69}"/>
    <cellStyle name="Normal 88 2" xfId="5883" xr:uid="{CAA8611D-8F75-4794-9B78-3C3629895233}"/>
    <cellStyle name="Normal 89" xfId="3985" xr:uid="{71922BB1-C4A8-409C-AE62-E0C2A14B39BE}"/>
    <cellStyle name="Normal 9" xfId="19" xr:uid="{00000000-0005-0000-0000-000013000000}"/>
    <cellStyle name="Normal 9 10" xfId="884" xr:uid="{D6BF5EF1-E928-40B9-AEFD-1CC8A15CCD7D}"/>
    <cellStyle name="Normal 9 10 2" xfId="2021" xr:uid="{8E138562-5429-4CDB-8FA9-4A7AE5C5D4F5}"/>
    <cellStyle name="Normal 9 11" xfId="2020" xr:uid="{B01A035D-0D06-47A6-A422-3D441CF8D7FF}"/>
    <cellStyle name="Normal 9 12" xfId="5300" xr:uid="{263801A3-7D22-4E2B-BA8F-A6D28B011E7E}"/>
    <cellStyle name="Normal 9 2" xfId="105" xr:uid="{B6C646FC-22DB-4411-9486-E5D00CE0D995}"/>
    <cellStyle name="Normal 9 2 2" xfId="172" xr:uid="{3064F0F3-1A74-4F0A-9AD8-CDCB114E0EE8}"/>
    <cellStyle name="Normal 9 2 2 2" xfId="4084" xr:uid="{AB4A7264-5F4E-4D8E-AFE1-07FBDD804117}"/>
    <cellStyle name="Normal 9 2 2 3" xfId="5244" xr:uid="{3F1DF18B-BE75-4381-9EC7-2CAE8C0B8350}"/>
    <cellStyle name="Normal 9 2 2 4" xfId="5932" xr:uid="{43F71375-AD24-4954-BC4C-1E69A78711F6}"/>
    <cellStyle name="Normal 9 2 3" xfId="5364" xr:uid="{F238D96A-37D7-4CF7-B619-47F05EDA9179}"/>
    <cellStyle name="Normal 9 2 4" xfId="5904" xr:uid="{1A77003F-7E40-463B-ABD2-E2BB990C25A2}"/>
    <cellStyle name="Normal 9 3" xfId="885" xr:uid="{42ECD03C-606B-4C31-B306-389ED675C94F}"/>
    <cellStyle name="Normal 9 4" xfId="886" xr:uid="{162C4782-9B98-4C9E-ACBE-818287627776}"/>
    <cellStyle name="Normal 9 5" xfId="887" xr:uid="{64C51FC2-389A-4A31-8955-E140637F944B}"/>
    <cellStyle name="Normal 9 6" xfId="888" xr:uid="{E485ACC9-98C7-4CFC-852C-D4D9DB91767A}"/>
    <cellStyle name="Normal 9 7" xfId="889" xr:uid="{78D72210-E3FF-4EEC-B366-9BB03F2107EF}"/>
    <cellStyle name="Normal 9 8" xfId="890" xr:uid="{38B93052-1867-4C40-9AC3-5A3477A5B34E}"/>
    <cellStyle name="Normal 9 9" xfId="891" xr:uid="{193483F0-3955-4D85-B181-AB50641C243E}"/>
    <cellStyle name="Normal 9 9 2" xfId="2022" xr:uid="{855B1CBA-2211-499A-AB50-119B2D02E1AA}"/>
    <cellStyle name="Normal 90" xfId="3938" xr:uid="{8F86D545-28FB-4573-9925-34BE0C467364}"/>
    <cellStyle name="Normal 90 4" xfId="142" xr:uid="{B3C8B1CC-EB8E-496A-8404-792F23EA6159}"/>
    <cellStyle name="Normal 90 4 2" xfId="3908" xr:uid="{4EF98B56-EB9E-41CB-B342-4723935082BE}"/>
    <cellStyle name="Normal 90 4 3" xfId="5229" xr:uid="{893AA8F6-3A4A-4154-BAAA-9C00A583159F}"/>
    <cellStyle name="Normal 90 4 4" xfId="5368" xr:uid="{EC4611E0-8031-44A9-87E5-AF28FAD34CB0}"/>
    <cellStyle name="Normal 90 4 5" xfId="5901" xr:uid="{B1B667A6-10E3-4F94-8E26-A8E9794E8C5A}"/>
    <cellStyle name="Normal 91" xfId="4790" xr:uid="{A8D6E2B2-4B3B-4F79-B60B-D20E05A90829}"/>
    <cellStyle name="Normal 92" xfId="3983" xr:uid="{E78CBA61-330F-4E81-9E96-13673BBE3227}"/>
    <cellStyle name="Normal 93" xfId="4838" xr:uid="{43ED1CFF-BF6A-414B-937A-18BE340A160E}"/>
    <cellStyle name="Normal 94" xfId="5079" xr:uid="{E5D9315D-30A9-4E17-BCF5-EFCDD5FE98A7}"/>
    <cellStyle name="Normal 95" xfId="5017" xr:uid="{178B904E-0286-48CF-B732-B3653E2E8B37}"/>
    <cellStyle name="Normal 96" xfId="5002" xr:uid="{1510E2E6-74BA-4035-80F1-C3E63733F9CB}"/>
    <cellStyle name="Normal 97" xfId="3969" xr:uid="{429226E5-A422-48B0-A32A-18752F4705EB}"/>
    <cellStyle name="Normal 98" xfId="5205" xr:uid="{C20E7E7D-EFA3-4311-A58F-19B7B64768FC}"/>
    <cellStyle name="Normal 98 2" xfId="122" xr:uid="{8BD54C49-AA50-482C-AEDF-C219552B8CB9}"/>
    <cellStyle name="Normal 98 2 2" xfId="152" xr:uid="{26F04119-0DC3-431C-8B01-315939BA1AC6}"/>
    <cellStyle name="Normal 98 2 2 2" xfId="4042" xr:uid="{22DADE0D-926D-427D-ADE8-33A9FAA33C1A}"/>
    <cellStyle name="Normal 98 2 2 3" xfId="5231" xr:uid="{ACD93811-82D0-4FB0-8702-C07CC62021B2}"/>
    <cellStyle name="Normal 98 2 3" xfId="3907" xr:uid="{E6C2C868-A672-461C-ACA8-EBDFD2A9C65A}"/>
    <cellStyle name="Normal 98 2 4" xfId="5220" xr:uid="{9C3C7987-C0DC-455E-97F9-DDAF61F1721A}"/>
    <cellStyle name="Normal 98 2 5" xfId="5370" xr:uid="{BF1962AE-EC3D-444B-AF7C-9A72A346E5E0}"/>
    <cellStyle name="Normal 98 2 6" xfId="5381" xr:uid="{092BB4FC-E77D-44A2-A86C-DDB370B9589C}"/>
    <cellStyle name="Normal 98 2 6 2" xfId="5899" xr:uid="{FE5BA58D-19D7-4543-8FD5-D37FF3170B3F}"/>
    <cellStyle name="Normal 99" xfId="5290" xr:uid="{5522D7A8-A65B-4213-ABBA-FD6BF66B1906}"/>
    <cellStyle name="Normale_9639A02C" xfId="892" xr:uid="{A9A5C088-559C-4151-8593-176284C67C23}"/>
    <cellStyle name="Note 2" xfId="180" xr:uid="{816029DC-FE04-4281-957C-E9AC8DB52F85}"/>
    <cellStyle name="Note 2 10" xfId="5322" xr:uid="{73B9500A-762D-43DE-B91F-B1CBE328BB79}"/>
    <cellStyle name="Note 2 11" xfId="5410" xr:uid="{D6ADBEBC-018E-448B-8D2E-335A04415FE8}"/>
    <cellStyle name="Note 2 2" xfId="1462" xr:uid="{8720652F-AC73-4F9F-A542-9A719AD8BDDC}"/>
    <cellStyle name="Note 2 2 2" xfId="2447" xr:uid="{4816423A-1D26-44DC-A51F-C097CD5AB072}"/>
    <cellStyle name="Note 2 2 2 2" xfId="3804" xr:uid="{9DCCC6BD-8D9E-4115-85C1-35478BA198DA}"/>
    <cellStyle name="Note 2 2 2 2 2" xfId="5085" xr:uid="{FE980ADD-E1DA-45DC-BF63-A6D24117B93D}"/>
    <cellStyle name="Note 2 2 2 2 3" xfId="4690" xr:uid="{9E40DFCC-E695-4112-852D-8C17A10C3864}"/>
    <cellStyle name="Note 2 2 2 3" xfId="4807" xr:uid="{864C4069-D2BB-49F7-B0BB-6D72A6AC7B0B}"/>
    <cellStyle name="Note 2 2 2 4" xfId="4980" xr:uid="{0A7D8A98-B561-45EE-A417-F91E99ED7BCA}"/>
    <cellStyle name="Note 2 2 3" xfId="3132" xr:uid="{72CCBF56-E20E-4B91-AD71-FA2944558F29}"/>
    <cellStyle name="Note 2 2 3 2" xfId="4948" xr:uid="{FAC4EA23-23EC-480C-A141-3884A24CE275}"/>
    <cellStyle name="Note 2 2 3 3" xfId="4513" xr:uid="{B05AAFF2-546D-4670-A6D5-92F056E33C07}"/>
    <cellStyle name="Note 2 2 4" xfId="4639" xr:uid="{7D28015D-170C-46E9-9CDC-0B3AB2F21244}"/>
    <cellStyle name="Note 2 3" xfId="2023" xr:uid="{C96BB174-28D0-4E64-9A51-15E1F8DAF51A}"/>
    <cellStyle name="Note 2 3 2" xfId="3504" xr:uid="{9DE8F572-B1D5-44AC-B3AF-54ED585918B2}"/>
    <cellStyle name="Note 2 3 2 2" xfId="5034" xr:uid="{61AE9767-16FA-47E5-B581-5615B12D8100}"/>
    <cellStyle name="Note 2 3 2 3" xfId="4865" xr:uid="{F1CCEA66-6698-436E-B218-1FD2E225ABDA}"/>
    <cellStyle name="Note 2 3 3" xfId="4750" xr:uid="{17888356-4A02-4C95-816E-103294DE7FBE}"/>
    <cellStyle name="Note 2 3 4" xfId="4559" xr:uid="{1AEBAB08-05C7-4B91-98B8-00E414F2E638}"/>
    <cellStyle name="Note 2 4" xfId="2832" xr:uid="{5AAAC532-9014-48AC-823D-2DAFCF6063BC}"/>
    <cellStyle name="Note 2 4 2" xfId="4901" xr:uid="{4C634127-A166-486B-B7D7-DE930421FAC2}"/>
    <cellStyle name="Note 2 4 3" xfId="4526" xr:uid="{B4B5D128-1E95-4756-9541-C94DE3C4C49F}"/>
    <cellStyle name="Note 2 5" xfId="3884" xr:uid="{05A6924F-BE9C-451A-86BE-6A22F82278B6}"/>
    <cellStyle name="Note 2 6" xfId="4209" xr:uid="{51944055-B618-4584-8BF2-98EC47212E47}"/>
    <cellStyle name="Note 2 7" xfId="893" xr:uid="{B59F54B9-27DB-45FA-9718-6F92FC3EA823}"/>
    <cellStyle name="Note 2 8" xfId="4566" xr:uid="{26FCC681-5478-4C39-9882-0F7A639085AB}"/>
    <cellStyle name="Note 2 9" xfId="5269" xr:uid="{00BA915A-2FBF-4B64-B076-674815177AC0}"/>
    <cellStyle name="Note 3" xfId="5271" xr:uid="{108D4D58-E310-401A-9D15-FEE821B957A4}"/>
    <cellStyle name="Note 3 2" xfId="5324" xr:uid="{5845A1F2-C0CA-4226-9F1C-7CE6E05F79DA}"/>
    <cellStyle name="Note 3 3" xfId="5414" xr:uid="{0305BA47-739B-4E6A-BCF2-6F1D555B80AB}"/>
    <cellStyle name="Note 4" xfId="5344" xr:uid="{39415B32-BB4C-443C-A619-4B20424CA0F7}"/>
    <cellStyle name="Note 4 2" xfId="5857" xr:uid="{2C8FE921-DFBE-4F27-A327-0DC1F2CFACB3}"/>
    <cellStyle name="oft Excel]_x000d__x000a_Comment=The open=/f lines load custom functions into the Paste Function list._x000d__x000a_Maximized=3_x000d__x000a_Basics=1_x000d__x000a_A" xfId="894" xr:uid="{EBAD3484-E2C2-4FBD-BAF9-1495193A65E8}"/>
    <cellStyle name="oft Excel]_x000d__x000a_Comment=The open=/f lines load custom functions into the Paste Function list._x000d__x000a_Maximized=3_x000d__x000a_Basics=1_x000d__x000a_A 2" xfId="895" xr:uid="{52B55EAD-46B2-4E06-A902-6A1A573014E3}"/>
    <cellStyle name="oft Excel]_x000d__x000a_Comment=The open=/f lines load custom functions into the Paste Function list._x000d__x000a_Maximized=3_x000d__x000a_Basics=1_x000d__x000a_A 2 2" xfId="2025" xr:uid="{8955EC3C-B648-442A-9826-3602247E4E13}"/>
    <cellStyle name="oft Excel]_x000d__x000a_Comment=The open=/f lines load custom functions into the Paste Function list._x000d__x000a_Maximized=3_x000d__x000a_Basics=1_x000d__x000a_A 2 2 2" xfId="3506" xr:uid="{26072051-8C0B-4D4C-A146-452CC96C8BF4}"/>
    <cellStyle name="oft Excel]_x000d__x000a_Comment=The open=/f lines load custom functions into the Paste Function list._x000d__x000a_Maximized=3_x000d__x000a_Basics=1_x000d__x000a_A 2 3" xfId="2834" xr:uid="{CED5300E-D4C6-4596-831A-91969590F30A}"/>
    <cellStyle name="oft Excel]_x000d__x000a_Comment=The open=/f lines load custom functions into the Paste Function list._x000d__x000a_Maximized=3_x000d__x000a_Basics=1_x000d__x000a_A 3" xfId="896" xr:uid="{403E84CD-BDE8-4AE1-9DEA-750B89A80820}"/>
    <cellStyle name="oft Excel]_x000d__x000a_Comment=The open=/f lines load custom functions into the Paste Function list._x000d__x000a_Maximized=3_x000d__x000a_Basics=1_x000d__x000a_A 3 2" xfId="2026" xr:uid="{111E9BE7-16DC-4A8E-B47B-B1E6C5AFC980}"/>
    <cellStyle name="oft Excel]_x000d__x000a_Comment=The open=/f lines load custom functions into the Paste Function list._x000d__x000a_Maximized=3_x000d__x000a_Basics=1_x000d__x000a_A 3 2 2" xfId="3507" xr:uid="{8CA07A0F-C3A3-41A6-8075-C385B9781161}"/>
    <cellStyle name="oft Excel]_x000d__x000a_Comment=The open=/f lines load custom functions into the Paste Function list._x000d__x000a_Maximized=3_x000d__x000a_Basics=1_x000d__x000a_A 3 3" xfId="2835" xr:uid="{46B16A91-C62C-42CF-ADE4-297ED1561B65}"/>
    <cellStyle name="oft Excel]_x000d__x000a_Comment=The open=/f lines load custom functions into the Paste Function list._x000d__x000a_Maximized=3_x000d__x000a_Basics=1_x000d__x000a_A 4" xfId="2024" xr:uid="{CF4F78F1-9CFF-475E-BBED-1E5E22F82C2D}"/>
    <cellStyle name="oft Excel]_x000d__x000a_Comment=The open=/f lines load custom functions into the Paste Function list._x000d__x000a_Maximized=3_x000d__x000a_Basics=1_x000d__x000a_A 4 2" xfId="3505" xr:uid="{4DD24D5A-E66C-4913-A108-5D9AE92FE650}"/>
    <cellStyle name="oft Excel]_x000d__x000a_Comment=The open=/f lines load custom functions into the Paste Function list._x000d__x000a_Maximized=3_x000d__x000a_Basics=1_x000d__x000a_A 5" xfId="2833" xr:uid="{45A26B70-554A-48BD-8D85-681818FBF464}"/>
    <cellStyle name="Output" xfId="31" builtinId="21" customBuiltin="1"/>
    <cellStyle name="Output 2" xfId="4204" xr:uid="{55C81548-4E20-49A6-B461-12A3E6EFAC58}"/>
    <cellStyle name="Percent [2]" xfId="897" xr:uid="{1A9DA169-193B-48AA-AB7F-4D65B63DB0BE}"/>
    <cellStyle name="Percent [2] 2" xfId="898" xr:uid="{48778B2A-A1BB-4689-90DD-52BFAF6C8AFB}"/>
    <cellStyle name="Percent [2] 3" xfId="899" xr:uid="{BD33B7AB-ED90-4FB3-BB82-590E9630ABB9}"/>
    <cellStyle name="Percent 10" xfId="4128" xr:uid="{0DBB22BB-3A68-410B-A2A0-01B01EB3D499}"/>
    <cellStyle name="Percent 11" xfId="3882" xr:uid="{885EBB4D-9AA3-458F-A2D4-791312E42B75}"/>
    <cellStyle name="Percent 12" xfId="3889" xr:uid="{0731D6E6-7C85-4064-9638-4D72D82096BD}"/>
    <cellStyle name="Percent 13" xfId="5119" xr:uid="{613C8EF0-010C-4470-A895-B8FB05DEFEA8}"/>
    <cellStyle name="Percent 14" xfId="4023" xr:uid="{E2878C22-69F7-4473-A8DC-D9745B429E6D}"/>
    <cellStyle name="Percent 14 2" xfId="4462" xr:uid="{AC1EC5B0-D066-40A0-B8A1-C14291592FBC}"/>
    <cellStyle name="Percent 15" xfId="5127" xr:uid="{4EEFDB84-D6D2-4851-AAFD-D487890F0155}"/>
    <cellStyle name="Percent 16" xfId="4874" xr:uid="{8A4B000A-E496-494D-9900-6372A1E9A5C8}"/>
    <cellStyle name="Percent 17" xfId="4671" xr:uid="{BFAFB886-8465-4651-A28F-9F5E1C2C394E}"/>
    <cellStyle name="Percent 18" xfId="4634" xr:uid="{B9743A3A-A69A-4767-8F2C-C3FD169D97CB}"/>
    <cellStyle name="Percent 19" xfId="5170" xr:uid="{8E5ACA46-0BC0-411E-9CFC-108CF15603C3}"/>
    <cellStyle name="Percent 2" xfId="64" xr:uid="{E70CEEA1-49F1-4F45-B746-70C4E9B0FBAD}"/>
    <cellStyle name="Percent 2 10" xfId="901" xr:uid="{7A9797A4-CC8F-45C4-9956-58890C5D9BC8}"/>
    <cellStyle name="Percent 2 10 2" xfId="902" xr:uid="{4FCEC3CB-EF5F-42DC-9CB8-B7BE489E4FA5}"/>
    <cellStyle name="Percent 2 10 2 2" xfId="2029" xr:uid="{39633F3B-5023-4462-BDCA-C8378AFF6774}"/>
    <cellStyle name="Percent 2 10 3" xfId="2028" xr:uid="{E452FB1F-B487-4168-9F96-3A724917BFFB}"/>
    <cellStyle name="Percent 2 11" xfId="903" xr:uid="{A950BFD4-C297-4EAE-AD4F-64B6CB89CED1}"/>
    <cellStyle name="Percent 2 11 2" xfId="2030" xr:uid="{2468F108-BD7D-4AB3-8C48-35F0801DAC75}"/>
    <cellStyle name="Percent 2 12" xfId="904" xr:uid="{8F7BADE1-E81B-47EC-95DD-0F2EA120058C}"/>
    <cellStyle name="Percent 2 12 2" xfId="2031" xr:uid="{98169486-52D8-43E9-B48A-B0702A3EA3F2}"/>
    <cellStyle name="Percent 2 13" xfId="905" xr:uid="{1F94EB47-A5DF-4343-BFF4-D4ACD1D61982}"/>
    <cellStyle name="Percent 2 13 2" xfId="2032" xr:uid="{489E7A31-17D9-4BED-8180-F9485751B3A7}"/>
    <cellStyle name="Percent 2 14" xfId="906" xr:uid="{A0BD349D-6B21-4D54-AB14-F2103621130C}"/>
    <cellStyle name="Percent 2 14 2" xfId="2033" xr:uid="{7A8B4DF9-45AD-4B95-98AF-9F7A679C9BAA}"/>
    <cellStyle name="Percent 2 15" xfId="907" xr:uid="{6958B34F-EFD1-4D9A-A988-B70FFDFA4C78}"/>
    <cellStyle name="Percent 2 15 2" xfId="2034" xr:uid="{E6D92D2D-B5E4-48C4-96B6-BB0EBC2946D6}"/>
    <cellStyle name="Percent 2 16" xfId="908" xr:uid="{9636984F-CD59-44B4-AA79-B11EBA6DC54A}"/>
    <cellStyle name="Percent 2 16 2" xfId="2035" xr:uid="{E63B2EBB-507C-44D3-BB6A-1107513AA51F}"/>
    <cellStyle name="Percent 2 17" xfId="909" xr:uid="{A00538FB-A69E-46A1-84AD-42410B9649B4}"/>
    <cellStyle name="Percent 2 17 2" xfId="2036" xr:uid="{ADA87780-213A-4A00-92B6-09ABBAB1B5AB}"/>
    <cellStyle name="Percent 2 18" xfId="910" xr:uid="{68550690-CD9C-465D-BD9A-945021392ECE}"/>
    <cellStyle name="Percent 2 18 2" xfId="2037" xr:uid="{D9109514-AAA4-4B67-A637-0E0B2C178E35}"/>
    <cellStyle name="Percent 2 19" xfId="911" xr:uid="{C5135B1C-E601-4FCB-BEFF-9FFE2EA949C8}"/>
    <cellStyle name="Percent 2 19 2" xfId="2038" xr:uid="{3366FA04-5544-47CA-835A-357B16552E2B}"/>
    <cellStyle name="Percent 2 2" xfId="912" xr:uid="{52864C71-3DF4-4E15-81F1-127ED5BC3F55}"/>
    <cellStyle name="Percent 2 2 2" xfId="913" xr:uid="{1F2F540C-C53E-4063-ABCD-B4C4417E363E}"/>
    <cellStyle name="Percent 2 2 2 2" xfId="2040" xr:uid="{A7F135D7-4FD8-462A-AAD2-72BAF3B61A01}"/>
    <cellStyle name="Percent 2 2 2 3" xfId="4138" xr:uid="{F2671853-8B58-410A-A208-FD3E2DDB1E4E}"/>
    <cellStyle name="Percent 2 2 3" xfId="914" xr:uid="{88BB234E-05B0-40E4-B12D-8541C814B4C6}"/>
    <cellStyle name="Percent 2 2 3 2" xfId="2041" xr:uid="{91CCC424-A1D3-4A0C-9BA5-8BFF2F25B593}"/>
    <cellStyle name="Percent 2 2 4" xfId="2039" xr:uid="{E235DA37-96D6-4738-88B3-C4D79B5B0205}"/>
    <cellStyle name="Percent 2 2 5" xfId="4073" xr:uid="{984D26C6-AA98-4555-AB84-0B62D0BDD04D}"/>
    <cellStyle name="Percent 2 20" xfId="915" xr:uid="{DAF51D52-0981-43B6-966F-982240E2BE0B}"/>
    <cellStyle name="Percent 2 20 2" xfId="2042" xr:uid="{CC7C6D6B-B812-4278-B597-AA39DC1B1D62}"/>
    <cellStyle name="Percent 2 21" xfId="916" xr:uid="{96B80EA7-A334-43A5-B23F-9749000A8986}"/>
    <cellStyle name="Percent 2 21 2" xfId="2043" xr:uid="{473AF51C-0682-4143-BB9E-C84DAFE5BFB9}"/>
    <cellStyle name="Percent 2 22" xfId="917" xr:uid="{4D78A446-1C5A-4D64-91FF-94B1A91EC505}"/>
    <cellStyle name="Percent 2 22 2" xfId="2044" xr:uid="{49B91BC9-1324-441C-B07E-1CB8E3BDB5A1}"/>
    <cellStyle name="Percent 2 23" xfId="918" xr:uid="{E9601D3B-4B6D-453F-A081-F385B6CF0E0D}"/>
    <cellStyle name="Percent 2 23 2" xfId="2045" xr:uid="{08246917-5AA9-4792-AD67-2509C86D6623}"/>
    <cellStyle name="Percent 2 24" xfId="919" xr:uid="{4E850972-A015-4504-9062-EC5ADA10BE4F}"/>
    <cellStyle name="Percent 2 24 2" xfId="2046" xr:uid="{4769E5C2-9EE2-46CC-956E-36DD02224880}"/>
    <cellStyle name="Percent 2 25" xfId="920" xr:uid="{B60E27D4-2360-4964-922B-1C1AAB6279A0}"/>
    <cellStyle name="Percent 2 25 2" xfId="2047" xr:uid="{D068363A-DC34-4DF8-A7F5-8870695B5E1D}"/>
    <cellStyle name="Percent 2 26" xfId="921" xr:uid="{29DC914F-DF0F-436A-8286-3A6D278BCFF9}"/>
    <cellStyle name="Percent 2 26 2" xfId="2048" xr:uid="{E6E81F74-4FC3-44BF-93CA-BA8CB862EB6A}"/>
    <cellStyle name="Percent 2 27" xfId="922" xr:uid="{B79BA957-64DC-4B06-A1E7-70D18EFE854F}"/>
    <cellStyle name="Percent 2 27 2" xfId="2049" xr:uid="{08A6AE40-230D-4380-BD47-A98C46889115}"/>
    <cellStyle name="Percent 2 28" xfId="923" xr:uid="{558133BF-A11F-4A2C-A8A0-2BC199F1FFA4}"/>
    <cellStyle name="Percent 2 28 2" xfId="2050" xr:uid="{95BE8E9F-E58E-44D4-A850-70F3E5F824E6}"/>
    <cellStyle name="Percent 2 29" xfId="924" xr:uid="{46F36BED-297D-4AF8-839E-0ABEE63D57A4}"/>
    <cellStyle name="Percent 2 29 2" xfId="2051" xr:uid="{C0376528-5292-4001-B500-1E83285B44D0}"/>
    <cellStyle name="Percent 2 3" xfId="925" xr:uid="{0929D798-EFCA-4809-AD08-3A2BD90689D4}"/>
    <cellStyle name="Percent 2 3 2" xfId="2052" xr:uid="{F5ACD509-ED95-4B8E-820B-AF17A6C0AE69}"/>
    <cellStyle name="Percent 2 3 2 2" xfId="4335" xr:uid="{76771A56-246C-4B47-A464-28AE953E7486}"/>
    <cellStyle name="Percent 2 3 2 3" xfId="4106" xr:uid="{4BE5B2FE-52CB-439B-B27C-E5B1BC8B91CB}"/>
    <cellStyle name="Percent 2 3 3" xfId="4169" xr:uid="{CD72A2DA-8767-426A-8841-339C83F13A2C}"/>
    <cellStyle name="Percent 2 3 3 2" xfId="4379" xr:uid="{26CDDE3A-6BDA-4416-BA19-8240F1829E78}"/>
    <cellStyle name="Percent 2 3 4" xfId="4193" xr:uid="{CC5520F8-D669-4173-AC2B-BD75A230854D}"/>
    <cellStyle name="Percent 2 3 4 2" xfId="4403" xr:uid="{227F82AF-22F7-4C82-9DAE-39A9E3C2F5BA}"/>
    <cellStyle name="Percent 2 3 5" xfId="4257" xr:uid="{74C08678-39A6-47F7-B595-0139480FBC62}"/>
    <cellStyle name="Percent 2 3 5 2" xfId="4425" xr:uid="{B745B86F-412E-4238-8966-A55CDF9B5B3A}"/>
    <cellStyle name="Percent 2 3 6" xfId="4316" xr:uid="{616FC9A5-775E-4531-AEA5-B2178F298934}"/>
    <cellStyle name="Percent 2 3 7" xfId="4086" xr:uid="{FDF9E196-F53D-408D-9B63-F06A4681E978}"/>
    <cellStyle name="Percent 2 30" xfId="926" xr:uid="{AACD93C6-627E-4A8C-9063-7285C954AE7A}"/>
    <cellStyle name="Percent 2 30 2" xfId="2053" xr:uid="{33C97699-6628-4C66-BAD0-AB251D3FF5BD}"/>
    <cellStyle name="Percent 2 31" xfId="927" xr:uid="{7D0CD18C-5661-47D2-B94A-8752F78B8AC4}"/>
    <cellStyle name="Percent 2 31 2" xfId="2054" xr:uid="{35CFA864-FC8D-4CF3-AB48-AFA741DAA13B}"/>
    <cellStyle name="Percent 2 32" xfId="928" xr:uid="{DFA1150F-C536-4D5F-B65F-44C0214F7343}"/>
    <cellStyle name="Percent 2 32 2" xfId="2055" xr:uid="{A4DC280D-325D-491F-A53D-DB5E434345F0}"/>
    <cellStyle name="Percent 2 33" xfId="929" xr:uid="{ED047A02-8A88-4AA6-8C37-D410E90700E5}"/>
    <cellStyle name="Percent 2 33 2" xfId="2056" xr:uid="{19DCB738-4DEE-4ECC-A260-D93DB4732E2C}"/>
    <cellStyle name="Percent 2 34" xfId="930" xr:uid="{EC15FAE9-9F6F-419D-9932-F65CBA06EA24}"/>
    <cellStyle name="Percent 2 34 2" xfId="2057" xr:uid="{A9DAFFFA-A829-4606-A8EC-562DAA357436}"/>
    <cellStyle name="Percent 2 35" xfId="931" xr:uid="{28D1B13E-6C5F-4C3B-8F28-6D32E3AD6DA0}"/>
    <cellStyle name="Percent 2 35 2" xfId="2058" xr:uid="{74BE1359-B0C4-452A-B8EE-3ADAF5B6F428}"/>
    <cellStyle name="Percent 2 36" xfId="932" xr:uid="{6F1C8234-4356-4C74-959B-35DA3B8B5BE5}"/>
    <cellStyle name="Percent 2 36 2" xfId="2059" xr:uid="{9372CC12-0D7B-438C-9D45-936FD65732C6}"/>
    <cellStyle name="Percent 2 37" xfId="933" xr:uid="{85A46E0D-AC91-4A32-ADDF-2AFE43BFC91E}"/>
    <cellStyle name="Percent 2 37 2" xfId="2060" xr:uid="{FE8B09F2-9ADA-46C0-B320-C4183F150BA9}"/>
    <cellStyle name="Percent 2 38" xfId="934" xr:uid="{A5DE448F-912C-47B0-961A-13F8D1F02C38}"/>
    <cellStyle name="Percent 2 38 2" xfId="2061" xr:uid="{A487EA04-58EC-4832-9F20-D4E3F5F30688}"/>
    <cellStyle name="Percent 2 39" xfId="935" xr:uid="{FDB90CD0-4213-4087-AEF9-8F5255C6A106}"/>
    <cellStyle name="Percent 2 39 2" xfId="2062" xr:uid="{B469756F-4199-4CC5-AAC6-3D33188AFF10}"/>
    <cellStyle name="Percent 2 4" xfId="936" xr:uid="{720B2978-5C0A-42D3-B537-EDAD2488ACF1}"/>
    <cellStyle name="Percent 2 4 2" xfId="2063" xr:uid="{6F0522C6-06C7-4066-B4AC-176AC1995941}"/>
    <cellStyle name="Percent 2 4 2 2" xfId="4453" xr:uid="{6D8E5524-523F-4BAD-8E9D-D823AFA9973E}"/>
    <cellStyle name="Percent 2 4 2 3" xfId="4287" xr:uid="{A560B1FA-3AEC-4777-A5F9-47D9682A259A}"/>
    <cellStyle name="Percent 2 4 3" xfId="4451" xr:uid="{F910ED59-91F5-4C68-BCD2-1054B19E6550}"/>
    <cellStyle name="Percent 2 4 4" xfId="4283" xr:uid="{5900FABA-3140-4525-9ACD-C250FE750D75}"/>
    <cellStyle name="Percent 2 40" xfId="937" xr:uid="{B703810C-5F3F-47F8-BA36-8D901985CF6A}"/>
    <cellStyle name="Percent 2 40 2" xfId="2064" xr:uid="{952C5B70-013B-4F2D-AF4E-A8BC88025981}"/>
    <cellStyle name="Percent 2 41" xfId="938" xr:uid="{682487F5-966F-47EA-9C09-6639297C295E}"/>
    <cellStyle name="Percent 2 41 2" xfId="2065" xr:uid="{4C5C3C78-9E52-4B09-9ACF-7C7A7475619F}"/>
    <cellStyle name="Percent 2 42" xfId="939" xr:uid="{CADABDDF-B014-4890-A727-243CFB07E513}"/>
    <cellStyle name="Percent 2 42 2" xfId="2066" xr:uid="{3558E02C-8434-4855-AC8D-5D3A403293CD}"/>
    <cellStyle name="Percent 2 43" xfId="940" xr:uid="{9F0ACCB8-BCFB-4B79-8AAC-1FADEF5D9DAF}"/>
    <cellStyle name="Percent 2 43 2" xfId="2067" xr:uid="{5787855B-DFB7-4A44-A98C-CA17B4692C98}"/>
    <cellStyle name="Percent 2 44" xfId="941" xr:uid="{C81EEC6E-D3BA-41EB-9260-B92FA933D5CE}"/>
    <cellStyle name="Percent 2 44 2" xfId="2068" xr:uid="{F6145385-C879-4167-ADB5-2288239BBB17}"/>
    <cellStyle name="Percent 2 45" xfId="942" xr:uid="{A539408A-AF0A-4BE4-A7B8-FC0A7FD00978}"/>
    <cellStyle name="Percent 2 45 2" xfId="2069" xr:uid="{0CFB7DE5-A764-44B4-BE50-7203CB6DC8FE}"/>
    <cellStyle name="Percent 2 46" xfId="943" xr:uid="{DEB9518B-1404-4CDC-B405-992D1C3B96DC}"/>
    <cellStyle name="Percent 2 46 2" xfId="2070" xr:uid="{C6F3B45A-E642-4A07-B6D3-CAA3E111210C}"/>
    <cellStyle name="Percent 2 47" xfId="944" xr:uid="{5056F729-93AF-4139-A6BD-9A47F2C1EA1B}"/>
    <cellStyle name="Percent 2 47 2" xfId="2071" xr:uid="{5E710B12-5701-41BF-A051-D46CB4D1BAA4}"/>
    <cellStyle name="Percent 2 48" xfId="945" xr:uid="{2E4A1F1B-9938-4823-B189-B5CCAD44B34B}"/>
    <cellStyle name="Percent 2 48 2" xfId="2072" xr:uid="{E7754A6D-AC17-4F07-889A-DDB25C78E8EF}"/>
    <cellStyle name="Percent 2 49" xfId="946" xr:uid="{82B78F92-D55F-473C-89FA-C19E5F83A6F0}"/>
    <cellStyle name="Percent 2 49 2" xfId="2073" xr:uid="{FF8915A5-9A8C-43EC-ABDC-51951F930829}"/>
    <cellStyle name="Percent 2 5" xfId="947" xr:uid="{B4EE47B3-983C-4F8B-8AC4-EFBA26446F66}"/>
    <cellStyle name="Percent 2 5 2" xfId="2074" xr:uid="{889B2883-2F7A-4774-9110-FDBD2683B5F3}"/>
    <cellStyle name="Percent 2 5 3" xfId="4289" xr:uid="{01D2544F-0D8A-42BA-AFFD-76D7CD3111C0}"/>
    <cellStyle name="Percent 2 50" xfId="948" xr:uid="{49782DB6-D674-4A27-9380-0F7ADA910172}"/>
    <cellStyle name="Percent 2 50 2" xfId="2075" xr:uid="{0214C2AB-D154-4655-B269-502EDC62150C}"/>
    <cellStyle name="Percent 2 51" xfId="949" xr:uid="{5890B05C-B3ED-419C-93EA-BC7DE9CC4E6B}"/>
    <cellStyle name="Percent 2 51 2" xfId="2076" xr:uid="{C6A32FA2-FF28-4917-9831-9AB7288885D3}"/>
    <cellStyle name="Percent 2 52" xfId="950" xr:uid="{DA996871-26C6-4699-90B7-B359F7F59050}"/>
    <cellStyle name="Percent 2 52 2" xfId="2077" xr:uid="{A64CBCEA-A321-45F7-AD6B-1816600727A8}"/>
    <cellStyle name="Percent 2 53" xfId="951" xr:uid="{5AEB8E77-8E20-4A4E-B54A-ECACE566C9CD}"/>
    <cellStyle name="Percent 2 53 2" xfId="2078" xr:uid="{6C285CD4-1327-46D0-A2F6-3F96DEF2A56C}"/>
    <cellStyle name="Percent 2 54" xfId="952" xr:uid="{9916664A-AEA6-4EAE-B3FB-E1C43B8DE021}"/>
    <cellStyle name="Percent 2 54 2" xfId="2079" xr:uid="{E22A8546-7341-4831-8F85-C1D026357089}"/>
    <cellStyle name="Percent 2 55" xfId="953" xr:uid="{444E240D-F05D-43AE-B387-4CB3AAA6E6B4}"/>
    <cellStyle name="Percent 2 55 2" xfId="2080" xr:uid="{16869E3C-22F0-4452-B5BA-007C7886715B}"/>
    <cellStyle name="Percent 2 56" xfId="954" xr:uid="{2EF60C1D-58DB-40BA-81FE-42B54DAC5BC2}"/>
    <cellStyle name="Percent 2 56 2" xfId="2081" xr:uid="{69448FCC-0611-43B6-8C46-883864C0F459}"/>
    <cellStyle name="Percent 2 57" xfId="955" xr:uid="{63AB2D91-080D-4B80-B725-1454DDAE6326}"/>
    <cellStyle name="Percent 2 57 2" xfId="2082" xr:uid="{C66D4B89-C27C-479B-83A2-0FADF0FB1464}"/>
    <cellStyle name="Percent 2 58" xfId="956" xr:uid="{0BB88E4A-8638-4B9F-8801-1EC959120D52}"/>
    <cellStyle name="Percent 2 58 2" xfId="2083" xr:uid="{1F9C0A2D-E69F-42BA-AFAC-76F0FF44F7AC}"/>
    <cellStyle name="Percent 2 59" xfId="900" xr:uid="{FEE63815-CEF3-456B-ACAD-B43FE82275A1}"/>
    <cellStyle name="Percent 2 59 2" xfId="2027" xr:uid="{2F16706D-C582-46D2-9E62-036240FE2A22}"/>
    <cellStyle name="Percent 2 6" xfId="957" xr:uid="{D9699CA0-1E30-4B87-B677-C31647D61A8F}"/>
    <cellStyle name="Percent 2 6 2" xfId="2084" xr:uid="{17FC821B-B55D-484E-87BE-1B30E9CBFDBC}"/>
    <cellStyle name="Percent 2 60" xfId="3887" xr:uid="{E6656668-9CDB-40AA-83C2-F642F15B9395}"/>
    <cellStyle name="Percent 2 7" xfId="958" xr:uid="{0D34F117-0B06-4931-9360-E189AEDA6C58}"/>
    <cellStyle name="Percent 2 7 2" xfId="2085" xr:uid="{65CB5172-13E5-4F2E-9990-EE6657B4B33F}"/>
    <cellStyle name="Percent 2 8" xfId="959" xr:uid="{6888662B-E5B4-41B8-8AFF-8B068F423264}"/>
    <cellStyle name="Percent 2 8 2" xfId="2086" xr:uid="{2DE94C6D-AA53-4553-AD13-140FE1ADA368}"/>
    <cellStyle name="Percent 2 9" xfId="960" xr:uid="{AB76FE59-5BF8-426F-88A1-1F215B881615}"/>
    <cellStyle name="Percent 2 9 2" xfId="2087" xr:uid="{639B5065-1A78-4F00-B6C1-CFD29A5BA7C5}"/>
    <cellStyle name="Percent 20" xfId="4676" xr:uid="{BFEE2438-17E5-4FE6-8B63-493CBCCB990A}"/>
    <cellStyle name="Percent 20 4" xfId="140" xr:uid="{28F7FF06-8A25-44D5-AB5F-796089E63EC8}"/>
    <cellStyle name="Percent 20 4 2" xfId="3909" xr:uid="{6E38D081-E8B1-460F-8838-3BCE00B5A40A}"/>
    <cellStyle name="Percent 20 4 3" xfId="5228" xr:uid="{ECD8D1B6-6FF4-4C49-B68E-EDC204A8373B}"/>
    <cellStyle name="Percent 20 4 4" xfId="5371" xr:uid="{005939E0-D2AF-4A32-A8CE-6728A6ACF503}"/>
    <cellStyle name="Percent 20 4 5" xfId="5902" xr:uid="{F1E3D19F-EC2A-45D4-A723-CAED0D368242}"/>
    <cellStyle name="Percent 21" xfId="4884" xr:uid="{7D117B74-7681-4BBB-996B-44E1049B83F3}"/>
    <cellStyle name="Percent 22" xfId="5122" xr:uid="{9EE4E8CE-C072-478F-94D3-85ED265F6B49}"/>
    <cellStyle name="Percent 23" xfId="4978" xr:uid="{724B1B13-C1C7-43DF-8AE3-4A28283B9269}"/>
    <cellStyle name="Percent 24" xfId="4615" xr:uid="{7BCA9891-D14D-4342-90AF-0FF9282419C6}"/>
    <cellStyle name="Percent 3" xfId="134" xr:uid="{24221952-2506-4312-8294-5528B14CD265}"/>
    <cellStyle name="Percent 3 2" xfId="135" xr:uid="{09C351F7-268E-4ED3-99B7-19290138AC46}"/>
    <cellStyle name="Percent 3 2 2" xfId="4063" xr:uid="{63CD34E2-2077-48C2-9518-CA083A9EFB13}"/>
    <cellStyle name="Percent 3 2 3" xfId="4026" xr:uid="{01E12476-77E8-4C2B-8D38-90E7D3EB9697}"/>
    <cellStyle name="Percent 3 2 4" xfId="962" xr:uid="{B8CBF713-5161-49B6-AF13-C9842FD29694}"/>
    <cellStyle name="Percent 3 2 5" xfId="5227" xr:uid="{C1E497C8-EF17-4C79-B68F-B3D4AD4CA936}"/>
    <cellStyle name="Percent 3 2 6" xfId="5934" xr:uid="{E588D7D1-0EEC-4B41-AD65-26DB256CDCC7}"/>
    <cellStyle name="Percent 3 3" xfId="149" xr:uid="{059A6EBB-38AE-428C-A6CA-1FEBFD87B723}"/>
    <cellStyle name="Percent 3 3 2" xfId="4047" xr:uid="{9AAC52C3-C2AC-4E50-9392-00DAC925AC35}"/>
    <cellStyle name="Percent 3 3 3" xfId="963" xr:uid="{9F9533B1-AA22-4CA7-8B51-E027A3F6EAA3}"/>
    <cellStyle name="Percent 3 4" xfId="4012" xr:uid="{1F7C86AC-0A29-472B-8F3D-6272EED302C3}"/>
    <cellStyle name="Percent 3 5" xfId="3936" xr:uid="{C339AC01-2EE0-4252-995E-D86652F18067}"/>
    <cellStyle name="Percent 3 6" xfId="961" xr:uid="{54410B28-DD2A-4370-A1FE-E336E27B1218}"/>
    <cellStyle name="Percent 3 7" xfId="5226" xr:uid="{8FAFBA4D-67C0-4EE7-936D-1F7A056CA84E}"/>
    <cellStyle name="Percent 3 8" xfId="5473" xr:uid="{0A9C3AA9-D97F-41FF-9907-940F1121C1C2}"/>
    <cellStyle name="Percent 4" xfId="136" xr:uid="{CA02468A-9170-4D28-A193-E47B8D32AEFE}"/>
    <cellStyle name="Percent 4 2" xfId="965" xr:uid="{EF5477CB-15D7-4F99-A34D-CC12E5063B19}"/>
    <cellStyle name="Percent 4 2 2" xfId="4125" xr:uid="{56666C98-07AA-4EE0-96D3-BE45191567FE}"/>
    <cellStyle name="Percent 4 2 3" xfId="5537" xr:uid="{FAEBB145-D7F7-4FA7-B313-63E28B66434F}"/>
    <cellStyle name="Percent 4 3" xfId="137" xr:uid="{CADAB4E7-04F3-4AB4-A32D-99144C4CFEEE}"/>
    <cellStyle name="Percent 4 4" xfId="4085" xr:uid="{F04FBD29-7B9B-4D40-979F-156071DE64DD}"/>
    <cellStyle name="Percent 4 5" xfId="964" xr:uid="{E510CC87-5A50-475F-9D94-B031B384AD50}"/>
    <cellStyle name="Percent 4 6" xfId="5474" xr:uid="{7E3B4D3A-4980-4EC5-813B-0E1227F2EBC6}"/>
    <cellStyle name="Percent 5" xfId="966" xr:uid="{941FA23A-5AF6-4CFD-8AFE-D67748032699}"/>
    <cellStyle name="Percent 5 10" xfId="5539" xr:uid="{444068B1-0B3C-4D51-BD45-CD0F001C6162}"/>
    <cellStyle name="Percent 5 10 2" xfId="5654" xr:uid="{4AF2AF9F-0550-48B0-AB81-AB1081CB5820}"/>
    <cellStyle name="Percent 5 10 2 2" xfId="5823" xr:uid="{CB4AB61F-3CB1-4381-9D15-5551B2C9B0EE}"/>
    <cellStyle name="Percent 5 10 3" xfId="5602" xr:uid="{21FEFC6E-A1C1-4F33-94DA-134ACED92C25}"/>
    <cellStyle name="Percent 5 10 3 2" xfId="5766" xr:uid="{AEDA370C-A68E-496B-8A8F-A4DA2DAD4474}"/>
    <cellStyle name="Percent 5 10 4" xfId="5709" xr:uid="{2BAFF236-3CFD-4E3F-9346-A941F7805B90}"/>
    <cellStyle name="Percent 5 11" xfId="5653" xr:uid="{464E21FC-EA99-4676-8211-48030C8633FB}"/>
    <cellStyle name="Percent 5 11 2" xfId="5822" xr:uid="{55336155-1084-4F95-A994-F4BBFBCDE1C5}"/>
    <cellStyle name="Percent 5 12" xfId="5601" xr:uid="{CF7EEF81-65F0-4B45-A94C-3AC0D8C96F9C}"/>
    <cellStyle name="Percent 5 12 2" xfId="5765" xr:uid="{70200470-C90E-4519-B803-6900DF03EA85}"/>
    <cellStyle name="Percent 5 13" xfId="5708" xr:uid="{AE748B75-82DC-48C3-8F01-8DF36F809A31}"/>
    <cellStyle name="Percent 5 14" xfId="5538" xr:uid="{B7F93088-6C26-4505-955E-46ADFA8DCCB0}"/>
    <cellStyle name="Percent 5 2" xfId="2088" xr:uid="{56E98E84-F15F-446A-99C7-EA0B19C169A4}"/>
    <cellStyle name="Percent 5 2 2" xfId="5655" xr:uid="{5E6997B0-325D-4FB0-B2BF-BCDB7825A6B9}"/>
    <cellStyle name="Percent 5 2 2 2" xfId="5824" xr:uid="{E7430EFD-4DA7-491F-8C0E-B78DEE440418}"/>
    <cellStyle name="Percent 5 2 3" xfId="5603" xr:uid="{B8FDBDC7-F2AD-4EBF-9351-41C85B883FA5}"/>
    <cellStyle name="Percent 5 2 3 2" xfId="5767" xr:uid="{E2070675-A072-4C79-977D-6C73D5944DEC}"/>
    <cellStyle name="Percent 5 2 4" xfId="5710" xr:uid="{B9E3A25B-22F0-4E18-A419-3DC3E6ADB8F7}"/>
    <cellStyle name="Percent 5 2 5" xfId="5540" xr:uid="{233C3D5C-A110-4D4F-B1F5-643F31C4A706}"/>
    <cellStyle name="Percent 5 3" xfId="4286" xr:uid="{FFBEE1F8-742E-4E3A-BB06-466A82E955FE}"/>
    <cellStyle name="Percent 5 3 2" xfId="5656" xr:uid="{166CDB96-81E3-44D6-9D27-96CBA82DF5E0}"/>
    <cellStyle name="Percent 5 3 2 2" xfId="5825" xr:uid="{B63DBDF0-5A0A-4C87-AAB6-B7FF00AC210A}"/>
    <cellStyle name="Percent 5 3 3" xfId="5604" xr:uid="{DFA2ADE1-271B-4E3C-8F29-48AEFAF46079}"/>
    <cellStyle name="Percent 5 3 3 2" xfId="5768" xr:uid="{5F5B8A06-436C-4974-968A-7646085E16F0}"/>
    <cellStyle name="Percent 5 3 4" xfId="5711" xr:uid="{02832F1B-907E-408B-A3BC-290BAD3C7E5C}"/>
    <cellStyle name="Percent 5 3 5" xfId="5541" xr:uid="{5ACB84D3-E032-41DC-A9EC-5A3996478D22}"/>
    <cellStyle name="Percent 5 4" xfId="5542" xr:uid="{42D381E4-10DB-43B5-AECE-7FF6667C23B2}"/>
    <cellStyle name="Percent 5 4 2" xfId="5657" xr:uid="{C944989E-173F-48BC-A140-398C63145622}"/>
    <cellStyle name="Percent 5 4 2 2" xfId="5826" xr:uid="{D2569D11-C713-48C0-828B-D8A7F06E131B}"/>
    <cellStyle name="Percent 5 4 3" xfId="5605" xr:uid="{1F4B99D3-51F8-4B20-9979-16201260ADE4}"/>
    <cellStyle name="Percent 5 4 3 2" xfId="5769" xr:uid="{0A1C62AB-C1B9-4F7C-AC58-03054F7CF6CE}"/>
    <cellStyle name="Percent 5 4 4" xfId="5712" xr:uid="{D4785670-57F9-401D-BE9B-980F0ADA8565}"/>
    <cellStyle name="Percent 5 5" xfId="5543" xr:uid="{C0B8190B-F958-492E-AEB1-363698273A50}"/>
    <cellStyle name="Percent 5 5 2" xfId="5658" xr:uid="{F6DB6C2F-1719-474A-9461-A67C6D51C648}"/>
    <cellStyle name="Percent 5 5 2 2" xfId="5827" xr:uid="{2724550B-D36F-4607-B59D-198B727476BE}"/>
    <cellStyle name="Percent 5 5 3" xfId="5606" xr:uid="{8C5CEF94-1839-4339-94BE-90725B77C8C6}"/>
    <cellStyle name="Percent 5 5 3 2" xfId="5770" xr:uid="{7C555AC2-EF9A-400F-B086-54838B0371BB}"/>
    <cellStyle name="Percent 5 5 4" xfId="5713" xr:uid="{FD67772D-BA26-4C81-9AD0-48B82FDF5D8C}"/>
    <cellStyle name="Percent 5 6" xfId="5544" xr:uid="{F63A3A2D-A07A-478A-B75A-AB52825D065E}"/>
    <cellStyle name="Percent 5 6 2" xfId="5659" xr:uid="{C244A4DE-77A1-431C-9B30-2B89CD5C3A1B}"/>
    <cellStyle name="Percent 5 6 2 2" xfId="5828" xr:uid="{825DFB01-8E9E-43EB-832B-49222AA30AA6}"/>
    <cellStyle name="Percent 5 6 3" xfId="5607" xr:uid="{9EECC81F-5A35-43C3-8B24-5787C6B31956}"/>
    <cellStyle name="Percent 5 6 3 2" xfId="5771" xr:uid="{72661A35-ECD0-473C-9029-F3CB0A85CA2D}"/>
    <cellStyle name="Percent 5 6 4" xfId="5714" xr:uid="{72839FB4-A5B1-4033-B775-470C9FC13EEB}"/>
    <cellStyle name="Percent 5 7" xfId="5545" xr:uid="{D2E1EB52-A540-4836-A075-D06E7CE7B358}"/>
    <cellStyle name="Percent 5 7 2" xfId="5660" xr:uid="{0024896A-97CC-4E37-A19B-BC09EEA5C197}"/>
    <cellStyle name="Percent 5 7 2 2" xfId="5829" xr:uid="{D6A2E1B0-48C6-416E-B922-A0CE41A2F3CD}"/>
    <cellStyle name="Percent 5 7 3" xfId="5608" xr:uid="{08ECFE3E-8A20-4423-B40D-92F9C38174E7}"/>
    <cellStyle name="Percent 5 7 3 2" xfId="5772" xr:uid="{F63F290B-E2DC-4F01-9DE6-61851C06ADC3}"/>
    <cellStyle name="Percent 5 7 4" xfId="5715" xr:uid="{3F95D1CA-E147-4765-B200-506E89346972}"/>
    <cellStyle name="Percent 5 8" xfId="5546" xr:uid="{A12E22A3-ECF8-45E9-AF97-C00A1C7ED138}"/>
    <cellStyle name="Percent 5 8 2" xfId="5661" xr:uid="{E7DE34A1-8988-4F4A-8DFC-B6BB8A0D6A3D}"/>
    <cellStyle name="Percent 5 8 2 2" xfId="5830" xr:uid="{EABFC00E-5803-4413-BA0C-0D273ADCEB39}"/>
    <cellStyle name="Percent 5 8 3" xfId="5609" xr:uid="{F354B666-0710-4B93-8735-4661B2EF52FD}"/>
    <cellStyle name="Percent 5 8 3 2" xfId="5773" xr:uid="{2BC4CBAF-2DD8-4887-90D8-52E36FE2809B}"/>
    <cellStyle name="Percent 5 8 4" xfId="5716" xr:uid="{2E2C98D3-9BC5-4C6A-937A-E854CEE9B1A4}"/>
    <cellStyle name="Percent 5 9" xfId="5547" xr:uid="{58D2FF17-99D2-4AF2-A3BF-337C0780025B}"/>
    <cellStyle name="Percent 5 9 2" xfId="5662" xr:uid="{185DC22B-D976-4E04-A687-B832AD2D16B0}"/>
    <cellStyle name="Percent 5 9 2 2" xfId="5831" xr:uid="{480219D6-CC7D-4733-8B6F-8BFA1E16FD68}"/>
    <cellStyle name="Percent 5 9 3" xfId="5610" xr:uid="{A60675B8-9EC1-4D0E-8386-6074AFE4AF74}"/>
    <cellStyle name="Percent 5 9 3 2" xfId="5774" xr:uid="{01D4680D-3C4C-45F4-8E23-C89D1BE031D8}"/>
    <cellStyle name="Percent 5 9 4" xfId="5717" xr:uid="{F3BBBAAB-87B7-43B7-9C61-0D60102275B4}"/>
    <cellStyle name="Percent 6" xfId="967" xr:uid="{6AC7B91E-86DE-44B2-8EC2-085CA92011BE}"/>
    <cellStyle name="Percent 6 2" xfId="2089" xr:uid="{B53C1D6D-A3A4-441D-BB29-826598009F09}"/>
    <cellStyle name="Percent 6 2 2" xfId="5832" xr:uid="{058A767B-3180-42AE-B6F5-A78630D75393}"/>
    <cellStyle name="Percent 6 2 3" xfId="5663" xr:uid="{9BA5D22A-4AF2-4108-8F81-EBAF524E9A4F}"/>
    <cellStyle name="Percent 6 3" xfId="5611" xr:uid="{429D2CF1-04F0-4A52-BF58-B47275B76B08}"/>
    <cellStyle name="Percent 6 3 2" xfId="5775" xr:uid="{D8A4F1DB-B40F-4E1F-8860-14D3F7F1E7B2}"/>
    <cellStyle name="Percent 6 4" xfId="5718" xr:uid="{410CE55A-2E22-425D-95C1-D67407F1FB14}"/>
    <cellStyle name="Percent 6 5" xfId="5548" xr:uid="{C30E2BE8-4EAC-4E59-8407-5F4E047EA8E9}"/>
    <cellStyle name="Percent 7" xfId="968" xr:uid="{1BC3E4F3-E815-40F3-9067-945720AED11F}"/>
    <cellStyle name="Percent 7 2" xfId="162" xr:uid="{BCA5B6A2-E189-4F65-BD56-8270A6B5C5D1}"/>
    <cellStyle name="Percent 7 2 10" xfId="4290" xr:uid="{D2E41AEA-6941-41AF-97E3-D6144C1F9F35}"/>
    <cellStyle name="Percent 7 2 10 2" xfId="4457" xr:uid="{49A198FA-A944-4AA8-90B1-D0FE5FFBCDEF}"/>
    <cellStyle name="Percent 7 2 11" xfId="4317" xr:uid="{5AC67AE2-ACDB-4400-9B12-53D8D169A0FB}"/>
    <cellStyle name="Percent 7 2 12" xfId="4456" xr:uid="{35D66A81-817D-4236-A662-A305E8FA53E8}"/>
    <cellStyle name="Percent 7 2 13" xfId="4087" xr:uid="{C3F743C1-49FD-45F1-A40C-1F81B5D9619D}"/>
    <cellStyle name="Percent 7 2 14" xfId="969" xr:uid="{DF8D8234-5868-4022-B2A0-BAC5C2B81F07}"/>
    <cellStyle name="Percent 7 2 15" xfId="5240" xr:uid="{70AF8CF4-A459-4316-B143-AD73963F276F}"/>
    <cellStyle name="Percent 7 2 2" xfId="4099" xr:uid="{FEAE578F-4B6C-40B4-9252-0D370CD04FA2}"/>
    <cellStyle name="Percent 7 2 2 2" xfId="4330" xr:uid="{456A34E0-9DFD-4429-82BC-7B0AF08EB2C2}"/>
    <cellStyle name="Percent 7 2 3" xfId="4151" xr:uid="{99B0EC8B-1871-4315-B027-3DBAACDD79AC}"/>
    <cellStyle name="Percent 7 2 3 2" xfId="4361" xr:uid="{F6FECB79-CE28-40CD-B91C-542D1F5DF3EC}"/>
    <cellStyle name="Percent 7 2 4" xfId="4164" xr:uid="{3509A6FC-5231-4AC0-8A2B-06B771163CE6}"/>
    <cellStyle name="Percent 7 2 4 2" xfId="4374" xr:uid="{94947465-F4A9-41CC-BBAC-62ADEB0D4F26}"/>
    <cellStyle name="Percent 7 2 5" xfId="4064" xr:uid="{AFCA9761-28AF-4666-8321-32CF6589599D}"/>
    <cellStyle name="Percent 7 2 5 2" xfId="4149" xr:uid="{ECAFA171-DABF-4F5A-A328-06B56B9973AC}"/>
    <cellStyle name="Percent 7 2 5 2 2" xfId="4359" xr:uid="{9434DA52-F82F-4A9C-B75B-EA3228790553}"/>
    <cellStyle name="Percent 7 2 5 3" xfId="4191" xr:uid="{F13A949C-360F-4486-A8F9-1268F768C765}"/>
    <cellStyle name="Percent 7 2 5 3 2" xfId="4401" xr:uid="{CDE1DE97-3537-44D8-8798-87D18DC0CFA6}"/>
    <cellStyle name="Percent 7 2 5 4" xfId="4281" xr:uid="{7B8DCA45-D353-4498-B4DD-3CF4B4DFFC90}"/>
    <cellStyle name="Percent 7 2 5 4 2" xfId="4449" xr:uid="{0B87D5C8-8972-4DE0-A664-40CBFCB96BEB}"/>
    <cellStyle name="Percent 7 2 5 5" xfId="4306" xr:uid="{D5FE7BB6-6BFD-4A87-A1E4-F20F05989E1C}"/>
    <cellStyle name="Percent 7 2 6" xfId="4194" xr:uid="{CF820C50-E1E1-433D-A149-AA1A1EA329F2}"/>
    <cellStyle name="Percent 7 2 6 2" xfId="4404" xr:uid="{E7411DCA-A364-4987-A73C-6319946F08B4}"/>
    <cellStyle name="Percent 7 2 7" xfId="4238" xr:uid="{D381153F-4A12-4E10-B878-1FACB95D6019}"/>
    <cellStyle name="Percent 7 2 7 2" xfId="4407" xr:uid="{1F8E9376-5829-46FD-AC28-7EBC7D6B5254}"/>
    <cellStyle name="Percent 7 2 8" xfId="4252" xr:uid="{02086245-5DC0-4CBC-A0C3-F2A1FD9D11AE}"/>
    <cellStyle name="Percent 7 2 8 2" xfId="4420" xr:uid="{693B07BD-9B1C-4776-8FCE-D879E3AD5985}"/>
    <cellStyle name="Percent 7 2 9" xfId="4284" xr:uid="{F81182D5-2BD5-437B-9319-1BF4538108E6}"/>
    <cellStyle name="Percent 7 2 9 2" xfId="4288" xr:uid="{21B18E71-0D41-4DD6-8FE9-587275C0ABBB}"/>
    <cellStyle name="Percent 7 2 9 2 2" xfId="4454" xr:uid="{FA505C9C-90F5-49AE-A37E-4422255D12F5}"/>
    <cellStyle name="Percent 7 2 9 3" xfId="4452" xr:uid="{65B3B391-2486-4576-B6F7-B9F9C739D855}"/>
    <cellStyle name="Percent 7 3" xfId="5845" xr:uid="{19937602-B515-4AFF-8268-3E29686F67EF}"/>
    <cellStyle name="Percent 8" xfId="2504" xr:uid="{4687219A-28B3-4437-BAA8-3A31F40AA8A7}"/>
    <cellStyle name="Percent 8 2" xfId="5442" xr:uid="{54E4DD50-0334-4CD6-A2D9-604EB54A75E9}"/>
    <cellStyle name="Percent 9" xfId="3885" xr:uid="{61E47DE3-BC68-4759-96CD-A60E0F30DC0E}"/>
    <cellStyle name="Percent 9 2" xfId="5933" xr:uid="{D8B0B2B0-66B6-4556-A7DA-D116D17EBE01}"/>
    <cellStyle name="PSChar" xfId="970" xr:uid="{2E0F309A-2576-4DFC-9640-8A7EF5EF1DB2}"/>
    <cellStyle name="Quantity" xfId="971" xr:uid="{68726572-A1E7-40A7-9BA3-49B4DDF8EA4D}"/>
    <cellStyle name="Quantity 2" xfId="972" xr:uid="{568E0679-E941-4374-A927-B8081E2EE276}"/>
    <cellStyle name="Quantity 3" xfId="973" xr:uid="{0BB0F0FC-C86F-4B0B-B3C1-03E24CA46CE1}"/>
    <cellStyle name="Rittichai" xfId="974" xr:uid="{702D2B05-D14D-49CE-8CF8-09A1F823CCF1}"/>
    <cellStyle name="SAPBEXaggData" xfId="975" xr:uid="{FC6FECF6-8B3B-4A1C-9AB1-31B38220FE6E}"/>
    <cellStyle name="SAPBEXaggData 2" xfId="976" xr:uid="{E76397CE-4B13-4F1E-9B48-79980C78DF56}"/>
    <cellStyle name="SAPBEXaggData 2 2" xfId="1464" xr:uid="{C5D81408-CCB0-4A7E-B594-8236660339D0}"/>
    <cellStyle name="SAPBEXaggData 2 2 2" xfId="2449" xr:uid="{2D3002E8-1624-43B2-B865-97DEBA94FAFF}"/>
    <cellStyle name="SAPBEXaggData 2 2 2 2" xfId="3806" xr:uid="{37CF1E1C-5D53-406A-9291-FF76297682B7}"/>
    <cellStyle name="SAPBEXaggData 2 2 2 2 2" xfId="5087" xr:uid="{A61B1202-36F5-407E-BD46-039FF34A2EC2}"/>
    <cellStyle name="SAPBEXaggData 2 2 2 2 3" xfId="4853" xr:uid="{F26F16B1-E81F-4EBC-8873-F84709CEB778}"/>
    <cellStyle name="SAPBEXaggData 2 2 2 3" xfId="4809" xr:uid="{DF1F4D65-633F-448C-9D02-EDD640AB9BAC}"/>
    <cellStyle name="SAPBEXaggData 2 2 2 4" xfId="4837" xr:uid="{E1ECC717-F6CE-4B3C-BCDF-C89FB0642F82}"/>
    <cellStyle name="SAPBEXaggData 2 2 3" xfId="3134" xr:uid="{7233B677-89E1-495E-ACD0-0D7926BC614E}"/>
    <cellStyle name="SAPBEXaggData 2 2 3 2" xfId="4950" xr:uid="{06A42975-4065-4E60-81CB-0F61695D8C68}"/>
    <cellStyle name="SAPBEXaggData 2 2 3 3" xfId="4512" xr:uid="{EDDE5DFC-0F62-45A9-B4FD-3A46BF380183}"/>
    <cellStyle name="SAPBEXaggData 2 2 4" xfId="4641" xr:uid="{56EDBF1B-EB9F-4769-9975-97364E204865}"/>
    <cellStyle name="SAPBEXaggData 2 3" xfId="2091" xr:uid="{6D00F50A-C622-46D6-AD3B-89EE4EB8F59D}"/>
    <cellStyle name="SAPBEXaggData 2 3 2" xfId="3509" xr:uid="{B26E07B3-442E-43F2-959D-65EBC55C6726}"/>
    <cellStyle name="SAPBEXaggData 2 3 2 2" xfId="5036" xr:uid="{163B549A-8587-4E3B-8730-4B8204BB0AB4}"/>
    <cellStyle name="SAPBEXaggData 2 3 2 3" xfId="4699" xr:uid="{4FB40892-E5BA-489E-95E1-26F61EEB0B87}"/>
    <cellStyle name="SAPBEXaggData 2 3 3" xfId="4757" xr:uid="{E9C312CB-FABA-49E6-9542-75DC8CCE9014}"/>
    <cellStyle name="SAPBEXaggData 2 3 4" xfId="4557" xr:uid="{F1E9CD46-CC9D-4A9A-ACD5-E58AF2E6550A}"/>
    <cellStyle name="SAPBEXaggData 2 4" xfId="2837" xr:uid="{8D7C274F-9AC5-40F5-A64A-7AFACEAA4B44}"/>
    <cellStyle name="SAPBEXaggData 2 4 2" xfId="4903" xr:uid="{834CD26B-E05A-4083-BD7E-23427577A86E}"/>
    <cellStyle name="SAPBEXaggData 2 4 3" xfId="4893" xr:uid="{8B18937E-45A1-438B-A3A5-389D0A820ABD}"/>
    <cellStyle name="SAPBEXaggData 2 5" xfId="4573" xr:uid="{9D9F39D9-E4F0-4EAF-BEC6-881EDF80ACC5}"/>
    <cellStyle name="SAPBEXaggData 3" xfId="1463" xr:uid="{A280D4DD-7FF7-4367-9AC2-F15512EC350C}"/>
    <cellStyle name="SAPBEXaggData 3 2" xfId="2448" xr:uid="{00F13B73-4624-485E-8E2E-A95BB7F14D76}"/>
    <cellStyle name="SAPBEXaggData 3 2 2" xfId="3805" xr:uid="{5EC93DE8-4FE2-49F5-A880-A556C696605C}"/>
    <cellStyle name="SAPBEXaggData 3 2 2 2" xfId="5086" xr:uid="{2FCFA3A2-AC98-40C4-9B6C-F6BB3C08AA74}"/>
    <cellStyle name="SAPBEXaggData 3 2 2 3" xfId="4485" xr:uid="{91A4D330-F953-4990-8CC7-58F1B71BF78B}"/>
    <cellStyle name="SAPBEXaggData 3 2 3" xfId="4808" xr:uid="{30A7DA8F-A13C-4C0E-B6BA-11AEC627D820}"/>
    <cellStyle name="SAPBEXaggData 3 2 4" xfId="5116" xr:uid="{041BB8DB-2C76-48A3-99C0-183B224DAF35}"/>
    <cellStyle name="SAPBEXaggData 3 3" xfId="3133" xr:uid="{05DA20A8-DF98-40C3-8F12-CC420009ED16}"/>
    <cellStyle name="SAPBEXaggData 3 3 2" xfId="4949" xr:uid="{72755AC6-CB25-4BCC-B491-E5CD38F98CF5}"/>
    <cellStyle name="SAPBEXaggData 3 3 3" xfId="4716" xr:uid="{89BA74ED-F774-4250-968F-30B29C7DEF23}"/>
    <cellStyle name="SAPBEXaggData 3 4" xfId="4640" xr:uid="{3EE4AA21-877C-48C3-B0D4-94DC5FAC43D5}"/>
    <cellStyle name="SAPBEXaggData 4" xfId="2090" xr:uid="{1E65D8A0-3E40-492F-A141-CE84B7377F2F}"/>
    <cellStyle name="SAPBEXaggData 4 2" xfId="3508" xr:uid="{123F08C2-C467-4C5D-9F2C-CD6F28FBD2EF}"/>
    <cellStyle name="SAPBEXaggData 4 2 2" xfId="5035" xr:uid="{E79D2A8D-478E-4817-8306-2AD43F0D2B7B}"/>
    <cellStyle name="SAPBEXaggData 4 2 3" xfId="5001" xr:uid="{FC79B02A-DFB3-46CB-A4BF-2EC4FB726130}"/>
    <cellStyle name="SAPBEXaggData 4 3" xfId="4756" xr:uid="{21FAC9B6-E072-4E65-BABF-99F3FC5A2E60}"/>
    <cellStyle name="SAPBEXaggData 4 4" xfId="4746" xr:uid="{698C0C8B-92E7-440E-BE8C-75CED9C2183F}"/>
    <cellStyle name="SAPBEXaggData 5" xfId="2836" xr:uid="{86F92519-42DC-4904-8FA3-231CA4DA853C}"/>
    <cellStyle name="SAPBEXaggData 5 2" xfId="4902" xr:uid="{0491D94E-EFB6-4882-9BA1-77F718C11D51}"/>
    <cellStyle name="SAPBEXaggData 5 3" xfId="4724" xr:uid="{79AC61A1-BF66-4439-BB32-2210C06C3A48}"/>
    <cellStyle name="SAPBEXaggData 6" xfId="4572" xr:uid="{4A26DD68-622A-42FB-83D8-C202CE20350A}"/>
    <cellStyle name="SAPBEXaggItem" xfId="977" xr:uid="{CCE96E60-2A87-4778-B01C-B6C7E497F46A}"/>
    <cellStyle name="SAPBEXaggItem 2" xfId="978" xr:uid="{4E08AF5E-2950-40B6-94B4-6E73D20AF463}"/>
    <cellStyle name="SAPBEXaggItem 2 2" xfId="1466" xr:uid="{D13A2B57-A8B3-44DF-8D86-AE4EC368B160}"/>
    <cellStyle name="SAPBEXaggItem 2 2 2" xfId="2451" xr:uid="{2C839B30-8711-4438-A33E-A42EBF7F0D65}"/>
    <cellStyle name="SAPBEXaggItem 2 2 2 2" xfId="3808" xr:uid="{5BBE8F32-0876-4146-B164-C56BDD05BD41}"/>
    <cellStyle name="SAPBEXaggItem 2 2 2 2 2" xfId="5089" xr:uid="{65BDD46D-4948-4007-A46C-65C0C07BD076}"/>
    <cellStyle name="SAPBEXaggItem 2 2 2 2 3" xfId="4689" xr:uid="{A55DF57C-6AE3-4F95-AA37-163192BD4B00}"/>
    <cellStyle name="SAPBEXaggItem 2 2 2 3" xfId="4811" xr:uid="{C2C52C22-B565-41D5-9DD3-EED0CD92D7C7}"/>
    <cellStyle name="SAPBEXaggItem 2 2 2 4" xfId="5145" xr:uid="{B95502F6-239A-43DB-9F4F-AA2A92E1B0C9}"/>
    <cellStyle name="SAPBEXaggItem 2 2 3" xfId="3136" xr:uid="{9365E489-60E0-4747-B62D-A075155DFD67}"/>
    <cellStyle name="SAPBEXaggItem 2 2 3 2" xfId="4952" xr:uid="{69907742-2AAC-4773-A94A-E3A7CA614CD7}"/>
    <cellStyle name="SAPBEXaggItem 2 2 3 3" xfId="4511" xr:uid="{65CF1712-B065-44AE-997F-B8EF9465B9A8}"/>
    <cellStyle name="SAPBEXaggItem 2 2 4" xfId="4643" xr:uid="{63435F1C-29B3-45B0-9816-DBE77395F4E2}"/>
    <cellStyle name="SAPBEXaggItem 2 3" xfId="2093" xr:uid="{496A5C49-F7EE-4587-9FFB-4EDEB7816ACD}"/>
    <cellStyle name="SAPBEXaggItem 2 3 2" xfId="3511" xr:uid="{E3631119-BF03-4330-ADF7-81F3B3FC4DDC}"/>
    <cellStyle name="SAPBEXaggItem 2 3 2 2" xfId="5038" xr:uid="{D2DDF59F-A55B-4E4C-90F6-29662ADB624F}"/>
    <cellStyle name="SAPBEXaggItem 2 3 2 3" xfId="4866" xr:uid="{DD5F43E3-2943-43B6-8465-E83F383B90EF}"/>
    <cellStyle name="SAPBEXaggItem 2 3 3" xfId="4759" xr:uid="{B2DA49AA-D05E-4C8F-99E0-B7CD747E23AE}"/>
    <cellStyle name="SAPBEXaggItem 2 3 4" xfId="4745" xr:uid="{CEB41112-0380-42DE-9C00-F27569CCC4A5}"/>
    <cellStyle name="SAPBEXaggItem 2 4" xfId="2839" xr:uid="{34C709A3-153F-4CD1-BA0A-FB6F078217FB}"/>
    <cellStyle name="SAPBEXaggItem 2 4 2" xfId="4905" xr:uid="{E90C0611-8446-47FC-8D4B-0E5243150628}"/>
    <cellStyle name="SAPBEXaggItem 2 4 3" xfId="4726" xr:uid="{5F9C69E6-EE69-4898-BF69-0AD19E2BA6B6}"/>
    <cellStyle name="SAPBEXaggItem 2 5" xfId="4575" xr:uid="{BF63D1C5-A43E-4112-BFA1-398D70EE5D61}"/>
    <cellStyle name="SAPBEXaggItem 3" xfId="1465" xr:uid="{9FDA7F6C-5788-417D-98BF-EB52B45C7633}"/>
    <cellStyle name="SAPBEXaggItem 3 2" xfId="2450" xr:uid="{4D75001C-A14F-4D3E-90C9-97BE5DA90048}"/>
    <cellStyle name="SAPBEXaggItem 3 2 2" xfId="3807" xr:uid="{5FBFD4CE-3D50-463F-96C8-979E8F61900C}"/>
    <cellStyle name="SAPBEXaggItem 3 2 2 2" xfId="5088" xr:uid="{6B5244F1-7C1E-45E8-9C90-93CBA046C409}"/>
    <cellStyle name="SAPBEXaggItem 3 2 2 3" xfId="4990" xr:uid="{6F1240B3-335E-42B9-A600-17A98F43391E}"/>
    <cellStyle name="SAPBEXaggItem 3 2 3" xfId="4810" xr:uid="{AD00769F-2991-4553-B7A1-C46C99829425}"/>
    <cellStyle name="SAPBEXaggItem 3 2 4" xfId="4672" xr:uid="{F7577CD2-1753-4763-91D2-B350F2CD2181}"/>
    <cellStyle name="SAPBEXaggItem 3 3" xfId="3135" xr:uid="{C2A99257-2440-40AD-BE16-E37C5D6726C9}"/>
    <cellStyle name="SAPBEXaggItem 3 3 2" xfId="4951" xr:uid="{87C0CAB2-7E06-48E5-8A7D-FE3707673BB3}"/>
    <cellStyle name="SAPBEXaggItem 3 3 3" xfId="4715" xr:uid="{FE282315-A9F7-4E1E-825B-D7A73155B147}"/>
    <cellStyle name="SAPBEXaggItem 3 4" xfId="4642" xr:uid="{F407DCBD-90A0-408B-A2EA-83D65C8BF527}"/>
    <cellStyle name="SAPBEXaggItem 4" xfId="2092" xr:uid="{C376E047-8EE1-4004-B9A5-B261201B632A}"/>
    <cellStyle name="SAPBEXaggItem 4 2" xfId="3510" xr:uid="{29795C29-5D3E-4F5C-9445-7168743F223A}"/>
    <cellStyle name="SAPBEXaggItem 4 2 2" xfId="5037" xr:uid="{50FDF78F-5A79-4402-9410-F3CFB129D3D2}"/>
    <cellStyle name="SAPBEXaggItem 4 2 3" xfId="4499" xr:uid="{39782CE3-86F4-4C95-BC9F-4840A9C68271}"/>
    <cellStyle name="SAPBEXaggItem 4 3" xfId="4758" xr:uid="{ADBA4DA6-3078-4698-AA21-DA1C5F18DB3B}"/>
    <cellStyle name="SAPBEXaggItem 4 4" xfId="5137" xr:uid="{FB693B1D-6342-4156-8B99-5C78C89C9D97}"/>
    <cellStyle name="SAPBEXaggItem 5" xfId="2838" xr:uid="{5D1BDFB1-B941-40ED-A577-F4EB25633DF9}"/>
    <cellStyle name="SAPBEXaggItem 5 2" xfId="4904" xr:uid="{B2358674-9280-419B-BEED-0526EF02C631}"/>
    <cellStyle name="SAPBEXaggItem 5 3" xfId="5025" xr:uid="{4E98F3C1-7D39-4127-8D1E-91B5D7DD0755}"/>
    <cellStyle name="SAPBEXaggItem 6" xfId="4574" xr:uid="{5EC6479D-D939-445B-864D-567D2F51B143}"/>
    <cellStyle name="SAPBEXaggItemX" xfId="979" xr:uid="{7B002353-600D-449F-8062-F573E4A4CBF1}"/>
    <cellStyle name="SAPBEXaggItemX 2" xfId="980" xr:uid="{82D899B3-73F4-444A-A3A4-CFB9667DA2B2}"/>
    <cellStyle name="SAPBEXaggItemX 2 2" xfId="1468" xr:uid="{97E03BBB-04AD-44E7-B77D-1821D2283087}"/>
    <cellStyle name="SAPBEXaggItemX 2 2 2" xfId="2453" xr:uid="{1298A0E7-4959-4D47-85E7-7D25C5BC879E}"/>
    <cellStyle name="SAPBEXaggItemX 2 2 2 2" xfId="3810" xr:uid="{2C8F1866-2E20-4371-A290-ED648B127921}"/>
    <cellStyle name="SAPBEXaggItemX 2 2 2 2 2" xfId="5091" xr:uid="{49B9F0FD-A389-4BE5-914D-01911EBFC9F1}"/>
    <cellStyle name="SAPBEXaggItemX 2 2 2 2 3" xfId="4483" xr:uid="{ABC5A1AF-9FCA-49B9-A2F6-88DEA49432F1}"/>
    <cellStyle name="SAPBEXaggItemX 2 2 2 3" xfId="4813" xr:uid="{FAB0FD23-27D3-49FB-B9B5-939ABCFDF6D9}"/>
    <cellStyle name="SAPBEXaggItemX 2 2 2 4" xfId="4733" xr:uid="{512922C6-744C-4072-A945-B8B6CEEABD97}"/>
    <cellStyle name="SAPBEXaggItemX 2 2 3" xfId="3138" xr:uid="{926923BB-53A4-4282-B0D0-919DA32A36F6}"/>
    <cellStyle name="SAPBEXaggItemX 2 2 3 2" xfId="4954" xr:uid="{47DE7BC5-23A3-4C69-8723-6E18896EC877}"/>
    <cellStyle name="SAPBEXaggItemX 2 2 3 3" xfId="4510" xr:uid="{65BDC4A8-DE6C-44AC-ACF5-467ED4571EC3}"/>
    <cellStyle name="SAPBEXaggItemX 2 2 4" xfId="4645" xr:uid="{C9E5A725-690E-431E-9298-19BB7F6419FE}"/>
    <cellStyle name="SAPBEXaggItemX 2 3" xfId="2095" xr:uid="{B7C339EF-901A-45B0-AF3A-01BC4115FE1C}"/>
    <cellStyle name="SAPBEXaggItemX 2 3 2" xfId="3513" xr:uid="{6A039385-4AC9-43A4-9925-655C7FBB449D}"/>
    <cellStyle name="SAPBEXaggItemX 2 3 2 2" xfId="5040" xr:uid="{E2852990-BF23-46E3-8693-5C0A83167890}"/>
    <cellStyle name="SAPBEXaggItemX 2 3 2 3" xfId="4698" xr:uid="{A91C44AB-B8BC-4A11-AFDC-06F2C249C6F2}"/>
    <cellStyle name="SAPBEXaggItemX 2 3 3" xfId="4761" xr:uid="{19BBA936-BC34-4B6C-9299-7EBD164DE7EF}"/>
    <cellStyle name="SAPBEXaggItemX 2 3 4" xfId="1529" xr:uid="{8DE83692-32D0-4AE1-8F2E-CC38606698B3}"/>
    <cellStyle name="SAPBEXaggItemX 2 4" xfId="2841" xr:uid="{5B6ECBD5-837C-46CA-9C5E-8294479EBCC4}"/>
    <cellStyle name="SAPBEXaggItemX 2 4 2" xfId="4907" xr:uid="{B2F28894-26C9-4BE2-8846-61EE56874FA9}"/>
    <cellStyle name="SAPBEXaggItemX 2 4 3" xfId="4892" xr:uid="{9E6EB330-D767-423C-9998-D05BC544AD86}"/>
    <cellStyle name="SAPBEXaggItemX 2 5" xfId="4577" xr:uid="{6E5EDEC9-D3BA-4401-9551-BBDF25F8A824}"/>
    <cellStyle name="SAPBEXaggItemX 3" xfId="1467" xr:uid="{62CFAC12-8ADA-4001-92E2-51B9F90376F8}"/>
    <cellStyle name="SAPBEXaggItemX 3 2" xfId="2452" xr:uid="{F5F19113-C4A1-402C-9E0A-D7D6D884543C}"/>
    <cellStyle name="SAPBEXaggItemX 3 2 2" xfId="3809" xr:uid="{16EABA60-0A52-402C-93BF-ED9BA6D3FD97}"/>
    <cellStyle name="SAPBEXaggItemX 3 2 2 2" xfId="5090" xr:uid="{CEFBB335-B9EC-4D0C-936F-EE8369452583}"/>
    <cellStyle name="SAPBEXaggItemX 3 2 2 3" xfId="4484" xr:uid="{5C0062F4-69D9-467A-A87D-542FB36AF5B4}"/>
    <cellStyle name="SAPBEXaggItemX 3 2 3" xfId="4812" xr:uid="{5AC18639-BF92-441B-9349-C6CD605FD0CC}"/>
    <cellStyle name="SAPBEXaggItemX 3 2 4" xfId="5167" xr:uid="{0D9C1B9F-0393-4B1C-B7D6-D7939F9D4F4D}"/>
    <cellStyle name="SAPBEXaggItemX 3 3" xfId="3137" xr:uid="{E7B5700C-6958-4A6A-B247-BCACFF62CBB6}"/>
    <cellStyle name="SAPBEXaggItemX 3 3 2" xfId="4953" xr:uid="{738DA14A-DF3B-4C42-A92E-EEE2D2C77126}"/>
    <cellStyle name="SAPBEXaggItemX 3 3 3" xfId="4714" xr:uid="{BB8AA9BB-F898-4EA0-8EAE-F7A3C6FC3ACC}"/>
    <cellStyle name="SAPBEXaggItemX 3 4" xfId="4644" xr:uid="{82FD74AA-8659-4CD2-9D58-8D20F541E552}"/>
    <cellStyle name="SAPBEXaggItemX 4" xfId="2094" xr:uid="{70ABD88F-F2F9-493E-B17A-8E015CEF6AC6}"/>
    <cellStyle name="SAPBEXaggItemX 4 2" xfId="3512" xr:uid="{D49230A4-8745-40D8-87F2-26BC74897D67}"/>
    <cellStyle name="SAPBEXaggItemX 4 2 2" xfId="5039" xr:uid="{03B1323B-2F27-475F-AFE2-D215234AF41D}"/>
    <cellStyle name="SAPBEXaggItemX 4 2 3" xfId="5000" xr:uid="{EF746B94-53CC-4A3B-AE2A-E18FF662A149}"/>
    <cellStyle name="SAPBEXaggItemX 4 3" xfId="4760" xr:uid="{A7DE7E91-2144-42DF-B609-406447F43085}"/>
    <cellStyle name="SAPBEXaggItemX 4 4" xfId="4556" xr:uid="{6AF106E8-47ED-4EDA-A203-2192C4C51DFE}"/>
    <cellStyle name="SAPBEXaggItemX 5" xfId="2840" xr:uid="{2408D3BF-316D-4697-BDED-7C5B74888F13}"/>
    <cellStyle name="SAPBEXaggItemX 5 2" xfId="4906" xr:uid="{2F0DD31D-39BB-47CB-BFD8-586E0B95694E}"/>
    <cellStyle name="SAPBEXaggItemX 5 3" xfId="4525" xr:uid="{C22E378C-7885-4D4B-8227-90D656657918}"/>
    <cellStyle name="SAPBEXaggItemX 6" xfId="4576" xr:uid="{28666C93-8225-47EE-939A-CA67AAA7A311}"/>
    <cellStyle name="SAPBEXchaText" xfId="981" xr:uid="{0473D703-83E1-45D3-AA3F-F09FCCB906D4}"/>
    <cellStyle name="SAPBEXchaText 2" xfId="982" xr:uid="{133E6B00-7803-4836-BA5E-86866066E9BB}"/>
    <cellStyle name="SAPBEXchaText 2 2" xfId="1470" xr:uid="{BD076541-A44B-4ABB-8CD7-BEFC07B8CC96}"/>
    <cellStyle name="SAPBEXchaText 2 2 2" xfId="2455" xr:uid="{75C43D21-C733-48B0-801C-50FEC6541E21}"/>
    <cellStyle name="SAPBEXchaText 2 2 2 2" xfId="3812" xr:uid="{6F226D5B-284E-4B46-AE17-F681DD3AC37E}"/>
    <cellStyle name="SAPBEXchaText 2 2 2 2 2" xfId="5093" xr:uid="{E4CB2194-6DBF-4B9E-A7BD-1AE32B242675}"/>
    <cellStyle name="SAPBEXchaText 2 2 2 2 3" xfId="4850" xr:uid="{22BA1C7E-A19B-404A-A01C-299C8D0E31BC}"/>
    <cellStyle name="SAPBEXchaText 2 2 2 3" xfId="4815" xr:uid="{BBF9E0DA-BA75-4142-B9A4-6887171F70B2}"/>
    <cellStyle name="SAPBEXchaText 2 2 2 4" xfId="5139" xr:uid="{D9384A9D-3EF2-4F6B-8F39-6C34C868AF45}"/>
    <cellStyle name="SAPBEXchaText 2 2 3" xfId="3140" xr:uid="{85AB2CC8-B40B-4446-9B7F-AFF901007BFF}"/>
    <cellStyle name="SAPBEXchaText 2 2 3 2" xfId="4956" xr:uid="{DD9574DE-125A-4F95-A8CB-E7FA4DDC1283}"/>
    <cellStyle name="SAPBEXchaText 2 2 3 3" xfId="5014" xr:uid="{D1F79FF2-D3CE-442C-A4A6-8BAA7AA5D711}"/>
    <cellStyle name="SAPBEXchaText 2 2 4" xfId="4647" xr:uid="{A62CE6BA-9BFA-4DC9-8EA0-38855B53B1BC}"/>
    <cellStyle name="SAPBEXchaText 2 3" xfId="2097" xr:uid="{28BFCA85-2DF5-43D8-90F3-898DBF9AECE2}"/>
    <cellStyle name="SAPBEXchaText 2 3 2" xfId="3515" xr:uid="{7D269D10-4AA2-4499-8110-42C246673BB7}"/>
    <cellStyle name="SAPBEXchaText 2 3 2 2" xfId="5042" xr:uid="{F0659C8C-1AEC-41E1-8A44-4BFB00EF5120}"/>
    <cellStyle name="SAPBEXchaText 2 3 2 3" xfId="4497" xr:uid="{4820E28B-735C-44B2-804F-A023BC71D8B1}"/>
    <cellStyle name="SAPBEXchaText 2 3 3" xfId="4763" xr:uid="{90916AEF-5A29-4D71-8CC6-42D73F087D8E}"/>
    <cellStyle name="SAPBEXchaText 2 3 4" xfId="4555" xr:uid="{1F77F446-49C7-4104-96C2-87026A8AB1F9}"/>
    <cellStyle name="SAPBEXchaText 2 4" xfId="2843" xr:uid="{86DB855E-9A0A-4CA5-B8D0-D2569E58363D}"/>
    <cellStyle name="SAPBEXchaText 2 4 2" xfId="4909" xr:uid="{0E016260-C21E-4728-A025-23C0430FFB75}"/>
    <cellStyle name="SAPBEXchaText 2 4 3" xfId="4725" xr:uid="{712EDA38-6E7A-4559-B865-8A23D374E091}"/>
    <cellStyle name="SAPBEXchaText 2 5" xfId="4579" xr:uid="{83490152-60C4-438F-B16F-E58A67FA302C}"/>
    <cellStyle name="SAPBEXchaText 3" xfId="1469" xr:uid="{9AADB3C5-14EA-481E-808D-184EEA538559}"/>
    <cellStyle name="SAPBEXchaText 3 2" xfId="2454" xr:uid="{1FBDBDB4-C621-4E38-ACFD-3B7C0399D66F}"/>
    <cellStyle name="SAPBEXchaText 3 2 2" xfId="3811" xr:uid="{6951A25C-3C1A-4C82-BA66-E6527779D5BB}"/>
    <cellStyle name="SAPBEXchaText 3 2 2 2" xfId="5092" xr:uid="{F37B8D01-4657-4387-B454-4EAE2185A9CA}"/>
    <cellStyle name="SAPBEXchaText 3 2 2 3" xfId="5169" xr:uid="{2E7E1896-53FB-441B-A167-135D6689FCBF}"/>
    <cellStyle name="SAPBEXchaText 3 2 3" xfId="4814" xr:uid="{1D84946F-BAB2-42F2-B857-D754BDF89A89}"/>
    <cellStyle name="SAPBEXchaText 3 2 4" xfId="4535" xr:uid="{F3EBEB90-6F71-4DED-BCD5-97C4E2846008}"/>
    <cellStyle name="SAPBEXchaText 3 3" xfId="3139" xr:uid="{24E3B297-F513-4180-BA42-9BFD0EB57FB3}"/>
    <cellStyle name="SAPBEXchaText 3 3 2" xfId="4955" xr:uid="{726937D1-502E-4818-8449-0E103EA40481}"/>
    <cellStyle name="SAPBEXchaText 3 3 3" xfId="4881" xr:uid="{15985B62-9186-4005-B5F6-EA14B78CAC38}"/>
    <cellStyle name="SAPBEXchaText 3 4" xfId="4646" xr:uid="{7DC15721-1046-44BA-BF91-83E98FA4A6E5}"/>
    <cellStyle name="SAPBEXchaText 4" xfId="2096" xr:uid="{9396E108-9C66-41BD-A17B-9ED9156D52BB}"/>
    <cellStyle name="SAPBEXchaText 4 2" xfId="3514" xr:uid="{6051DA0D-7A1A-4FBC-A483-5E090CBF3F9C}"/>
    <cellStyle name="SAPBEXchaText 4 2 2" xfId="5041" xr:uid="{D7AAAA78-58DF-4239-89D6-1B1664B5925D}"/>
    <cellStyle name="SAPBEXchaText 4 2 3" xfId="4498" xr:uid="{0D54A598-335C-437B-B73A-CE8A8C8DB541}"/>
    <cellStyle name="SAPBEXchaText 4 3" xfId="4762" xr:uid="{A9BF2DE7-BC8E-47C1-838F-4DAADD48B7C4}"/>
    <cellStyle name="SAPBEXchaText 4 4" xfId="4744" xr:uid="{A9580A55-1E20-431A-BB75-63160CCE1678}"/>
    <cellStyle name="SAPBEXchaText 5" xfId="2842" xr:uid="{D23815F1-C19E-40AF-A3BF-C789E0A459F4}"/>
    <cellStyle name="SAPBEXchaText 5 2" xfId="4908" xr:uid="{16C28EBF-8BC9-455B-BD77-E556ECBAB9AE}"/>
    <cellStyle name="SAPBEXchaText 5 3" xfId="5024" xr:uid="{2B515818-166B-4F4C-82BB-FCF45214D993}"/>
    <cellStyle name="SAPBEXchaText 6" xfId="4578" xr:uid="{6BE53D81-4288-4F7E-98D8-3259D9F547A1}"/>
    <cellStyle name="SAPBEXfilterDrill" xfId="983" xr:uid="{8F3032F8-0856-4311-A07F-B1D2ABD3E45E}"/>
    <cellStyle name="SAPBEXfilterDrill 2" xfId="1471" xr:uid="{2F125669-C656-4492-A0AD-B9AA5784C16F}"/>
    <cellStyle name="SAPBEXfilterDrill 2 2" xfId="2456" xr:uid="{230AD41B-475E-4D40-8AEE-02675D9F113C}"/>
    <cellStyle name="SAPBEXfilterDrill 2 2 2" xfId="3813" xr:uid="{135199AC-B2F6-4880-8DF7-4CF796EB40C7}"/>
    <cellStyle name="SAPBEXfilterDrill 2 2 2 2" xfId="5094" xr:uid="{C626B22D-1F87-49B2-9229-3F2BC91F5FA9}"/>
    <cellStyle name="SAPBEXfilterDrill 2 2 2 3" xfId="4986" xr:uid="{9B288743-D81E-4A58-B4F9-1E87CBB3047B}"/>
    <cellStyle name="SAPBEXfilterDrill 2 2 3" xfId="4816" xr:uid="{53525C21-1879-40F6-9D7A-EF90F8E4F01A}"/>
    <cellStyle name="SAPBEXfilterDrill 2 2 4" xfId="4899" xr:uid="{CC93C0D2-A4C8-4BDF-A235-B94AA11D2781}"/>
    <cellStyle name="SAPBEXfilterDrill 2 3" xfId="3141" xr:uid="{1C96673C-2BD5-4215-B89F-0025A4A71FBB}"/>
    <cellStyle name="SAPBEXfilterDrill 2 3 2" xfId="4957" xr:uid="{99337D07-CE37-4A6E-96A4-FAB3F43E8539}"/>
    <cellStyle name="SAPBEXfilterDrill 2 3 3" xfId="4711" xr:uid="{A3A78B93-A526-457A-BCAE-25991EC810FB}"/>
    <cellStyle name="SAPBEXfilterDrill 2 4" xfId="4648" xr:uid="{AD387EDA-79B8-4140-84AD-FFE3DFD1B23C}"/>
    <cellStyle name="SAPBEXfilterDrill 3" xfId="2098" xr:uid="{D7B172B0-4773-4A14-AC5B-031ED465CBD9}"/>
    <cellStyle name="SAPBEXfilterDrill 3 2" xfId="3516" xr:uid="{76F8CC79-4F17-4DB8-9A53-67023CBEEE3D}"/>
    <cellStyle name="SAPBEXfilterDrill 3 2 2" xfId="5043" xr:uid="{DAA286D6-1034-4AC2-B109-81CB4437A348}"/>
    <cellStyle name="SAPBEXfilterDrill 3 2 3" xfId="4862" xr:uid="{D6C47D1D-519A-475E-9A84-E4F40CD5C65A}"/>
    <cellStyle name="SAPBEXfilterDrill 3 3" xfId="4764" xr:uid="{3E8AB601-F18B-40DC-B8BD-B657B5FB870D}"/>
    <cellStyle name="SAPBEXfilterDrill 3 4" xfId="4743" xr:uid="{A453451B-613F-4F95-A88F-C456C6EB9BDD}"/>
    <cellStyle name="SAPBEXfilterDrill 4" xfId="2844" xr:uid="{4D03E4DB-40DB-4292-8933-4681923BA3C6}"/>
    <cellStyle name="SAPBEXfilterDrill 4 2" xfId="4910" xr:uid="{DFA1FCC4-8B89-4E99-9127-D3D63A6BB46B}"/>
    <cellStyle name="SAPBEXfilterDrill 4 3" xfId="4524" xr:uid="{B8D9CA54-B694-410F-937A-D84E22640651}"/>
    <cellStyle name="SAPBEXfilterDrill 5" xfId="4580" xr:uid="{F5AD54D2-3D4C-470C-B379-3E954D986795}"/>
    <cellStyle name="SAPBEXfilterItem" xfId="984" xr:uid="{C2BC40D4-3196-4D82-8045-21235081D40A}"/>
    <cellStyle name="SAPBEXfilterItem 2" xfId="985" xr:uid="{E7CDCF6D-40D1-4F20-B375-2D64046781FB}"/>
    <cellStyle name="SAPBEXfilterItem 2 2" xfId="4939" xr:uid="{D6D5A4D5-53BD-4E2F-9975-73135B627DB2}"/>
    <cellStyle name="SAPBEXfilterItem 3" xfId="4613" xr:uid="{DEF396D8-006D-4A0B-9F7A-17F7A993C8AA}"/>
    <cellStyle name="SAPBEXheaderItem" xfId="986" xr:uid="{035E218D-761B-4873-B9F9-AB3FF5AC30D7}"/>
    <cellStyle name="SAPBEXheaderItem 2" xfId="1472" xr:uid="{0726E9C0-671E-4044-AB51-0703F105F0A6}"/>
    <cellStyle name="SAPBEXheaderItem 2 2" xfId="2457" xr:uid="{EC3F657C-A1AE-45B8-B9A3-525C8D156230}"/>
    <cellStyle name="SAPBEXheaderItem 2 2 2" xfId="3814" xr:uid="{4CAABF29-FF2C-4227-BEFE-715E72288FFD}"/>
    <cellStyle name="SAPBEXheaderItem 2 2 2 2" xfId="5095" xr:uid="{839ECA81-A7CB-46DD-A28A-10CD4D614EED}"/>
    <cellStyle name="SAPBEXheaderItem 2 2 2 3" xfId="4686" xr:uid="{F5A81A60-1F66-4429-85E5-B42E69346717}"/>
    <cellStyle name="SAPBEXheaderItem 2 2 3" xfId="4817" xr:uid="{DA3F4A90-F37F-43AC-B378-9E05CEBAC34F}"/>
    <cellStyle name="SAPBEXheaderItem 2 2 4" xfId="5032" xr:uid="{EFF72567-5E64-4E09-ADDB-D5E50C481226}"/>
    <cellStyle name="SAPBEXheaderItem 2 3" xfId="3142" xr:uid="{80E8CAB3-5590-487F-A7D1-2BC3D60B06CB}"/>
    <cellStyle name="SAPBEXheaderItem 2 3 2" xfId="4958" xr:uid="{454C59C6-0606-43F0-BBFA-C89FCABBD237}"/>
    <cellStyle name="SAPBEXheaderItem 2 3 3" xfId="4883" xr:uid="{1899C1C6-3650-404F-BCDB-1C8C1B90413E}"/>
    <cellStyle name="SAPBEXheaderItem 2 4" xfId="4649" xr:uid="{0FA2B642-B3AE-4CBC-AB05-A3358EAFE1A5}"/>
    <cellStyle name="SAPBEXheaderItem 3" xfId="2099" xr:uid="{EE89D2E4-34A6-43F0-98B6-C2054BAAEFE2}"/>
    <cellStyle name="SAPBEXheaderItem 3 2" xfId="3517" xr:uid="{EFA45538-5AA9-416B-A667-2B962F6D08C2}"/>
    <cellStyle name="SAPBEXheaderItem 3 2 2" xfId="5044" xr:uid="{20224C01-FB97-4A77-AF99-397F4A811722}"/>
    <cellStyle name="SAPBEXheaderItem 3 2 3" xfId="4996" xr:uid="{3D64EBA7-94BE-4154-8B24-8E552A817453}"/>
    <cellStyle name="SAPBEXheaderItem 3 3" xfId="4765" xr:uid="{6FD04752-F763-494B-B19B-15532C5CFC80}"/>
    <cellStyle name="SAPBEXheaderItem 3 4" xfId="4554" xr:uid="{8344241F-F27E-4C94-B279-855E9BEAB1CE}"/>
    <cellStyle name="SAPBEXheaderItem 4" xfId="2845" xr:uid="{CCA7AD30-4710-441C-AB8A-E95BF5970ADA}"/>
    <cellStyle name="SAPBEXheaderItem 4 2" xfId="4911" xr:uid="{4E594D57-9C2B-46FA-9965-1264562D421D}"/>
    <cellStyle name="SAPBEXheaderItem 4 3" xfId="4523" xr:uid="{4139DF41-6BFA-492D-93F8-F531CCC6B84D}"/>
    <cellStyle name="SAPBEXheaderItem 5" xfId="4581" xr:uid="{B0B5A54D-48D0-4A14-A61B-E00669ABC7B4}"/>
    <cellStyle name="SAPBEXheaderText" xfId="987" xr:uid="{D9CAB651-E9FA-4041-8099-611DD510A9B2}"/>
    <cellStyle name="SAPBEXheaderText 2" xfId="988" xr:uid="{60780EB8-E697-427E-BB1E-A0C037F03999}"/>
    <cellStyle name="SAPBEXheaderText 2 2" xfId="1474" xr:uid="{1918C99F-3DE6-4D27-B09F-301377EAC868}"/>
    <cellStyle name="SAPBEXheaderText 2 2 2" xfId="2459" xr:uid="{EF168BC1-3352-4871-A524-B88A2761D4F9}"/>
    <cellStyle name="SAPBEXheaderText 2 2 2 2" xfId="3816" xr:uid="{8B9FBB97-5DEA-4667-85B6-F095601E9A7E}"/>
    <cellStyle name="SAPBEXheaderText 2 2 2 2 2" xfId="5097" xr:uid="{DED996CC-1CDB-4776-A60C-11CF55FDBF81}"/>
    <cellStyle name="SAPBEXheaderText 2 2 2 2 3" xfId="4988" xr:uid="{6DD636E6-656D-4819-9752-3E7E722AEBA8}"/>
    <cellStyle name="SAPBEXheaderText 2 2 2 3" xfId="4819" xr:uid="{D4194C1F-D0C9-4DDD-8298-2CBF7DAC2413}"/>
    <cellStyle name="SAPBEXheaderText 2 2 2 4" xfId="5163" xr:uid="{1E8A801B-FD1C-4507-A7A1-D6A110A37F9B}"/>
    <cellStyle name="SAPBEXheaderText 2 2 3" xfId="3144" xr:uid="{90B0C876-1F51-4F15-BDC2-A3F162782276}"/>
    <cellStyle name="SAPBEXheaderText 2 2 3 2" xfId="4960" xr:uid="{4788D8A2-B334-404B-9D61-77A9063C0717}"/>
    <cellStyle name="SAPBEXheaderText 2 2 3 3" xfId="4713" xr:uid="{1E8B9F5F-9752-46C5-BE49-EB0FEA2B2B00}"/>
    <cellStyle name="SAPBEXheaderText 2 2 4" xfId="4651" xr:uid="{1E801A4E-9384-42AC-AF4F-B5EA119E7DA6}"/>
    <cellStyle name="SAPBEXheaderText 2 3" xfId="2101" xr:uid="{CE22F084-FBD1-4817-8241-9BB35DA846F4}"/>
    <cellStyle name="SAPBEXheaderText 2 3 2" xfId="3519" xr:uid="{35E63B28-CF4C-41AB-B882-DCA144EE495B}"/>
    <cellStyle name="SAPBEXheaderText 2 3 2 2" xfId="5046" xr:uid="{3A40B4CA-2F2D-4EC7-BD82-7AA7D1256CDE}"/>
    <cellStyle name="SAPBEXheaderText 2 3 2 3" xfId="4864" xr:uid="{5B5BA548-DDA5-4508-9AF9-6F4F7ADAC8C2}"/>
    <cellStyle name="SAPBEXheaderText 2 3 3" xfId="4767" xr:uid="{CB6B85C3-472C-495C-852D-9B7CFD317064}"/>
    <cellStyle name="SAPBEXheaderText 2 3 4" xfId="4553" xr:uid="{54CC5B8F-6A4D-4321-91C5-A9015CCB9969}"/>
    <cellStyle name="SAPBEXheaderText 2 4" xfId="2847" xr:uid="{D40414EA-6CC4-44EE-A294-992584F7F4FB}"/>
    <cellStyle name="SAPBEXheaderText 2 4 2" xfId="4913" xr:uid="{A41DA8C9-3D27-4BE6-AC36-229571CBCEAE}"/>
    <cellStyle name="SAPBEXheaderText 2 4 3" xfId="5021" xr:uid="{83D84F86-1CBB-419C-8489-2317A3950609}"/>
    <cellStyle name="SAPBEXheaderText 2 5" xfId="4583" xr:uid="{308F4CB6-7F71-40BC-AD18-DC160107B341}"/>
    <cellStyle name="SAPBEXheaderText 3" xfId="1473" xr:uid="{77CB20C2-BB83-4B1A-914A-7189B1A1AE88}"/>
    <cellStyle name="SAPBEXheaderText 3 2" xfId="2458" xr:uid="{2F96D1A9-8A39-4577-B649-D22BA8F676D0}"/>
    <cellStyle name="SAPBEXheaderText 3 2 2" xfId="3815" xr:uid="{F653FEB1-CFCA-4786-9963-526AB70E2ED6}"/>
    <cellStyle name="SAPBEXheaderText 3 2 2 2" xfId="5096" xr:uid="{C6D8B3E9-82BA-42B3-92D8-2A024407D2FA}"/>
    <cellStyle name="SAPBEXheaderText 3 2 2 3" xfId="4852" xr:uid="{A1643C94-2BEF-41E9-BB7B-6452A5BBA9F3}"/>
    <cellStyle name="SAPBEXheaderText 3 2 3" xfId="4818" xr:uid="{1043EEEC-1618-4F4C-84FB-602A2E5CA3A4}"/>
    <cellStyle name="SAPBEXheaderText 3 2 4" xfId="4731" xr:uid="{D5B0E8BE-709E-4850-8BFA-E1E0C397E78C}"/>
    <cellStyle name="SAPBEXheaderText 3 3" xfId="3143" xr:uid="{F9AF8331-CDCB-40A0-A494-68AE28668C6E}"/>
    <cellStyle name="SAPBEXheaderText 3 3 2" xfId="4959" xr:uid="{FB1E8425-2FFF-4660-99DA-EFFF526AAEA0}"/>
    <cellStyle name="SAPBEXheaderText 3 3 3" xfId="5016" xr:uid="{605D0622-4173-4265-B35D-570426DA62A9}"/>
    <cellStyle name="SAPBEXheaderText 3 4" xfId="4650" xr:uid="{796CD630-4B3B-4905-94A6-CFE4E41CB75C}"/>
    <cellStyle name="SAPBEXheaderText 4" xfId="2100" xr:uid="{720FFCAD-3BDF-47AD-9F92-C0BBAECCFF33}"/>
    <cellStyle name="SAPBEXheaderText 4 2" xfId="3518" xr:uid="{4C5A57FF-1845-4200-B1A1-23073D2C4BF8}"/>
    <cellStyle name="SAPBEXheaderText 4 2 2" xfId="5045" xr:uid="{869524E0-454F-4203-9588-ECD2FAACB85C}"/>
    <cellStyle name="SAPBEXheaderText 4 2 3" xfId="4695" xr:uid="{7E1AE6B8-78EC-4BA9-984B-C34CD54CB7EA}"/>
    <cellStyle name="SAPBEXheaderText 4 3" xfId="4766" xr:uid="{6847EC5D-253E-4AEA-B7CF-CC5E901EA69E}"/>
    <cellStyle name="SAPBEXheaderText 4 4" xfId="4742" xr:uid="{20105BA5-FA94-41FE-BE78-F4093ACBE01F}"/>
    <cellStyle name="SAPBEXheaderText 5" xfId="2846" xr:uid="{A368AD4F-D107-49AE-AA4C-483795497F87}"/>
    <cellStyle name="SAPBEXheaderText 5 2" xfId="4912" xr:uid="{B3EE911D-02E1-4F32-9CC2-88270C7835A6}"/>
    <cellStyle name="SAPBEXheaderText 5 3" xfId="4889" xr:uid="{6F7B36F5-1BAE-4741-9628-52F85BF4641D}"/>
    <cellStyle name="SAPBEXheaderText 6" xfId="4582" xr:uid="{344EDF27-C24C-4E23-B8BE-73625E6751FE}"/>
    <cellStyle name="SAPBEXHLevel0" xfId="989" xr:uid="{45EC3526-6DFF-4F61-B183-E172D011AB7E}"/>
    <cellStyle name="SAPBEXHLevel0 2" xfId="990" xr:uid="{243A1FC7-97C5-40CC-9F2A-4F293AC1FC48}"/>
    <cellStyle name="SAPBEXHLevel0 2 2" xfId="1476" xr:uid="{0EAF5EEF-CC42-453A-B1FB-9213C7927BAF}"/>
    <cellStyle name="SAPBEXHLevel0 2 2 2" xfId="2461" xr:uid="{608FCE07-BF4D-4F51-B4A4-F8E7066C667C}"/>
    <cellStyle name="SAPBEXHLevel0 2 2 2 2" xfId="3818" xr:uid="{34218116-41A4-4F31-B9F2-050957B81DA5}"/>
    <cellStyle name="SAPBEXHLevel0 2 2 2 2 2" xfId="5099" xr:uid="{AB870097-159C-4583-AC10-D56C4A5965B4}"/>
    <cellStyle name="SAPBEXHLevel0 2 2 2 2 3" xfId="4482" xr:uid="{AF3631AE-352E-4EF2-A82F-9F73E0D46C33}"/>
    <cellStyle name="SAPBEXHLevel0 2 2 2 3" xfId="4821" xr:uid="{4ABED374-5899-4EF6-A8F1-54FEC43A3620}"/>
    <cellStyle name="SAPBEXHLevel0 2 2 2 4" xfId="5033" xr:uid="{2EF7BF08-AB7A-46BC-99C1-441BFB1DDDF3}"/>
    <cellStyle name="SAPBEXHLevel0 2 2 3" xfId="3146" xr:uid="{CBF60BC9-20CE-4C76-94A7-F2CA11AF0700}"/>
    <cellStyle name="SAPBEXHLevel0 2 2 3 2" xfId="4962" xr:uid="{229EF818-9E79-41AA-8D09-E6F635D2C3BD}"/>
    <cellStyle name="SAPBEXHLevel0 2 2 3 3" xfId="4882" xr:uid="{29DF808B-8038-40EB-B675-6E86B0FF331B}"/>
    <cellStyle name="SAPBEXHLevel0 2 2 4" xfId="4653" xr:uid="{F47C0961-42AE-40D8-9CCC-4811C2FEB513}"/>
    <cellStyle name="SAPBEXHLevel0 2 3" xfId="2103" xr:uid="{3C515779-D950-4754-AE08-87B7E6365E69}"/>
    <cellStyle name="SAPBEXHLevel0 2 3 2" xfId="3521" xr:uid="{230457F8-4A30-4A70-BA29-3A11933E6A23}"/>
    <cellStyle name="SAPBEXHLevel0 2 3 2 2" xfId="5048" xr:uid="{4FD09D4B-B570-4C6E-9B56-9201665AFB64}"/>
    <cellStyle name="SAPBEXHLevel0 2 3 2 3" xfId="4697" xr:uid="{7794AF88-D62D-4BF8-8BD9-B1032FDF1D5C}"/>
    <cellStyle name="SAPBEXHLevel0 2 3 3" xfId="4769" xr:uid="{885AF6AC-439F-4634-903F-3666570504F6}"/>
    <cellStyle name="SAPBEXHLevel0 2 3 4" xfId="4552" xr:uid="{B80BD487-0D9F-4991-8063-F2BA4834E127}"/>
    <cellStyle name="SAPBEXHLevel0 2 4" xfId="2849" xr:uid="{083C5909-AEE6-4A4F-B3D2-FD02FDB59664}"/>
    <cellStyle name="SAPBEXHLevel0 2 4 2" xfId="4915" xr:uid="{848B655C-C3D3-4F8C-AB67-E34499D1091B}"/>
    <cellStyle name="SAPBEXHLevel0 2 4 3" xfId="4891" xr:uid="{3AE34DB2-8A20-4091-9922-9B9A6B548A17}"/>
    <cellStyle name="SAPBEXHLevel0 2 5" xfId="4585" xr:uid="{CF6970D8-2844-4E90-8019-890ACEF5D947}"/>
    <cellStyle name="SAPBEXHLevel0 3" xfId="1475" xr:uid="{5CF25017-87CF-46CC-8946-4BB3F8A24B30}"/>
    <cellStyle name="SAPBEXHLevel0 3 2" xfId="2460" xr:uid="{A2C6F0FB-DC42-47A4-BEB6-3CF161EAD560}"/>
    <cellStyle name="SAPBEXHLevel0 3 2 2" xfId="3817" xr:uid="{6239A9CC-A300-432B-A5B5-98E85EC775D9}"/>
    <cellStyle name="SAPBEXHLevel0 3 2 2 2" xfId="5098" xr:uid="{D7C7520F-239C-41E0-B2B1-CDB57C4321C3}"/>
    <cellStyle name="SAPBEXHLevel0 3 2 2 3" xfId="4688" xr:uid="{C5D35A81-8C81-436A-BEA3-C6AA72C9DF65}"/>
    <cellStyle name="SAPBEXHLevel0 3 2 3" xfId="4820" xr:uid="{F2C9E3E0-1490-48CE-96F0-7F3B49AE1706}"/>
    <cellStyle name="SAPBEXHLevel0 3 2 4" xfId="4900" xr:uid="{69F56FDD-B234-4D0E-A4C1-F088A2501536}"/>
    <cellStyle name="SAPBEXHLevel0 3 3" xfId="3145" xr:uid="{38B2D731-9B23-40B1-AB76-0203032300E2}"/>
    <cellStyle name="SAPBEXHLevel0 3 3 2" xfId="4961" xr:uid="{9F3389FF-6AAD-488C-8DA3-BC23C0DB6B59}"/>
    <cellStyle name="SAPBEXHLevel0 3 3 3" xfId="4509" xr:uid="{C2A9B617-4F8C-424C-B33D-C277DA6BD81E}"/>
    <cellStyle name="SAPBEXHLevel0 3 4" xfId="4652" xr:uid="{A255252C-8BE1-4E1A-B7B7-AC4BF628CE6C}"/>
    <cellStyle name="SAPBEXHLevel0 4" xfId="2102" xr:uid="{DE16BEE8-B2E7-4AF8-B9F7-78E693C217F4}"/>
    <cellStyle name="SAPBEXHLevel0 4 2" xfId="3520" xr:uid="{9F918DB6-8653-4874-98B9-0305EE951A05}"/>
    <cellStyle name="SAPBEXHLevel0 4 2 2" xfId="5047" xr:uid="{DA312DDA-F55D-4834-8CD0-88493406696E}"/>
    <cellStyle name="SAPBEXHLevel0 4 2 3" xfId="4998" xr:uid="{10773041-E99E-4AE5-ABEB-BB703DD72A23}"/>
    <cellStyle name="SAPBEXHLevel0 4 3" xfId="4768" xr:uid="{11BA850B-C7EA-4C8D-9527-31783FB90E4A}"/>
    <cellStyle name="SAPBEXHLevel0 4 4" xfId="4741" xr:uid="{AE08BF65-083B-4C13-BCC9-8FBBCF0C5628}"/>
    <cellStyle name="SAPBEXHLevel0 5" xfId="2848" xr:uid="{7C83416E-882F-4E8E-A073-37008821F657}"/>
    <cellStyle name="SAPBEXHLevel0 5 2" xfId="4914" xr:uid="{E859B204-6FCD-4270-92B2-CB9C17D3B144}"/>
    <cellStyle name="SAPBEXHLevel0 5 3" xfId="4721" xr:uid="{0EB15278-21C5-422E-A3FD-E6FC0B193815}"/>
    <cellStyle name="SAPBEXHLevel0 6" xfId="4584" xr:uid="{4F899683-B66A-4BA5-B706-E2BF5009F62A}"/>
    <cellStyle name="SAPBEXHLevel1" xfId="991" xr:uid="{E81B632C-054A-415A-AE93-C7E398AA59BD}"/>
    <cellStyle name="SAPBEXHLevel1 2" xfId="992" xr:uid="{2C1B7F51-8910-4A90-84C3-CABCBB6DCBE1}"/>
    <cellStyle name="SAPBEXHLevel1 2 2" xfId="1478" xr:uid="{451B2F51-B258-4237-9E12-D36DFA13B630}"/>
    <cellStyle name="SAPBEXHLevel1 2 2 2" xfId="2463" xr:uid="{F9AB5C62-D8AE-4C2E-9775-20F5327D467E}"/>
    <cellStyle name="SAPBEXHLevel1 2 2 2 2" xfId="3820" xr:uid="{9D5D8624-B40F-4E6E-B533-2413710CDB7A}"/>
    <cellStyle name="SAPBEXHLevel1 2 2 2 2 2" xfId="5101" xr:uid="{C2DEA209-E832-4A3F-A5EE-BA82A5CCF4F3}"/>
    <cellStyle name="SAPBEXHLevel1 2 2 2 2 3" xfId="4987" xr:uid="{EE4DF324-03E0-4E38-8503-4EFD20AFAAC0}"/>
    <cellStyle name="SAPBEXHLevel1 2 2 2 3" xfId="4823" xr:uid="{5BE928D0-E070-4C9A-A91B-054386F0D13C}"/>
    <cellStyle name="SAPBEXHLevel1 2 2 2 4" xfId="4534" xr:uid="{67CFAF05-2EF3-4CA5-B995-EC03A4F7C446}"/>
    <cellStyle name="SAPBEXHLevel1 2 2 3" xfId="3148" xr:uid="{B53328A3-E83C-458B-BC90-04124330A354}"/>
    <cellStyle name="SAPBEXHLevel1 2 2 3 2" xfId="4964" xr:uid="{AF2CFCD7-B30A-413A-95F1-7A2128238EA1}"/>
    <cellStyle name="SAPBEXHLevel1 2 2 3 3" xfId="4712" xr:uid="{3DE6B1B6-F840-434A-B6AB-08B62134BD42}"/>
    <cellStyle name="SAPBEXHLevel1 2 2 4" xfId="4655" xr:uid="{DF7120E7-5174-4FF4-BA1A-7E586E797E2B}"/>
    <cellStyle name="SAPBEXHLevel1 2 3" xfId="2105" xr:uid="{FCEE8B46-E322-4D71-A934-4E4675FD42F0}"/>
    <cellStyle name="SAPBEXHLevel1 2 3 2" xfId="3523" xr:uid="{310BFAD3-5989-4410-B9EF-918A7DECDB61}"/>
    <cellStyle name="SAPBEXHLevel1 2 3 2 2" xfId="5050" xr:uid="{3BE9E0A0-8792-4F86-A100-818C469254AA}"/>
    <cellStyle name="SAPBEXHLevel1 2 3 2 3" xfId="4863" xr:uid="{8BC22263-3C07-4F77-90D9-8774A323FE0B}"/>
    <cellStyle name="SAPBEXHLevel1 2 3 3" xfId="4771" xr:uid="{EE6F1C0E-F881-46AE-A630-9BAA8C683883}"/>
    <cellStyle name="SAPBEXHLevel1 2 3 4" xfId="4551" xr:uid="{DA354284-3CB8-4C76-99D6-0555D5600C33}"/>
    <cellStyle name="SAPBEXHLevel1 2 4" xfId="2851" xr:uid="{2BE9E513-6805-4B18-9966-A41341F9140C}"/>
    <cellStyle name="SAPBEXHLevel1 2 4 2" xfId="4917" xr:uid="{F0F1D7FE-14BB-44A8-A4BE-752205D7185A}"/>
    <cellStyle name="SAPBEXHLevel1 2 4 3" xfId="4723" xr:uid="{6A08C45D-CC64-4391-962A-B86B00578518}"/>
    <cellStyle name="SAPBEXHLevel1 2 5" xfId="4587" xr:uid="{72A82934-6728-4FBE-8B3B-20661AFBA129}"/>
    <cellStyle name="SAPBEXHLevel1 3" xfId="1477" xr:uid="{D9671A72-87BA-47E5-9119-1616F9813156}"/>
    <cellStyle name="SAPBEXHLevel1 3 2" xfId="2462" xr:uid="{3C169752-8EE3-47AE-A8C5-4BD9B016D8C1}"/>
    <cellStyle name="SAPBEXHLevel1 3 2 2" xfId="3819" xr:uid="{780BC97A-110F-4897-A991-30026EEEC1AC}"/>
    <cellStyle name="SAPBEXHLevel1 3 2 2 2" xfId="5100" xr:uid="{AA800098-9E3B-418D-828A-EF92E911F6FE}"/>
    <cellStyle name="SAPBEXHLevel1 3 2 2 3" xfId="4851" xr:uid="{19E5E28D-0B7D-4DE5-9491-EBBCABE6ECD9}"/>
    <cellStyle name="SAPBEXHLevel1 3 2 3" xfId="4822" xr:uid="{D57E461B-08D9-4E30-890B-32B495E470CB}"/>
    <cellStyle name="SAPBEXHLevel1 3 2 4" xfId="4732" xr:uid="{5B38D2D3-7AF1-467F-8F2F-527C8A6AF498}"/>
    <cellStyle name="SAPBEXHLevel1 3 3" xfId="3147" xr:uid="{84A230A2-E72D-4773-B188-57AF493D833D}"/>
    <cellStyle name="SAPBEXHLevel1 3 3 2" xfId="4963" xr:uid="{FFBF7EFF-3698-439A-B264-660E58754EEC}"/>
    <cellStyle name="SAPBEXHLevel1 3 3 3" xfId="5015" xr:uid="{7FB94A4D-ECC4-4985-9851-AFB1A1111B79}"/>
    <cellStyle name="SAPBEXHLevel1 3 4" xfId="4654" xr:uid="{2607E2B1-ACEB-46B9-92D8-C118ADEE8F8E}"/>
    <cellStyle name="SAPBEXHLevel1 4" xfId="2104" xr:uid="{F2230773-E7AD-4574-8B26-B79042DD061D}"/>
    <cellStyle name="SAPBEXHLevel1 4 2" xfId="3522" xr:uid="{E3C360BF-A7DB-467C-93DC-28AD914839CA}"/>
    <cellStyle name="SAPBEXHLevel1 4 2 2" xfId="5049" xr:uid="{C19AACF0-D336-4C7A-B6BF-CCD22149B1A1}"/>
    <cellStyle name="SAPBEXHLevel1 4 2 3" xfId="4496" xr:uid="{1397E7FD-4624-4013-AE38-CD239ACE5FEB}"/>
    <cellStyle name="SAPBEXHLevel1 4 3" xfId="4770" xr:uid="{CE5F6DFB-C60D-49D7-9817-49363BFC306F}"/>
    <cellStyle name="SAPBEXHLevel1 4 4" xfId="4740" xr:uid="{C4ACF6D9-E53F-4CF1-A304-FBF46079232F}"/>
    <cellStyle name="SAPBEXHLevel1 5" xfId="2850" xr:uid="{6604CCC2-0281-4EA5-8679-1C6C33DC74A1}"/>
    <cellStyle name="SAPBEXHLevel1 5 2" xfId="4916" xr:uid="{ADB23D04-F80E-499C-8131-FEC3BC9D2F7D}"/>
    <cellStyle name="SAPBEXHLevel1 5 3" xfId="5023" xr:uid="{D028338E-08A4-4CE6-AB1F-CFA577255FD4}"/>
    <cellStyle name="SAPBEXHLevel1 6" xfId="4586" xr:uid="{3AF04954-561B-4E49-A370-D84B0C314437}"/>
    <cellStyle name="SAPBEXHLevel2" xfId="993" xr:uid="{0C24955B-27D5-4F55-AE7C-9E3ADEC8ACFF}"/>
    <cellStyle name="SAPBEXHLevel2 2" xfId="994" xr:uid="{1DD3FFA6-7026-4A39-A5C4-F2538803330A}"/>
    <cellStyle name="SAPBEXHLevel2 2 2" xfId="1480" xr:uid="{34C99922-3C58-4D7F-BFAF-6F23EC23A87A}"/>
    <cellStyle name="SAPBEXHLevel2 2 2 2" xfId="2465" xr:uid="{F55999F2-D94F-4746-96D6-9DCC7450F257}"/>
    <cellStyle name="SAPBEXHLevel2 2 2 2 2" xfId="3822" xr:uid="{8919B1F7-3875-49AC-B94A-90862C95436F}"/>
    <cellStyle name="SAPBEXHLevel2 2 2 2 2 2" xfId="5103" xr:uid="{403BCD52-0719-4AF2-83C2-C6A9F927DB36}"/>
    <cellStyle name="SAPBEXHLevel2 2 2 2 2 3" xfId="4481" xr:uid="{EEA3E8B5-37D7-4023-BB4B-E3A0F4A099FC}"/>
    <cellStyle name="SAPBEXHLevel2 2 2 2 3" xfId="4825" xr:uid="{D54658D8-F77F-4DDC-A0E9-F8EF3F050DB8}"/>
    <cellStyle name="SAPBEXHLevel2 2 2 2 4" xfId="5133" xr:uid="{7DFD4C3A-5FEF-453B-966F-1F12426D8A35}"/>
    <cellStyle name="SAPBEXHLevel2 2 2 3" xfId="3150" xr:uid="{E2865098-F369-4882-883D-51B8104344F3}"/>
    <cellStyle name="SAPBEXHLevel2 2 2 3 2" xfId="4966" xr:uid="{F8A0D8C7-C7A9-4315-A0BD-8163D7945A6D}"/>
    <cellStyle name="SAPBEXHLevel2 2 2 3 3" xfId="4507" xr:uid="{B447D361-91D3-4A0A-BCE1-930B3870A696}"/>
    <cellStyle name="SAPBEXHLevel2 2 2 4" xfId="4657" xr:uid="{1719AF01-7E4C-45EC-8137-7192E9BCF211}"/>
    <cellStyle name="SAPBEXHLevel2 2 3" xfId="2107" xr:uid="{92F9B410-074B-45D2-83B1-05ACD62AA3B9}"/>
    <cellStyle name="SAPBEXHLevel2 2 3 2" xfId="3525" xr:uid="{7AD34337-2815-435C-BD9B-AF2E6842EB8D}"/>
    <cellStyle name="SAPBEXHLevel2 2 3 2 2" xfId="5052" xr:uid="{70AA506C-FE25-4DAD-B5E2-7286EC97BE58}"/>
    <cellStyle name="SAPBEXHLevel2 2 3 2 3" xfId="4696" xr:uid="{D3EA3C27-44C5-4B79-8F65-E42C60374733}"/>
    <cellStyle name="SAPBEXHLevel2 2 3 3" xfId="4773" xr:uid="{22DA842D-7473-4AD9-B1CC-C2F4FF3B2AA9}"/>
    <cellStyle name="SAPBEXHLevel2 2 3 4" xfId="4550" xr:uid="{839F40E5-F07D-4CF8-B00D-C0B6A24A2E1A}"/>
    <cellStyle name="SAPBEXHLevel2 2 4" xfId="2853" xr:uid="{91E12CC4-CBFF-4291-96EE-3FB0D91F7576}"/>
    <cellStyle name="SAPBEXHLevel2 2 4 2" xfId="4919" xr:uid="{0A9B0101-1C0C-497B-9650-2C5FE3C597D2}"/>
    <cellStyle name="SAPBEXHLevel2 2 4 3" xfId="4890" xr:uid="{641163FD-84C8-4DEA-BBEA-DCE8BEEF37F3}"/>
    <cellStyle name="SAPBEXHLevel2 2 5" xfId="4589" xr:uid="{A8DAEFAA-F45D-4FBE-81DD-667DD5C5626D}"/>
    <cellStyle name="SAPBEXHLevel2 3" xfId="1479" xr:uid="{DB02838F-C069-4D81-840B-A663EA001631}"/>
    <cellStyle name="SAPBEXHLevel2 3 2" xfId="2464" xr:uid="{E04E3781-5EF8-4B8C-8222-385F4F376FCB}"/>
    <cellStyle name="SAPBEXHLevel2 3 2 2" xfId="3821" xr:uid="{136242AA-C6AE-49C2-BE59-CF185A4D4D2B}"/>
    <cellStyle name="SAPBEXHLevel2 3 2 2 2" xfId="5102" xr:uid="{69AAF26A-4691-4D7A-8854-7F96E156A6F7}"/>
    <cellStyle name="SAPBEXHLevel2 3 2 2 3" xfId="4687" xr:uid="{AC70303E-A9FE-4666-A140-67CF8BFA0B30}"/>
    <cellStyle name="SAPBEXHLevel2 3 2 3" xfId="4824" xr:uid="{52378998-17D3-49DC-842A-03A907DB49EC}"/>
    <cellStyle name="SAPBEXHLevel2 3 2 4" xfId="4533" xr:uid="{21C27A55-6A16-4AA3-9A3E-54E3FC94A437}"/>
    <cellStyle name="SAPBEXHLevel2 3 3" xfId="3149" xr:uid="{D8418B6F-9C0D-4757-89C8-9F0ED6D28ABA}"/>
    <cellStyle name="SAPBEXHLevel2 3 3 2" xfId="4965" xr:uid="{ACC805D2-73A5-4A91-9B16-D39D9F488667}"/>
    <cellStyle name="SAPBEXHLevel2 3 3 3" xfId="4508" xr:uid="{6FCF5F4E-7C01-4EDF-BF14-A63669E99911}"/>
    <cellStyle name="SAPBEXHLevel2 3 4" xfId="4656" xr:uid="{450667E3-93D1-4F9E-9BA2-42BF79128275}"/>
    <cellStyle name="SAPBEXHLevel2 4" xfId="2106" xr:uid="{CFA467F5-A7E9-456F-BE35-0B540F636325}"/>
    <cellStyle name="SAPBEXHLevel2 4 2" xfId="3524" xr:uid="{D6385888-3D74-4E52-A6E6-B3DF65F614D7}"/>
    <cellStyle name="SAPBEXHLevel2 4 2 2" xfId="5051" xr:uid="{D26F53D9-1757-4C47-A06B-5662F0F6458E}"/>
    <cellStyle name="SAPBEXHLevel2 4 2 3" xfId="4997" xr:uid="{7236D95E-DA03-47D9-91E1-BB1DA1DF8CB2}"/>
    <cellStyle name="SAPBEXHLevel2 4 3" xfId="4772" xr:uid="{C4ED73B8-9A56-49CA-A174-CE39D4A2CC98}"/>
    <cellStyle name="SAPBEXHLevel2 4 4" xfId="4739" xr:uid="{92BD7D56-5502-48FF-9C44-480AB1C892D3}"/>
    <cellStyle name="SAPBEXHLevel2 5" xfId="2852" xr:uid="{1F528318-1A37-4528-95F5-28EA17C460E2}"/>
    <cellStyle name="SAPBEXHLevel2 5 2" xfId="4918" xr:uid="{F48C201B-FB34-4ACD-A938-E7C5946459FD}"/>
    <cellStyle name="SAPBEXHLevel2 5 3" xfId="4522" xr:uid="{C712BF74-7269-45BB-A638-2E0940118365}"/>
    <cellStyle name="SAPBEXHLevel2 6" xfId="4588" xr:uid="{7AABD172-B81F-4E8A-AADE-D13EDA4876FB}"/>
    <cellStyle name="SAPBEXHLevel3" xfId="995" xr:uid="{3932A1F0-2085-4D71-8A44-6FAE4459D486}"/>
    <cellStyle name="SAPBEXHLevel3 2" xfId="996" xr:uid="{A83AFBC6-370E-4EA7-967A-1B46B5DDC085}"/>
    <cellStyle name="SAPBEXHLevel3 2 2" xfId="1482" xr:uid="{DBED54E0-919C-48BE-9C88-A50E54B51084}"/>
    <cellStyle name="SAPBEXHLevel3 2 2 2" xfId="2467" xr:uid="{0C478896-BFD3-4EE4-BFC8-19E7970B2268}"/>
    <cellStyle name="SAPBEXHLevel3 2 2 2 2" xfId="3824" xr:uid="{579AB9E6-E4B0-4B10-8857-7DE35864FCEA}"/>
    <cellStyle name="SAPBEXHLevel3 2 2 2 2 2" xfId="5105" xr:uid="{E9722AB9-5C68-447C-8E42-F3E3BD544CC4}"/>
    <cellStyle name="SAPBEXHLevel3 2 2 2 2 3" xfId="4847" xr:uid="{A43DAF63-DDA2-41FD-A7B6-9521C40491A3}"/>
    <cellStyle name="SAPBEXHLevel3 2 2 2 3" xfId="4827" xr:uid="{7379679A-CFB4-4145-A986-4DFBD5004B70}"/>
    <cellStyle name="SAPBEXHLevel3 2 2 2 4" xfId="5030" xr:uid="{A4CD183F-DDF4-475F-9C68-7A89DCAE844E}"/>
    <cellStyle name="SAPBEXHLevel3 2 2 3" xfId="3152" xr:uid="{85F8F296-8BA0-4B80-BD1A-5697C987FCB2}"/>
    <cellStyle name="SAPBEXHLevel3 2 2 3 2" xfId="4968" xr:uid="{832F8461-0FAB-4B60-9083-A7EF87484474}"/>
    <cellStyle name="SAPBEXHLevel3 2 2 3 3" xfId="5011" xr:uid="{0E44A446-0203-4C2D-91C1-23B25878E4BA}"/>
    <cellStyle name="SAPBEXHLevel3 2 2 4" xfId="4659" xr:uid="{CA66BA88-8EBA-4D40-B689-313E7E30FB29}"/>
    <cellStyle name="SAPBEXHLevel3 2 3" xfId="2109" xr:uid="{F1C651E2-B77B-4511-9C56-81C016439C0D}"/>
    <cellStyle name="SAPBEXHLevel3 2 3 2" xfId="3527" xr:uid="{5613596C-F96F-4138-963E-774FFCB85930}"/>
    <cellStyle name="SAPBEXHLevel3 2 3 2 2" xfId="5054" xr:uid="{83C5A9CD-559B-4A0F-B6F8-50191235AF95}"/>
    <cellStyle name="SAPBEXHLevel3 2 3 2 3" xfId="4494" xr:uid="{545C9156-64B1-4B7F-BA82-5899D252E7B8}"/>
    <cellStyle name="SAPBEXHLevel3 2 3 3" xfId="4775" xr:uid="{4858A73B-29B7-4204-9417-F5D03305185F}"/>
    <cellStyle name="SAPBEXHLevel3 2 3 4" xfId="4549" xr:uid="{B6BCBB16-4DD8-48E5-9D42-B0492181ECD8}"/>
    <cellStyle name="SAPBEXHLevel3 2 4" xfId="2855" xr:uid="{C3667521-1729-4E2E-945B-7B6475E09F1D}"/>
    <cellStyle name="SAPBEXHLevel3 2 4 2" xfId="4921" xr:uid="{E559653D-9A2A-468C-AA8E-C42020BA603C}"/>
    <cellStyle name="SAPBEXHLevel3 2 4 3" xfId="4722" xr:uid="{D2223C88-BA7A-4256-B4A1-983769529916}"/>
    <cellStyle name="SAPBEXHLevel3 2 5" xfId="4591" xr:uid="{11B2B3A7-4AC4-4929-83C1-66ACADBC976D}"/>
    <cellStyle name="SAPBEXHLevel3 3" xfId="1481" xr:uid="{A91D1FB5-F46A-40F8-A3D3-E520BF947EB8}"/>
    <cellStyle name="SAPBEXHLevel3 3 2" xfId="2466" xr:uid="{20BCEF84-C6FF-40DC-BCBC-305F877B1EE4}"/>
    <cellStyle name="SAPBEXHLevel3 3 2 2" xfId="3823" xr:uid="{B14921DD-018C-4DDF-B798-60AA5B5CB1AA}"/>
    <cellStyle name="SAPBEXHLevel3 3 2 2 2" xfId="5104" xr:uid="{EF51F245-37E7-4494-9818-B3C06701743A}"/>
    <cellStyle name="SAPBEXHLevel3 3 2 2 3" xfId="4480" xr:uid="{2FAAE1FC-E323-4D6B-BFB9-3AC71B612DF2}"/>
    <cellStyle name="SAPBEXHLevel3 3 2 3" xfId="4826" xr:uid="{4E102CA2-376D-4831-9ADB-CA91FF9431D8}"/>
    <cellStyle name="SAPBEXHLevel3 3 2 4" xfId="4897" xr:uid="{CA27F29A-3A55-4FE2-B519-E2EB5E5764EA}"/>
    <cellStyle name="SAPBEXHLevel3 3 3" xfId="3151" xr:uid="{8DD6C62D-E8C3-462C-B3D5-23E17B3164B6}"/>
    <cellStyle name="SAPBEXHLevel3 3 3 2" xfId="4967" xr:uid="{0D21D573-9444-402A-A0DF-4B173361A602}"/>
    <cellStyle name="SAPBEXHLevel3 3 3 3" xfId="4878" xr:uid="{8E491C9D-C618-4ECC-B245-463E813166BD}"/>
    <cellStyle name="SAPBEXHLevel3 3 4" xfId="4658" xr:uid="{AAA0D671-5EDA-4767-9ABA-C9108305802D}"/>
    <cellStyle name="SAPBEXHLevel3 4" xfId="2108" xr:uid="{20106DCD-3289-4F59-B30D-BE7EA5994207}"/>
    <cellStyle name="SAPBEXHLevel3 4 2" xfId="3526" xr:uid="{8E9AD636-72E0-4D37-A20B-E2E834142492}"/>
    <cellStyle name="SAPBEXHLevel3 4 2 2" xfId="5053" xr:uid="{D698375D-0481-4A92-928A-7D1D2040128B}"/>
    <cellStyle name="SAPBEXHLevel3 4 2 3" xfId="4495" xr:uid="{51218C58-24D4-4A74-9CC8-3E825C90858E}"/>
    <cellStyle name="SAPBEXHLevel3 4 3" xfId="4774" xr:uid="{EAC8ED76-4F78-49D3-9105-B63D738F833E}"/>
    <cellStyle name="SAPBEXHLevel3 4 4" xfId="4738" xr:uid="{82EDA2ED-12BC-450F-A955-D6F6A2985C81}"/>
    <cellStyle name="SAPBEXHLevel3 5" xfId="2854" xr:uid="{609390AE-62AF-4D08-9713-BEEDCE20738D}"/>
    <cellStyle name="SAPBEXHLevel3 5 2" xfId="4920" xr:uid="{1FFEFBAC-49F9-4B45-A88D-7A9F465DD257}"/>
    <cellStyle name="SAPBEXHLevel3 5 3" xfId="5022" xr:uid="{F01371AC-E223-45ED-8D4C-C8017F40855F}"/>
    <cellStyle name="SAPBEXHLevel3 6" xfId="4590" xr:uid="{26F5E55F-0F6B-436A-A927-FF43EBB984FB}"/>
    <cellStyle name="SAPBEXresItem" xfId="997" xr:uid="{7974A7B1-7FCB-42EB-9A1D-866D277605DA}"/>
    <cellStyle name="SAPBEXresItem 2" xfId="998" xr:uid="{0A306132-FC70-4A20-802F-DCCBFE8A2D49}"/>
    <cellStyle name="SAPBEXresItem 2 2" xfId="1484" xr:uid="{F38F30DE-F384-4374-B6D4-EE10C0633844}"/>
    <cellStyle name="SAPBEXresItem 2 2 2" xfId="2469" xr:uid="{C250F4C2-82AF-469D-AC38-96AEB5A112FD}"/>
    <cellStyle name="SAPBEXresItem 2 2 2 2" xfId="3826" xr:uid="{496503CB-11DC-445C-BAB9-88F371AB21EA}"/>
    <cellStyle name="SAPBEXresItem 2 2 2 2 2" xfId="5107" xr:uid="{3D327ECC-706F-4218-A837-93108FD226F3}"/>
    <cellStyle name="SAPBEXresItem 2 2 2 2 3" xfId="4683" xr:uid="{35DE4911-8AA4-4E96-B711-27E0F9F2EAA2}"/>
    <cellStyle name="SAPBEXresItem 2 2 2 3" xfId="4829" xr:uid="{6AB1A9F5-AA5C-4846-8853-2BC30B3D98BB}"/>
    <cellStyle name="SAPBEXresItem 2 2 2 4" xfId="5157" xr:uid="{11362DE9-445F-41A5-A968-A5B4A5B52405}"/>
    <cellStyle name="SAPBEXresItem 2 2 3" xfId="3154" xr:uid="{4BBE7B16-84FD-4811-9D4E-56A7240FC07E}"/>
    <cellStyle name="SAPBEXresItem 2 2 3 2" xfId="4970" xr:uid="{1046F9DE-AF25-4539-9ED9-6E3FB2A71452}"/>
    <cellStyle name="SAPBEXresItem 2 2 3 3" xfId="4880" xr:uid="{19CDF00E-5CEB-41DD-8863-3E92347D5930}"/>
    <cellStyle name="SAPBEXresItem 2 2 4" xfId="4661" xr:uid="{D3BF4341-8958-4C0C-8413-F5F36A9B22DB}"/>
    <cellStyle name="SAPBEXresItem 2 3" xfId="2111" xr:uid="{70E8DC9C-0F1D-4A45-A86B-CBD47CE32F4B}"/>
    <cellStyle name="SAPBEXresItem 2 3 2" xfId="3529" xr:uid="{29044BF2-D457-4A43-9518-2BB2A251D48F}"/>
    <cellStyle name="SAPBEXresItem 2 3 2 2" xfId="5056" xr:uid="{9C2F30B2-6211-4952-85D9-BA3DE89DD52A}"/>
    <cellStyle name="SAPBEXresItem 2 3 2 3" xfId="4993" xr:uid="{FD8A3D5D-90DA-4EF5-B7C4-7B82B2B97AC6}"/>
    <cellStyle name="SAPBEXresItem 2 3 3" xfId="4777" xr:uid="{B4D6BADD-D704-4814-A236-1D892B8A71EC}"/>
    <cellStyle name="SAPBEXresItem 2 3 4" xfId="4548" xr:uid="{616328C1-B79D-4553-BE82-15F877AD5A93}"/>
    <cellStyle name="SAPBEXresItem 2 4" xfId="2857" xr:uid="{2E4943E6-A858-402C-9CF9-3EE1232C44CD}"/>
    <cellStyle name="SAPBEXresItem 2 4 2" xfId="4923" xr:uid="{E8303262-F50D-42FC-87B7-9463F423562C}"/>
    <cellStyle name="SAPBEXresItem 2 4 3" xfId="4520" xr:uid="{4D94D94E-22F3-4DD9-954C-FC97D310433C}"/>
    <cellStyle name="SAPBEXresItem 2 5" xfId="4593" xr:uid="{05655A22-6E5F-44BA-9F54-CB94BC201BC5}"/>
    <cellStyle name="SAPBEXresItem 3" xfId="1483" xr:uid="{A489991E-ED3B-4A15-9B94-092F8C6A08F3}"/>
    <cellStyle name="SAPBEXresItem 3 2" xfId="2468" xr:uid="{33607A5B-5FC5-4721-8345-FEF4AF75441B}"/>
    <cellStyle name="SAPBEXresItem 3 2 2" xfId="3825" xr:uid="{C2A13E00-A07B-4813-879D-57149BC014B0}"/>
    <cellStyle name="SAPBEXresItem 3 2 2 2" xfId="5106" xr:uid="{162106F2-C729-4B1B-B191-C73C658B15A2}"/>
    <cellStyle name="SAPBEXresItem 3 2 2 3" xfId="4983" xr:uid="{25A8F0D2-D120-4B10-81B5-B6D87B286917}"/>
    <cellStyle name="SAPBEXresItem 3 2 3" xfId="4828" xr:uid="{CB3326F9-5832-4B04-AB72-EFB31143EB01}"/>
    <cellStyle name="SAPBEXresItem 3 2 4" xfId="4729" xr:uid="{D402F493-5F5E-48D9-813E-EC65CCDB29AA}"/>
    <cellStyle name="SAPBEXresItem 3 3" xfId="3153" xr:uid="{8681D219-F2EE-48A9-88A2-0F0A8D8C7E54}"/>
    <cellStyle name="SAPBEXresItem 3 3 2" xfId="4969" xr:uid="{110AB803-CD7C-4FD9-A353-22BDF166E989}"/>
    <cellStyle name="SAPBEXresItem 3 3 3" xfId="4708" xr:uid="{1F819A1D-4D64-4FC1-A1BF-BAFAA4C5282F}"/>
    <cellStyle name="SAPBEXresItem 3 4" xfId="4660" xr:uid="{F6AA7C31-AC0A-408C-B92D-5D897C5DE1CE}"/>
    <cellStyle name="SAPBEXresItem 4" xfId="2110" xr:uid="{7662A364-A487-4DFE-BDEE-80AB92AE8F71}"/>
    <cellStyle name="SAPBEXresItem 4 2" xfId="3528" xr:uid="{105B2361-F084-442E-92AC-A51DA47501ED}"/>
    <cellStyle name="SAPBEXresItem 4 2 2" xfId="5055" xr:uid="{899063FA-5251-4458-852F-0297AC58D507}"/>
    <cellStyle name="SAPBEXresItem 4 2 3" xfId="4859" xr:uid="{00D32669-7009-4F88-9C01-2D055A4BD150}"/>
    <cellStyle name="SAPBEXresItem 4 3" xfId="4776" xr:uid="{5D1E9CF3-B14D-4194-9748-72F44C7E1048}"/>
    <cellStyle name="SAPBEXresItem 4 4" xfId="4737" xr:uid="{39DB6149-1EFF-4E09-A50C-C562B3D976E7}"/>
    <cellStyle name="SAPBEXresItem 5" xfId="2856" xr:uid="{90B87455-E623-40A9-AF8F-3E84FF93DD84}"/>
    <cellStyle name="SAPBEXresItem 5 2" xfId="4922" xr:uid="{403D2B68-8628-4556-A75E-2DF16E0D915F}"/>
    <cellStyle name="SAPBEXresItem 5 3" xfId="4521" xr:uid="{6B096EC7-4321-49CC-A3E1-E4D14587DE5F}"/>
    <cellStyle name="SAPBEXresItem 6" xfId="4592" xr:uid="{A7D8684F-4D66-41DC-8444-7E86B9175FFB}"/>
    <cellStyle name="SAPBEXstdData" xfId="999" xr:uid="{AA62B3B3-DAE4-4780-9E7F-16088FC41F81}"/>
    <cellStyle name="SAPBEXstdData 2" xfId="1000" xr:uid="{9678BD40-54DF-41CB-BC64-811C3338EB8D}"/>
    <cellStyle name="SAPBEXstdData 2 2" xfId="1486" xr:uid="{A6FF4B37-DD6F-47AF-82A5-79C90A9E1D95}"/>
    <cellStyle name="SAPBEXstdData 2 2 2" xfId="2471" xr:uid="{242F22F5-EA5A-48DC-B1E3-D12136905DC3}"/>
    <cellStyle name="SAPBEXstdData 2 2 2 2" xfId="3828" xr:uid="{44DA2646-B507-4F31-B31E-02F43A781EF6}"/>
    <cellStyle name="SAPBEXstdData 2 2 2 2 2" xfId="5109" xr:uid="{9FA1BB03-DF7C-4B81-B59D-BC80D961E8ED}"/>
    <cellStyle name="SAPBEXstdData 2 2 2 2 3" xfId="4985" xr:uid="{1EFFD8F6-5458-4994-885F-0F30717D1247}"/>
    <cellStyle name="SAPBEXstdData 2 2 2 3" xfId="4831" xr:uid="{5EB4A726-64C6-4367-B6FF-B7BCECC8CF2C}"/>
    <cellStyle name="SAPBEXstdData 2 2 2 4" xfId="5031" xr:uid="{01800389-65D8-4608-BF30-D5A501656A99}"/>
    <cellStyle name="SAPBEXstdData 2 2 3" xfId="3156" xr:uid="{FCB2AEC8-084A-44C4-B564-A0ACFA064BC8}"/>
    <cellStyle name="SAPBEXstdData 2 2 3 2" xfId="4972" xr:uid="{23626756-5059-4B3D-9F2D-8FF5FB1C332B}"/>
    <cellStyle name="SAPBEXstdData 2 2 3 3" xfId="4710" xr:uid="{F8596781-92A6-4DD2-8ECE-A161EDF1BBE5}"/>
    <cellStyle name="SAPBEXstdData 2 2 4" xfId="4663" xr:uid="{FAFB44D4-F9FE-4BC9-9CA0-050E6A75B8E4}"/>
    <cellStyle name="SAPBEXstdData 2 3" xfId="2113" xr:uid="{80CF197D-0D60-4A45-A27E-1F4D6AC99ACE}"/>
    <cellStyle name="SAPBEXstdData 2 3 2" xfId="3531" xr:uid="{F6E2A011-6D07-40A4-9066-897935AC1B4A}"/>
    <cellStyle name="SAPBEXstdData 2 3 2 2" xfId="5058" xr:uid="{E57704BE-1CC0-46FE-9925-F275402D3121}"/>
    <cellStyle name="SAPBEXstdData 2 3 2 3" xfId="4861" xr:uid="{980C0011-6204-4D34-9E53-95BE074C51E7}"/>
    <cellStyle name="SAPBEXstdData 2 3 3" xfId="4779" xr:uid="{DE233242-E0D6-4485-A0E8-AD91262B6990}"/>
    <cellStyle name="SAPBEXstdData 2 3 4" xfId="4547" xr:uid="{97A672C2-5ADF-45CD-8E25-65439C55DC2C}"/>
    <cellStyle name="SAPBEXstdData 2 4" xfId="2859" xr:uid="{E96A9757-591C-4A7C-B97F-38587C33CF01}"/>
    <cellStyle name="SAPBEXstdData 2 4 2" xfId="4925" xr:uid="{E2F058A0-32AB-400D-AE14-772A63E0EA78}"/>
    <cellStyle name="SAPBEXstdData 2 4 3" xfId="5019" xr:uid="{859EBA68-1382-4E35-985A-B2B86B070927}"/>
    <cellStyle name="SAPBEXstdData 2 5" xfId="4595" xr:uid="{667CAFBB-58CA-4E99-9D03-9D2774F97203}"/>
    <cellStyle name="SAPBEXstdData 3" xfId="1485" xr:uid="{5C4FB157-B89D-45ED-9A22-6D9BAA43E22D}"/>
    <cellStyle name="SAPBEXstdData 3 2" xfId="2470" xr:uid="{9EA6FE65-F45F-4262-B422-98AF73317483}"/>
    <cellStyle name="SAPBEXstdData 3 2 2" xfId="3827" xr:uid="{DE5B4E74-0C44-4872-89C0-420EF1D4DF90}"/>
    <cellStyle name="SAPBEXstdData 3 2 2 2" xfId="5108" xr:uid="{B1462D97-FFC1-44FE-8F54-642339CA9C33}"/>
    <cellStyle name="SAPBEXstdData 3 2 2 3" xfId="4849" xr:uid="{73EE69D9-4108-482D-9EE7-8BEEEDC045F6}"/>
    <cellStyle name="SAPBEXstdData 3 2 3" xfId="4830" xr:uid="{D6D830CA-5F4B-45BD-B5B5-FCBDCF9FCE5D}"/>
    <cellStyle name="SAPBEXstdData 3 2 4" xfId="4898" xr:uid="{B27AAAB4-E58B-4D1C-A4E1-8F7FACE86253}"/>
    <cellStyle name="SAPBEXstdData 3 3" xfId="3155" xr:uid="{77953B33-DA9B-467A-A12A-172CB884EF4A}"/>
    <cellStyle name="SAPBEXstdData 3 3 2" xfId="4971" xr:uid="{401A9EAA-46F2-4B08-9B31-9C37A38BB495}"/>
    <cellStyle name="SAPBEXstdData 3 3 3" xfId="5013" xr:uid="{9DD48071-D09B-4025-AE10-32460F9042FE}"/>
    <cellStyle name="SAPBEXstdData 3 4" xfId="4662" xr:uid="{62C00A6E-CDFA-4A3A-A4E4-7C689C503411}"/>
    <cellStyle name="SAPBEXstdData 4" xfId="2112" xr:uid="{C4A8BD81-2FD2-4695-B6CE-AD3FF0514BB8}"/>
    <cellStyle name="SAPBEXstdData 4 2" xfId="3530" xr:uid="{DA26DC31-E7BD-45A9-9F7A-A9670C9FB45C}"/>
    <cellStyle name="SAPBEXstdData 4 2 2" xfId="5057" xr:uid="{BE372D42-0BCD-4968-B824-D3F03B87F772}"/>
    <cellStyle name="SAPBEXstdData 4 2 3" xfId="4693" xr:uid="{71E84A4E-BCC3-4C1D-ADD9-92B6032507F9}"/>
    <cellStyle name="SAPBEXstdData 4 3" xfId="4778" xr:uid="{A2A4F9EC-E0AA-4ADC-8447-6ECC0C1CB056}"/>
    <cellStyle name="SAPBEXstdData 4 4" xfId="4736" xr:uid="{6C3EBBB7-83BD-4498-9798-D143E9A6CBCE}"/>
    <cellStyle name="SAPBEXstdData 5" xfId="2858" xr:uid="{A3D7A50E-BA64-449B-8A34-55CB5D17267B}"/>
    <cellStyle name="SAPBEXstdData 5 2" xfId="4924" xr:uid="{2014C70D-753A-4B13-862E-5B83027BFA44}"/>
    <cellStyle name="SAPBEXstdData 5 3" xfId="4887" xr:uid="{3E059547-7170-41D5-BC11-D37BF87D2919}"/>
    <cellStyle name="SAPBEXstdData 6" xfId="4594" xr:uid="{05A7DDFD-EB65-4760-B36C-CFC591308342}"/>
    <cellStyle name="SAPBEXstdItem" xfId="1001" xr:uid="{537F9644-97DE-4C46-A57C-961807F8925C}"/>
    <cellStyle name="SAPBEXstdItem 2" xfId="1002" xr:uid="{A675F8E0-0346-4C4D-B67E-3B949CA28F95}"/>
    <cellStyle name="SAPBEXstdItem 2 2" xfId="1488" xr:uid="{ABCBD05B-615B-4E20-9B62-1FB4BD270CCC}"/>
    <cellStyle name="SAPBEXstdItem 2 2 2" xfId="2473" xr:uid="{74C25304-89C7-466A-AAB1-148F197DBD21}"/>
    <cellStyle name="SAPBEXstdItem 2 2 2 2" xfId="3830" xr:uid="{107AB631-CC95-41BB-8023-50F829CB90A4}"/>
    <cellStyle name="SAPBEXstdItem 2 2 2 2 2" xfId="5111" xr:uid="{351279E3-284E-4B2F-8278-D0A49B466303}"/>
    <cellStyle name="SAPBEXstdItem 2 2 2 2 3" xfId="4479" xr:uid="{DCAE0E77-CFC7-4514-9837-E2C820925572}"/>
    <cellStyle name="SAPBEXstdItem 2 2 2 3" xfId="4833" xr:uid="{E96668EF-39AF-465D-979F-D31275650292}"/>
    <cellStyle name="SAPBEXstdItem 2 2 2 4" xfId="4532" xr:uid="{F43D4D6B-4FAE-4BAC-9A07-768E482B6266}"/>
    <cellStyle name="SAPBEXstdItem 2 2 3" xfId="3158" xr:uid="{16D83772-AE97-4E31-B81E-B04493844A5C}"/>
    <cellStyle name="SAPBEXstdItem 2 2 3 2" xfId="4974" xr:uid="{3AAB8316-CC3A-46C8-A6C8-9BE6031E74D0}"/>
    <cellStyle name="SAPBEXstdItem 2 2 3 3" xfId="4879" xr:uid="{13C11A07-E0D5-4D3B-8382-37CEADA9D8B2}"/>
    <cellStyle name="SAPBEXstdItem 2 2 4" xfId="4665" xr:uid="{285363BC-A5EB-4ECC-A226-B851C0B6A5D4}"/>
    <cellStyle name="SAPBEXstdItem 2 3" xfId="2115" xr:uid="{9A2E26A9-490E-4467-83A6-EE0EBEDA4576}"/>
    <cellStyle name="SAPBEXstdItem 2 3 2" xfId="3533" xr:uid="{755EAAA0-4D34-4D18-A499-4AC698F89CBC}"/>
    <cellStyle name="SAPBEXstdItem 2 3 2 2" xfId="5060" xr:uid="{8793DB13-0764-4AC4-9E6F-C93D7832A94D}"/>
    <cellStyle name="SAPBEXstdItem 2 3 2 3" xfId="4694" xr:uid="{9C0BCB9D-CF5B-4B04-A894-506BE319CC4D}"/>
    <cellStyle name="SAPBEXstdItem 2 3 3" xfId="4781" xr:uid="{4F9293E6-AF56-45E4-9243-142E9539453D}"/>
    <cellStyle name="SAPBEXstdItem 2 3 4" xfId="4546" xr:uid="{BDCAA15F-AE28-45CD-AC59-DAA03BFC7CD0}"/>
    <cellStyle name="SAPBEXstdItem 2 4" xfId="2861" xr:uid="{9A21BE7D-EF45-4891-BD78-AB565B4C837B}"/>
    <cellStyle name="SAPBEXstdItem 2 4 2" xfId="4927" xr:uid="{A192AD32-F093-47C1-B1FD-08EDA9C6C59C}"/>
    <cellStyle name="SAPBEXstdItem 2 4 3" xfId="4888" xr:uid="{9236D5C3-C0A4-4736-8C25-2EEECE7629B4}"/>
    <cellStyle name="SAPBEXstdItem 2 5" xfId="4597" xr:uid="{F5EA4E58-8556-434D-8ED9-D14829EE3E5A}"/>
    <cellStyle name="SAPBEXstdItem 3" xfId="1487" xr:uid="{FA0E9F76-8D01-4A5C-AA1D-323F07FC3FB6}"/>
    <cellStyle name="SAPBEXstdItem 3 2" xfId="2472" xr:uid="{75483FAF-34DE-4701-8756-D3487D295FF8}"/>
    <cellStyle name="SAPBEXstdItem 3 2 2" xfId="3829" xr:uid="{029A7BF3-B183-45B0-A368-0DADC2AE1B37}"/>
    <cellStyle name="SAPBEXstdItem 3 2 2 2" xfId="5110" xr:uid="{0C00A0CE-DDF2-4995-9DF4-A51861ADA68F}"/>
    <cellStyle name="SAPBEXstdItem 3 2 2 3" xfId="4685" xr:uid="{8D02C3BF-0A41-46F2-9FEE-7133F79E89C0}"/>
    <cellStyle name="SAPBEXstdItem 3 2 3" xfId="4832" xr:uid="{7FE19172-422B-4B4A-BEE4-1DAF3BD959CE}"/>
    <cellStyle name="SAPBEXstdItem 3 2 4" xfId="4730" xr:uid="{EF8726F2-7E04-4BFD-8418-CEAAAF972258}"/>
    <cellStyle name="SAPBEXstdItem 3 3" xfId="3157" xr:uid="{FA61290A-F4BA-4C7F-8B5A-159BD6DDE133}"/>
    <cellStyle name="SAPBEXstdItem 3 3 2" xfId="4973" xr:uid="{FA2614A7-8F60-4111-BFA0-122094B7CA63}"/>
    <cellStyle name="SAPBEXstdItem 3 3 3" xfId="4506" xr:uid="{2FC7C11E-B86B-4DED-85A9-67C48FD690CF}"/>
    <cellStyle name="SAPBEXstdItem 3 4" xfId="4664" xr:uid="{F13D3331-BD84-4961-8A8E-EA0E6FDBEA0E}"/>
    <cellStyle name="SAPBEXstdItem 4" xfId="2114" xr:uid="{CE9729B7-E604-4DB3-B4E5-6C14A48BEBC9}"/>
    <cellStyle name="SAPBEXstdItem 4 2" xfId="3532" xr:uid="{471978C7-639D-4C83-AC51-8CA97E7A495B}"/>
    <cellStyle name="SAPBEXstdItem 4 2 2" xfId="5059" xr:uid="{4688ABE0-D2B8-4267-A5F2-8C84205A0C2F}"/>
    <cellStyle name="SAPBEXstdItem 4 2 3" xfId="4995" xr:uid="{D34E6796-12CE-4832-86F2-045A0625514D}"/>
    <cellStyle name="SAPBEXstdItem 4 3" xfId="4780" xr:uid="{B3146BF6-137D-412C-B9F6-1AC78021EA3B}"/>
    <cellStyle name="SAPBEXstdItem 4 4" xfId="4735" xr:uid="{6B8EB038-658D-4FBF-BD50-67411431C153}"/>
    <cellStyle name="SAPBEXstdItem 5" xfId="2860" xr:uid="{837CD54F-1995-4F6B-96B5-9C5A70287532}"/>
    <cellStyle name="SAPBEXstdItem 5 2" xfId="4926" xr:uid="{113833C5-835E-4AB2-B31D-241CCC6DB8C8}"/>
    <cellStyle name="SAPBEXstdItem 5 3" xfId="4719" xr:uid="{B4DE5219-7B48-44D8-82F2-FC329DB6B506}"/>
    <cellStyle name="SAPBEXstdItem 6" xfId="4596" xr:uid="{98AA7EBE-135E-46A9-9FB9-EE511446BF39}"/>
    <cellStyle name="SAPBEXstdItemX" xfId="1003" xr:uid="{A22B39DD-EE7E-46B1-8408-C4435A4DF6D4}"/>
    <cellStyle name="SAPBEXstdItemX 2" xfId="1004" xr:uid="{5D788BD9-987F-4B6E-BDD9-E916D70A5A99}"/>
    <cellStyle name="SAPBEXstdItemX 2 2" xfId="1490" xr:uid="{B52595D5-D1ED-44DF-A6E5-0C7D0405468A}"/>
    <cellStyle name="SAPBEXstdItemX 2 2 2" xfId="2475" xr:uid="{A432D9A1-688D-44E3-8DC4-BA962FEC16EF}"/>
    <cellStyle name="SAPBEXstdItemX 2 2 2 2" xfId="3832" xr:uid="{7CB15509-D7AA-4A0C-8CC7-B66B63010C6A}"/>
    <cellStyle name="SAPBEXstdItemX 2 2 2 2 2" xfId="5113" xr:uid="{322BC6CD-013E-4991-86CC-0DD929A0BE02}"/>
    <cellStyle name="SAPBEXstdItemX 2 2 2 2 3" xfId="4984" xr:uid="{DE71E7A4-C4D0-4995-8A19-106CDE23A8A1}"/>
    <cellStyle name="SAPBEXstdItemX 2 2 2 3" xfId="4835" xr:uid="{8FF957B2-2F40-4160-9F7E-227BE1C5FC42}"/>
    <cellStyle name="SAPBEXstdItemX 2 2 2 4" xfId="5136" xr:uid="{EF982DA5-C856-4CCB-A585-99E663088E41}"/>
    <cellStyle name="SAPBEXstdItemX 2 2 3" xfId="3160" xr:uid="{FA6D8871-BE37-453D-8EA0-ADC481A27F76}"/>
    <cellStyle name="SAPBEXstdItemX 2 2 3 2" xfId="4976" xr:uid="{3183AFEA-C07C-4F5B-8A50-54ACBFF545E1}"/>
    <cellStyle name="SAPBEXstdItemX 2 2 3 3" xfId="4709" xr:uid="{C9CB8DED-EAA2-4A62-92AA-33D95B5BF771}"/>
    <cellStyle name="SAPBEXstdItemX 2 2 4" xfId="4667" xr:uid="{3E43E181-A0F3-401A-88FF-95D2A6753712}"/>
    <cellStyle name="SAPBEXstdItemX 2 3" xfId="2117" xr:uid="{C0A94FBD-80FB-40B0-9966-068C2539E096}"/>
    <cellStyle name="SAPBEXstdItemX 2 3 2" xfId="3535" xr:uid="{B7A2ED90-E2BA-408B-A4CB-80B2BD332AF6}"/>
    <cellStyle name="SAPBEXstdItemX 2 3 2 2" xfId="5062" xr:uid="{AA5705C7-CD77-48C7-B64C-1FA9992AB64A}"/>
    <cellStyle name="SAPBEXstdItemX 2 3 2 3" xfId="4860" xr:uid="{AE9D03ED-7D7A-4C0C-9D2C-E977F84CEF8C}"/>
    <cellStyle name="SAPBEXstdItemX 2 3 3" xfId="4783" xr:uid="{D9703E76-4FE8-4498-9556-8F11FD1465CD}"/>
    <cellStyle name="SAPBEXstdItemX 2 3 4" xfId="4544" xr:uid="{C2F57FFF-0BC8-49BC-B616-9894D533EFFF}"/>
    <cellStyle name="SAPBEXstdItemX 2 4" xfId="2863" xr:uid="{37AAE8BD-2CA6-40CF-93EA-90D4523C442A}"/>
    <cellStyle name="SAPBEXstdItemX 2 4 2" xfId="4929" xr:uid="{BEE65C68-8F77-4CEB-BC4A-ED8846A523A1}"/>
    <cellStyle name="SAPBEXstdItemX 2 4 3" xfId="4720" xr:uid="{FEE202D1-E570-491D-B199-365CEAF1A6AD}"/>
    <cellStyle name="SAPBEXstdItemX 2 5" xfId="4599" xr:uid="{2B69EF65-67D0-4BDF-A63E-F9FF89D7FC09}"/>
    <cellStyle name="SAPBEXstdItemX 3" xfId="1489" xr:uid="{5827B91F-6CCD-4FBA-8247-F1FF5727629B}"/>
    <cellStyle name="SAPBEXstdItemX 3 2" xfId="2474" xr:uid="{DDCCA9F5-82AF-4F63-A193-0E960CFB8E75}"/>
    <cellStyle name="SAPBEXstdItemX 3 2 2" xfId="3831" xr:uid="{57D9627B-ACFE-4DA5-B0E9-49EBEEB79034}"/>
    <cellStyle name="SAPBEXstdItemX 3 2 2 2" xfId="5112" xr:uid="{C192787A-3689-4AC1-AF7C-6222E9CC1579}"/>
    <cellStyle name="SAPBEXstdItemX 3 2 2 3" xfId="4848" xr:uid="{EDD35698-E766-435F-BEFD-5B471A7F9C62}"/>
    <cellStyle name="SAPBEXstdItemX 3 2 3" xfId="4834" xr:uid="{5288202A-B7CD-42A1-B63A-8787063ADDD0}"/>
    <cellStyle name="SAPBEXstdItemX 3 2 4" xfId="4531" xr:uid="{BA0E866F-5950-494C-A997-25F2CDC56508}"/>
    <cellStyle name="SAPBEXstdItemX 3 3" xfId="3159" xr:uid="{7D0DA02D-9918-45C9-85DE-7A4CA9EA76FC}"/>
    <cellStyle name="SAPBEXstdItemX 3 3 2" xfId="4975" xr:uid="{F4129184-5F2B-4340-97AA-FAA82E7B603C}"/>
    <cellStyle name="SAPBEXstdItemX 3 3 3" xfId="5012" xr:uid="{90C295B8-D057-419A-B3B4-5CEA09F99A02}"/>
    <cellStyle name="SAPBEXstdItemX 3 4" xfId="4666" xr:uid="{B8CB659A-01BD-48A2-B307-119F14933731}"/>
    <cellStyle name="SAPBEXstdItemX 4" xfId="2116" xr:uid="{0EAD4693-E35A-42BA-8743-E7ECBA94026C}"/>
    <cellStyle name="SAPBEXstdItemX 4 2" xfId="3534" xr:uid="{6E44CEC8-4445-46E5-AB96-441F04B09FA1}"/>
    <cellStyle name="SAPBEXstdItemX 4 2 2" xfId="5061" xr:uid="{7BAC2455-3F4B-44E1-86FF-2263A27EAC8D}"/>
    <cellStyle name="SAPBEXstdItemX 4 2 3" xfId="4493" xr:uid="{04AAF087-80C1-4E06-8F5A-BA1827C8A162}"/>
    <cellStyle name="SAPBEXstdItemX 4 3" xfId="4782" xr:uid="{C647BFA5-437B-4F23-8BA6-7B52A499AAF8}"/>
    <cellStyle name="SAPBEXstdItemX 4 4" xfId="4545" xr:uid="{5566AAEC-9771-46AA-A53A-F13356DB5C0E}"/>
    <cellStyle name="SAPBEXstdItemX 5" xfId="2862" xr:uid="{A9AAD600-C323-4992-8EA7-B355FC39D86E}"/>
    <cellStyle name="SAPBEXstdItemX 5 2" xfId="4928" xr:uid="{33285D9F-EA2C-495E-A1DB-91F9619E2A16}"/>
    <cellStyle name="SAPBEXstdItemX 5 3" xfId="5020" xr:uid="{BA7B617D-2507-4CCB-B60F-BAE0460F4972}"/>
    <cellStyle name="SAPBEXstdItemX 6" xfId="4598" xr:uid="{F431F1BA-DC10-4C6A-AFFA-AA31852E1179}"/>
    <cellStyle name="SAPBEXtitle" xfId="1005" xr:uid="{5D5EF5B9-F355-43DA-8BC9-749697942AA1}"/>
    <cellStyle name="SAPBEXundefined" xfId="1006" xr:uid="{027E3C93-BEE7-4BBF-B637-E309CE7E898B}"/>
    <cellStyle name="SAPBEXundefined 2" xfId="1491" xr:uid="{E42A00F0-917C-4011-9E56-5CBD4EE5C356}"/>
    <cellStyle name="SAPBEXundefined 2 2" xfId="2476" xr:uid="{CA5AF38B-FFB0-4157-BAF4-75528055D5D1}"/>
    <cellStyle name="SAPBEXundefined 2 2 2" xfId="3833" xr:uid="{59759B1B-4970-4664-AF70-4FEBBAB2437D}"/>
    <cellStyle name="SAPBEXundefined 2 2 2 2" xfId="5114" xr:uid="{54B2DEC0-943D-4259-B17F-FF2D986893BD}"/>
    <cellStyle name="SAPBEXundefined 2 2 2 3" xfId="4684" xr:uid="{0C584EE2-FA3B-4AC6-B9F1-6D2E9F2ED277}"/>
    <cellStyle name="SAPBEXundefined 2 2 3" xfId="4836" xr:uid="{0CAE2843-473C-491E-94A0-8CD1173E60B4}"/>
    <cellStyle name="SAPBEXundefined 2 2 4" xfId="5160" xr:uid="{20348BF7-79FB-4188-9667-E580C81FD3B2}"/>
    <cellStyle name="SAPBEXundefined 2 3" xfId="3161" xr:uid="{D768514D-1E83-41C3-B7C6-C2BAC895F1DA}"/>
    <cellStyle name="SAPBEXundefined 2 3 2" xfId="4977" xr:uid="{0E5B82D3-D033-455C-9C6F-C3615F85E4DB}"/>
    <cellStyle name="SAPBEXundefined 2 3 3" xfId="4505" xr:uid="{0E77B5D3-4316-4F2D-8DDE-EF078ADBA46E}"/>
    <cellStyle name="SAPBEXundefined 2 4" xfId="4668" xr:uid="{8B6E7420-6EF5-4B81-9FCB-F91BD80C6BF0}"/>
    <cellStyle name="SAPBEXundefined 3" xfId="2118" xr:uid="{7CBFA3FD-65B9-4D7A-B40C-2D9460CCC008}"/>
    <cellStyle name="SAPBEXundefined 3 2" xfId="3536" xr:uid="{74BDDFD6-8E45-4975-84B5-01B808E5F112}"/>
    <cellStyle name="SAPBEXundefined 3 2 2" xfId="5063" xr:uid="{FC68ED86-8C27-4A4E-942B-6AC3A9D8CC35}"/>
    <cellStyle name="SAPBEXundefined 3 2 3" xfId="4994" xr:uid="{CA2C90A1-442B-4133-8B1F-9D0EF1838AAE}"/>
    <cellStyle name="SAPBEXundefined 3 3" xfId="4784" xr:uid="{D64C538B-0413-4123-ACB6-A3EBA77DCEF0}"/>
    <cellStyle name="SAPBEXundefined 3 4" xfId="4543" xr:uid="{4E577F05-6ED0-4559-932D-CA7654AEE9E2}"/>
    <cellStyle name="SAPBEXundefined 4" xfId="2864" xr:uid="{797A8174-252E-4349-BE47-D284B2D6B55C}"/>
    <cellStyle name="SAPBEXundefined 4 2" xfId="4930" xr:uid="{257C3BE1-FCF7-4173-B568-32A901D38D18}"/>
    <cellStyle name="SAPBEXundefined 4 3" xfId="4519" xr:uid="{4F35F592-EE1B-429F-AC23-BD556613C3EA}"/>
    <cellStyle name="SAPBEXundefined 5" xfId="4600" xr:uid="{4CA20227-95DC-4070-85B6-932333C4B4D4}"/>
    <cellStyle name="Sheet Title" xfId="1007" xr:uid="{51D176C4-430F-448A-9C19-AC49C363819B}"/>
    <cellStyle name="Standard_OPTIMIR1 (deutsch)" xfId="1008" xr:uid="{FAA6A603-5500-4727-9C49-819E002C7CAA}"/>
    <cellStyle name="Style 1" xfId="1009" xr:uid="{F0D09857-0DAF-452C-B9D1-685E10133A8F}"/>
    <cellStyle name="Table" xfId="1010" xr:uid="{FC4C1480-9405-4A61-808E-EC70AFF5DCFF}"/>
    <cellStyle name="Table 2" xfId="1492" xr:uid="{7D8D013B-9789-4349-BF5C-9723F0F60FFE}"/>
    <cellStyle name="Table 2 2" xfId="4669" xr:uid="{009E1D4F-4BB8-48E8-BD72-322B94378671}"/>
    <cellStyle name="Table 2 3" xfId="5166" xr:uid="{66BE0C5C-AFDC-4F6C-8A2E-2F2673924700}"/>
    <cellStyle name="Table 3" xfId="4601" xr:uid="{CF80849E-A8D0-4924-8048-CB5197C2165A}"/>
    <cellStyle name="Times New Roman" xfId="1011" xr:uid="{5EA20D11-757F-415B-B11C-DF3EE21BF870}"/>
    <cellStyle name="Title" xfId="22" builtinId="15" customBuiltin="1"/>
    <cellStyle name="Title 2" xfId="4195" xr:uid="{DE78F084-C5AB-4676-A1A9-24FA1EA15894}"/>
    <cellStyle name="Total" xfId="37" builtinId="25" customBuiltin="1"/>
    <cellStyle name="Total 2" xfId="4211" xr:uid="{9011FF15-1ECA-4C06-B2EF-842DBA112B68}"/>
    <cellStyle name="Tusental (0)_pldt" xfId="1012" xr:uid="{E5EF5E89-2606-4BD6-9B0D-8A5A8C335559}"/>
    <cellStyle name="Tusental_A-listan (fixad)" xfId="1013" xr:uid="{ED83EF53-43A8-4DA5-BB5F-5A8484A4DAAB}"/>
    <cellStyle name="Valuta (0)_pldt" xfId="1014" xr:uid="{30255E92-B4FE-4CE6-91C6-F1A0BF34034C}"/>
    <cellStyle name="Valuta_NPV" xfId="1015" xr:uid="{2E350BF5-0C09-425A-8BFD-3F7C6195A0D6}"/>
    <cellStyle name="Warning Text" xfId="35" builtinId="11" customBuiltin="1"/>
    <cellStyle name="Warning Text 2" xfId="4208" xr:uid="{5B207F28-3962-417D-884B-EEB91600FC83}"/>
    <cellStyle name="WHead - Style2" xfId="1016" xr:uid="{DFE49485-FD79-442E-B4E5-56E3D6190076}"/>
    <cellStyle name="WHead - Style2 2" xfId="2119" xr:uid="{CA74F504-974C-4CAF-B634-D020E38620EB}"/>
    <cellStyle name="Wไhrung [0]_OPTIMIR1 (deutsch)" xfId="1017" xr:uid="{6CF6D31A-BBEE-4C88-AD78-4B516E0A9A94}"/>
    <cellStyle name="Wไhrung_OPTIMIR1 (deutsch)" xfId="1018" xr:uid="{D698ABFD-EE7B-4097-A5FA-EEC6C6AC5E6B}"/>
    <cellStyle name="เครื่องหมายจุลภาค 10" xfId="1019" xr:uid="{8B17CB18-1811-413D-A513-8BBC81A9A803}"/>
    <cellStyle name="เครื่องหมายจุลภาค 10 2" xfId="1020" xr:uid="{048EEE46-FF67-4A3D-BA4B-F56F80A4969B}"/>
    <cellStyle name="เครื่องหมายจุลภาค 10 2 2" xfId="1021" xr:uid="{73636F07-30F7-4519-A19A-43E19CAD4B8A}"/>
    <cellStyle name="เครื่องหมายจุลภาค 10 2 2 2" xfId="2122" xr:uid="{78D0CBE3-C06C-4F4B-8099-AA3D65666970}"/>
    <cellStyle name="เครื่องหมายจุลภาค 10 2 2 2 2" xfId="3539" xr:uid="{81CADB3A-91B3-4658-A5DB-D910CD47B44A}"/>
    <cellStyle name="เครื่องหมายจุลภาค 10 2 2 3" xfId="2867" xr:uid="{DAFA2463-786B-4FB9-8AEE-C8E36A61B721}"/>
    <cellStyle name="เครื่องหมายจุลภาค 10 2 3" xfId="1022" xr:uid="{F1BB6CF4-FC6D-4BB2-9635-07CB4E422A78}"/>
    <cellStyle name="เครื่องหมายจุลภาค 10 2 3 2" xfId="2123" xr:uid="{F56E995E-0996-4761-8B17-D9C178CEC091}"/>
    <cellStyle name="เครื่องหมายจุลภาค 10 2 3 2 2" xfId="3540" xr:uid="{E16977F8-D8E2-4160-BB79-0980A3C5B3CF}"/>
    <cellStyle name="เครื่องหมายจุลภาค 10 2 3 3" xfId="2868" xr:uid="{E25AD2AB-3590-49A3-AF84-6C2BF6E8BC51}"/>
    <cellStyle name="เครื่องหมายจุลภาค 10 2 4" xfId="2121" xr:uid="{02944B5D-CD09-49D7-BE99-7BFF20D880EF}"/>
    <cellStyle name="เครื่องหมายจุลภาค 10 2 4 2" xfId="3538" xr:uid="{38DE7A32-1AC3-4A27-BF37-E32245641471}"/>
    <cellStyle name="เครื่องหมายจุลภาค 10 2 5" xfId="2866" xr:uid="{F216EC83-155D-487E-A1BE-13D7616749DB}"/>
    <cellStyle name="เครื่องหมายจุลภาค 10 3" xfId="1023" xr:uid="{C0F4F918-E943-4A8B-8EF5-1663DD0338EB}"/>
    <cellStyle name="เครื่องหมายจุลภาค 10 3 2" xfId="2124" xr:uid="{32F9DEFB-22C2-4D49-AA3C-B6E98C730486}"/>
    <cellStyle name="เครื่องหมายจุลภาค 10 3 2 2" xfId="3541" xr:uid="{52264EE9-3766-425D-88B8-142C24C00B3D}"/>
    <cellStyle name="เครื่องหมายจุลภาค 10 3 3" xfId="2869" xr:uid="{4664BCEF-7E20-4149-BAAF-133F20359936}"/>
    <cellStyle name="เครื่องหมายจุลภาค 10 4" xfId="1024" xr:uid="{D809E189-8CA3-497D-882D-8CC2F6ED3B88}"/>
    <cellStyle name="เครื่องหมายจุลภาค 10 4 2" xfId="2125" xr:uid="{3B80DFEA-EB14-4442-8087-F19E0FF2D038}"/>
    <cellStyle name="เครื่องหมายจุลภาค 10 4 2 2" xfId="3542" xr:uid="{B1C777A6-2965-426B-9343-488B7828EE1C}"/>
    <cellStyle name="เครื่องหมายจุลภาค 10 4 3" xfId="2870" xr:uid="{19FACDC7-B2BB-425A-ABF0-58DA7A58214D}"/>
    <cellStyle name="เครื่องหมายจุลภาค 10 5" xfId="2120" xr:uid="{32063DAF-E3CD-4D46-924A-61D6CDA5558A}"/>
    <cellStyle name="เครื่องหมายจุลภาค 10 5 2" xfId="3537" xr:uid="{C855BA9C-2AF6-4D8B-9D4A-0CF2F3C75529}"/>
    <cellStyle name="เครื่องหมายจุลภาค 10 6" xfId="2865" xr:uid="{0B55E1B7-834A-48D5-8551-16FA017A7853}"/>
    <cellStyle name="เครื่องหมายจุลภาค 10_CPI_Y'52_TOP_GG 1" xfId="1025" xr:uid="{76E069E7-35E7-4646-9790-B79DB1A354FF}"/>
    <cellStyle name="เครื่องหมายจุลภาค 11" xfId="1026" xr:uid="{1E71A64B-68D2-4C23-96C8-7A9ACC9C3F00}"/>
    <cellStyle name="เครื่องหมายจุลภาค 11 2" xfId="1027" xr:uid="{17AD351F-A858-40C5-82D4-6A169F72F3BC}"/>
    <cellStyle name="เครื่องหมายจุลภาค 11 2 2" xfId="1028" xr:uid="{96520029-DE43-4807-9541-83538CE5F398}"/>
    <cellStyle name="เครื่องหมายจุลภาค 11 2 2 2" xfId="2128" xr:uid="{B6C4658E-AC8C-46E0-A0DE-F33BA9BDD147}"/>
    <cellStyle name="เครื่องหมายจุลภาค 11 2 3" xfId="2127" xr:uid="{E28FC76A-E709-4A1E-9565-63EDB46E0B81}"/>
    <cellStyle name="เครื่องหมายจุลภาค 11 3" xfId="1029" xr:uid="{25143C92-629B-4A26-A2EF-86E8128EB6DF}"/>
    <cellStyle name="เครื่องหมายจุลภาค 11 3 2" xfId="2129" xr:uid="{F555A71A-2E26-4921-8AF6-7B1FDAD566A6}"/>
    <cellStyle name="เครื่องหมายจุลภาค 11 4" xfId="1030" xr:uid="{FD26E5EC-C513-4897-9594-06A4ADB26D62}"/>
    <cellStyle name="เครื่องหมายจุลภาค 11 4 2" xfId="2130" xr:uid="{04D32302-1710-4181-A2E5-667B4F3121E2}"/>
    <cellStyle name="เครื่องหมายจุลภาค 11 5" xfId="1031" xr:uid="{9726B6E9-81F6-4C7D-9A24-D7F202A0A628}"/>
    <cellStyle name="เครื่องหมายจุลภาค 11 5 2" xfId="2131" xr:uid="{1F6E1795-BC61-4137-A28B-1DE6985AEB8C}"/>
    <cellStyle name="เครื่องหมายจุลภาค 11 6" xfId="1032" xr:uid="{F81D18C0-0A03-45D7-BBF6-47D0F9D29562}"/>
    <cellStyle name="เครื่องหมายจุลภาค 11 6 2" xfId="2132" xr:uid="{DB45602C-B3EE-41FE-A6A3-2B256D12EA97}"/>
    <cellStyle name="เครื่องหมายจุลภาค 11 7" xfId="1033" xr:uid="{ED884554-24C9-4406-A4D1-FD477BFBFAA5}"/>
    <cellStyle name="เครื่องหมายจุลภาค 11 7 2" xfId="2133" xr:uid="{4188FCA1-67BC-4B7B-B295-883C4B7B3971}"/>
    <cellStyle name="เครื่องหมายจุลภาค 11 8" xfId="2126" xr:uid="{C91FF2F4-4FBF-4E8B-A7C7-3B4BD338A051}"/>
    <cellStyle name="เครื่องหมายจุลภาค 11_CPI_Y'52_TOP_GG 1" xfId="1034" xr:uid="{6E142B94-479C-4EB2-B332-749A68CE3243}"/>
    <cellStyle name="เครื่องหมายจุลภาค 12" xfId="1035" xr:uid="{5F8B4BE9-2354-47F2-AF94-2D13D24C41FD}"/>
    <cellStyle name="เครื่องหมายจุลภาค 12 2" xfId="1036" xr:uid="{318BC3B0-90E7-4BD5-9CD2-4B81F3118889}"/>
    <cellStyle name="เครื่องหมายจุลภาค 12 2 2" xfId="1037" xr:uid="{A12A1C8F-AB87-431C-B5E6-7ACB1EA96769}"/>
    <cellStyle name="เครื่องหมายจุลภาค 12 2 2 2" xfId="2136" xr:uid="{C14D2E9F-D36C-4D68-ABC7-CD3CF7BBA571}"/>
    <cellStyle name="เครื่องหมายจุลภาค 12 2 3" xfId="2135" xr:uid="{8B2E61F7-D244-44DB-A6F7-B331551EB16E}"/>
    <cellStyle name="เครื่องหมายจุลภาค 12 3" xfId="1038" xr:uid="{12722A6B-4858-4AC0-BC85-B82FD824946C}"/>
    <cellStyle name="เครื่องหมายจุลภาค 12 3 2" xfId="1039" xr:uid="{1153A2F9-9B58-4ECD-B1F7-AC2BC5F0A769}"/>
    <cellStyle name="เครื่องหมายจุลภาค 12 3 2 2" xfId="2138" xr:uid="{EBB19A1D-B836-4489-AD7B-5DCA7FCE1873}"/>
    <cellStyle name="เครื่องหมายจุลภาค 12 3 3" xfId="2137" xr:uid="{65F0A47F-98E8-4727-B423-0895A6D51388}"/>
    <cellStyle name="เครื่องหมายจุลภาค 12 4" xfId="1040" xr:uid="{3634FBD5-D621-4EDA-AF17-53AE064B7140}"/>
    <cellStyle name="เครื่องหมายจุลภาค 12 4 2" xfId="2139" xr:uid="{575A49CF-3EE8-4308-8412-F9F149AD09EE}"/>
    <cellStyle name="เครื่องหมายจุลภาค 12 5" xfId="1041" xr:uid="{4CBC526B-EA69-4C4E-A31F-EE6375B6AD75}"/>
    <cellStyle name="เครื่องหมายจุลภาค 12 5 2" xfId="2140" xr:uid="{563271BC-4DE0-4A1B-874B-9ED941DC0CFC}"/>
    <cellStyle name="เครื่องหมายจุลภาค 12 6" xfId="1042" xr:uid="{07EC7D00-DFF9-4EAA-917D-8AA6DD107DEF}"/>
    <cellStyle name="เครื่องหมายจุลภาค 12 6 2" xfId="1043" xr:uid="{F24F1086-AC2B-4A6A-B3FB-8BDAA20B4DF4}"/>
    <cellStyle name="เครื่องหมายจุลภาค 12 6 2 2" xfId="2142" xr:uid="{3F49E9E6-1C18-44C3-B9BF-3C1D6D08C94A}"/>
    <cellStyle name="เครื่องหมายจุลภาค 12 6 2 2 2" xfId="3544" xr:uid="{50B517D3-F1F5-4992-BFEF-D89DA85C5A9E}"/>
    <cellStyle name="เครื่องหมายจุลภาค 12 6 2 3" xfId="2872" xr:uid="{50218A08-BED8-4EB5-A49D-3F52C7E3B939}"/>
    <cellStyle name="เครื่องหมายจุลภาค 12 6 3" xfId="1044" xr:uid="{6A26B02A-024C-4EF3-938D-082D3F18C843}"/>
    <cellStyle name="เครื่องหมายจุลภาค 12 6 3 2" xfId="2143" xr:uid="{1AF52B4B-A0C9-42F9-92C3-B50CAC79ABBD}"/>
    <cellStyle name="เครื่องหมายจุลภาค 12 6 3 2 2" xfId="3545" xr:uid="{DFDA3079-84FB-4DC6-9FAB-A66D80ADF7C3}"/>
    <cellStyle name="เครื่องหมายจุลภาค 12 6 3 3" xfId="2873" xr:uid="{317FBC8A-5A42-403F-96AB-A2CD6774ADD4}"/>
    <cellStyle name="เครื่องหมายจุลภาค 12 6 4" xfId="2141" xr:uid="{077822EB-24AC-45DA-8AB8-1286997A74E2}"/>
    <cellStyle name="เครื่องหมายจุลภาค 12 6 4 2" xfId="3543" xr:uid="{C58CA5C8-29F8-48B9-A6A8-9CEAA0291FC2}"/>
    <cellStyle name="เครื่องหมายจุลภาค 12 6 5" xfId="2871" xr:uid="{1A7CB885-18BC-4D6C-91C0-8AF3EAB34456}"/>
    <cellStyle name="เครื่องหมายจุลภาค 12 7" xfId="2134" xr:uid="{3B5B658F-A602-4FD0-A04C-B23166DE2F5C}"/>
    <cellStyle name="เครื่องหมายจุลภาค 12_CPI_Y'52_TOP_GG 1" xfId="1045" xr:uid="{B71077A1-4B26-4FD5-B4D6-D8D1F2F1936A}"/>
    <cellStyle name="เครื่องหมายจุลภาค 13" xfId="1046" xr:uid="{4A045986-A5C5-4BB2-A5B4-3AA1B68DEE96}"/>
    <cellStyle name="เครื่องหมายจุลภาค 13 2" xfId="1047" xr:uid="{BB18F738-7861-45E1-BBAE-8B59E4098A9E}"/>
    <cellStyle name="เครื่องหมายจุลภาค 13 2 2" xfId="1048" xr:uid="{7F6E95A7-CC07-422B-83FB-47C66510CD66}"/>
    <cellStyle name="เครื่องหมายจุลภาค 13 2 2 2" xfId="2146" xr:uid="{650680E3-CDF4-4C83-90A0-A67450D68EB2}"/>
    <cellStyle name="เครื่องหมายจุลภาค 13 2 2 2 2" xfId="3548" xr:uid="{236E20A6-0BC9-498F-B033-4859B7E894E1}"/>
    <cellStyle name="เครื่องหมายจุลภาค 13 2 2 3" xfId="2876" xr:uid="{77404F4D-9152-4E99-B308-2765A3F5E9FE}"/>
    <cellStyle name="เครื่องหมายจุลภาค 13 2 3" xfId="1049" xr:uid="{3C8D96EC-3508-4322-BAE7-7AF6C6F53A78}"/>
    <cellStyle name="เครื่องหมายจุลภาค 13 2 3 2" xfId="2147" xr:uid="{1A0CA66C-1036-4AD5-96E2-D97A9F9678F3}"/>
    <cellStyle name="เครื่องหมายจุลภาค 13 2 3 2 2" xfId="3549" xr:uid="{821307A9-5502-4975-BC2D-6F29048E8F81}"/>
    <cellStyle name="เครื่องหมายจุลภาค 13 2 3 3" xfId="2877" xr:uid="{6B731959-7D03-432C-BA01-0876D0530B91}"/>
    <cellStyle name="เครื่องหมายจุลภาค 13 2 4" xfId="2145" xr:uid="{C2EC3097-7816-4399-AE00-E32D918B99F9}"/>
    <cellStyle name="เครื่องหมายจุลภาค 13 2 4 2" xfId="3547" xr:uid="{C78DD67D-4E21-43AF-B33A-98885ADC9AE5}"/>
    <cellStyle name="เครื่องหมายจุลภาค 13 2 5" xfId="2875" xr:uid="{5CC35458-0CF8-40B2-95BB-3EDD7243FDDF}"/>
    <cellStyle name="เครื่องหมายจุลภาค 13 3" xfId="1050" xr:uid="{FAA417CD-CD44-413C-A24A-DDD9B39C9A7B}"/>
    <cellStyle name="เครื่องหมายจุลภาค 13 3 2" xfId="1051" xr:uid="{FFDAF881-96B4-450A-B2E9-C225A8E88385}"/>
    <cellStyle name="เครื่องหมายจุลภาค 13 3 2 2" xfId="2149" xr:uid="{8CD28161-51AB-483E-A79D-693F5F36A38F}"/>
    <cellStyle name="เครื่องหมายจุลภาค 13 3 2 2 2" xfId="3551" xr:uid="{8B921D7E-91DA-466A-93F7-7C189E7CFC18}"/>
    <cellStyle name="เครื่องหมายจุลภาค 13 3 2 3" xfId="2879" xr:uid="{163D0ACB-91BC-462B-893F-A6BF62D27842}"/>
    <cellStyle name="เครื่องหมายจุลภาค 13 3 3" xfId="1052" xr:uid="{9ED2FF08-E850-4DBC-ADE4-572082ADAB67}"/>
    <cellStyle name="เครื่องหมายจุลภาค 13 3 3 2" xfId="2150" xr:uid="{476917C8-952B-4281-BDF4-4B95181E8D81}"/>
    <cellStyle name="เครื่องหมายจุลภาค 13 3 3 2 2" xfId="3552" xr:uid="{1E571B96-DB31-4E42-8B91-45F676676862}"/>
    <cellStyle name="เครื่องหมายจุลภาค 13 3 3 3" xfId="2880" xr:uid="{A932BA76-5759-4E48-9D52-D6AA7394F18D}"/>
    <cellStyle name="เครื่องหมายจุลภาค 13 3 4" xfId="2148" xr:uid="{51F2552A-DC9A-4F6B-BD15-1D67935A9362}"/>
    <cellStyle name="เครื่องหมายจุลภาค 13 3 4 2" xfId="3550" xr:uid="{6E9BEA85-C5FB-4F08-9F86-7C00D8FE8ACA}"/>
    <cellStyle name="เครื่องหมายจุลภาค 13 3 5" xfId="2878" xr:uid="{757E4AC2-AFF8-44C9-BBC2-1FF675C9821B}"/>
    <cellStyle name="เครื่องหมายจุลภาค 13 4" xfId="1053" xr:uid="{957F27C1-F6F8-4AD8-82D1-D2028C6A579A}"/>
    <cellStyle name="เครื่องหมายจุลภาค 13 4 2" xfId="2151" xr:uid="{1476FB45-81C8-4DB4-8ACF-52A15B12C1F7}"/>
    <cellStyle name="เครื่องหมายจุลภาค 13 4 2 2" xfId="3553" xr:uid="{1859243B-C30A-43E8-9D08-5F752CF6579F}"/>
    <cellStyle name="เครื่องหมายจุลภาค 13 4 3" xfId="2881" xr:uid="{D4BEAF49-AC1B-44D2-BB50-0958935779C9}"/>
    <cellStyle name="เครื่องหมายจุลภาค 13 5" xfId="1054" xr:uid="{1863E1A1-5028-4C18-8B77-4C498A7BB8D9}"/>
    <cellStyle name="เครื่องหมายจุลภาค 13 5 2" xfId="2152" xr:uid="{E8FB848A-A2EB-4369-B08B-1AD7D1A1837F}"/>
    <cellStyle name="เครื่องหมายจุลภาค 13 5 2 2" xfId="3554" xr:uid="{9E21F47E-9DF0-4A93-819A-54192F0D2CEC}"/>
    <cellStyle name="เครื่องหมายจุลภาค 13 5 3" xfId="2882" xr:uid="{5209C49E-D863-4B5E-9B6A-AC05E75D15D4}"/>
    <cellStyle name="เครื่องหมายจุลภาค 13 6" xfId="2144" xr:uid="{318DB205-8B03-4F33-8116-07A7C5FA3889}"/>
    <cellStyle name="เครื่องหมายจุลภาค 13 6 2" xfId="3546" xr:uid="{088105D0-6187-4718-92DA-E7890D8276AC}"/>
    <cellStyle name="เครื่องหมายจุลภาค 13 7" xfId="2874" xr:uid="{5644B858-3871-48E1-A537-7449B89BF4D5}"/>
    <cellStyle name="เครื่องหมายจุลภาค 14" xfId="1055" xr:uid="{86E1C7F4-6385-424C-B996-A738B18258D5}"/>
    <cellStyle name="เครื่องหมายจุลภาค 14 2" xfId="1056" xr:uid="{911EC5E8-77E7-4C90-8F70-3883CAAFA08E}"/>
    <cellStyle name="เครื่องหมายจุลภาค 14 2 2" xfId="1057" xr:uid="{16F1E375-CCDB-49D8-8BA9-62E57326E96C}"/>
    <cellStyle name="เครื่องหมายจุลภาค 14 2 2 2" xfId="2155" xr:uid="{1037C0F1-0B92-4D48-B598-F002E6B48B44}"/>
    <cellStyle name="เครื่องหมายจุลภาค 14 2 2 2 2" xfId="3557" xr:uid="{AF89509E-FF80-48FF-B6ED-81456329A30D}"/>
    <cellStyle name="เครื่องหมายจุลภาค 14 2 2 3" xfId="2885" xr:uid="{D889B338-DBC5-4E68-9E83-A4F123889CB0}"/>
    <cellStyle name="เครื่องหมายจุลภาค 14 2 3" xfId="1058" xr:uid="{E06B7910-2EB4-4588-9BE9-991525010C7C}"/>
    <cellStyle name="เครื่องหมายจุลภาค 14 2 3 2" xfId="2156" xr:uid="{C176C4AD-9813-4F0C-B393-AC9047A6FF17}"/>
    <cellStyle name="เครื่องหมายจุลภาค 14 2 3 2 2" xfId="3558" xr:uid="{A0456BCD-2FCA-4206-A8EC-D51A3AA1EE0C}"/>
    <cellStyle name="เครื่องหมายจุลภาค 14 2 3 3" xfId="2886" xr:uid="{EF03176A-F124-432B-B496-756214E5BD39}"/>
    <cellStyle name="เครื่องหมายจุลภาค 14 2 4" xfId="2154" xr:uid="{FF03EE2F-78E2-49CE-ADA3-81103BDD9AEB}"/>
    <cellStyle name="เครื่องหมายจุลภาค 14 2 4 2" xfId="3556" xr:uid="{5CCC2B7C-1448-437E-886D-D54CD5C6D969}"/>
    <cellStyle name="เครื่องหมายจุลภาค 14 2 5" xfId="2884" xr:uid="{CF0CBAD2-2EE7-40E0-9C02-9FE5AEFEF412}"/>
    <cellStyle name="เครื่องหมายจุลภาค 14 3" xfId="1059" xr:uid="{750C8152-5A9E-40A7-8C50-7CB809D7AA5D}"/>
    <cellStyle name="เครื่องหมายจุลภาค 14 3 2" xfId="2157" xr:uid="{5B646CDE-9B74-45AB-BBCF-099EED5908F3}"/>
    <cellStyle name="เครื่องหมายจุลภาค 14 3 2 2" xfId="3559" xr:uid="{8ABBE8AB-6C93-4651-8866-E92AFB7DB44B}"/>
    <cellStyle name="เครื่องหมายจุลภาค 14 3 3" xfId="2887" xr:uid="{06C3E0B5-AC87-43D6-9249-04BDA08DEA7C}"/>
    <cellStyle name="เครื่องหมายจุลภาค 14 4" xfId="2153" xr:uid="{DA9869DB-E46A-4220-BA58-4D1363226F4C}"/>
    <cellStyle name="เครื่องหมายจุลภาค 14 4 2" xfId="3555" xr:uid="{F12C5AC8-26B9-4D1A-8B69-E74747F53510}"/>
    <cellStyle name="เครื่องหมายจุลภาค 14 5" xfId="2883" xr:uid="{E0F2F250-F7F0-47BD-89AC-29BA847FE38F}"/>
    <cellStyle name="เครื่องหมายจุลภาค 15" xfId="1060" xr:uid="{DD636A7C-D8F2-4E6E-AA9D-195E6EBEB239}"/>
    <cellStyle name="เครื่องหมายจุลภาค 15 2" xfId="1061" xr:uid="{3A5A1068-49C1-451F-A1A7-0CF164068CC0}"/>
    <cellStyle name="เครื่องหมายจุลภาค 15 2 2" xfId="1062" xr:uid="{9AB9825B-E4B0-455A-98DE-C16309042A6E}"/>
    <cellStyle name="เครื่องหมายจุลภาค 15 2 2 2" xfId="2160" xr:uid="{9E811856-74BE-4790-8713-3C8AE2190A50}"/>
    <cellStyle name="เครื่องหมายจุลภาค 15 2 2 2 2" xfId="3562" xr:uid="{C3EE686A-5B99-4E8B-8E98-997AD6321F72}"/>
    <cellStyle name="เครื่องหมายจุลภาค 15 2 2 3" xfId="2890" xr:uid="{7B279BF8-19A7-46AF-B414-4AB802A4CAD1}"/>
    <cellStyle name="เครื่องหมายจุลภาค 15 2 3" xfId="1063" xr:uid="{72C16B3C-609E-41E8-83F0-16B4CE7F3013}"/>
    <cellStyle name="เครื่องหมายจุลภาค 15 2 3 2" xfId="2161" xr:uid="{7C3DF6C7-D6C6-4674-B9A6-40F5BBDCA302}"/>
    <cellStyle name="เครื่องหมายจุลภาค 15 2 3 2 2" xfId="3563" xr:uid="{72414415-3487-4BF4-9062-5E5D6C0FD442}"/>
    <cellStyle name="เครื่องหมายจุลภาค 15 2 3 3" xfId="2891" xr:uid="{67EE20F3-263F-4DA9-AA02-7E8F1DCF6C32}"/>
    <cellStyle name="เครื่องหมายจุลภาค 15 2 4" xfId="2159" xr:uid="{FDBE0BD1-434A-429A-88F7-1222601D20A5}"/>
    <cellStyle name="เครื่องหมายจุลภาค 15 2 4 2" xfId="3561" xr:uid="{3C2B7AC1-7F59-4E86-A690-BAF9FCC57543}"/>
    <cellStyle name="เครื่องหมายจุลภาค 15 2 5" xfId="2889" xr:uid="{8C7B3369-EDD7-4B98-85A6-BB45F4A46212}"/>
    <cellStyle name="เครื่องหมายจุลภาค 15 3" xfId="1064" xr:uid="{3E9CA231-8B70-4D1F-82DA-720D62D93E15}"/>
    <cellStyle name="เครื่องหมายจุลภาค 15 3 2" xfId="2162" xr:uid="{F39EFDD2-8729-431A-9A1E-1E64BA33096E}"/>
    <cellStyle name="เครื่องหมายจุลภาค 15 3 2 2" xfId="3564" xr:uid="{5703FFCE-B097-43E3-AD7A-C8E9F2EF8033}"/>
    <cellStyle name="เครื่องหมายจุลภาค 15 3 3" xfId="2892" xr:uid="{6617F129-3403-4474-8171-C40E8C79964D}"/>
    <cellStyle name="เครื่องหมายจุลภาค 15 4" xfId="1065" xr:uid="{22EE1750-75A8-4874-AECE-B0AEB417DFE8}"/>
    <cellStyle name="เครื่องหมายจุลภาค 15 4 2" xfId="2163" xr:uid="{8D035516-A97D-4A5E-96F0-9754A91D6600}"/>
    <cellStyle name="เครื่องหมายจุลภาค 15 4 2 2" xfId="3565" xr:uid="{C8F5934E-2971-445E-8BEB-B02488262F7D}"/>
    <cellStyle name="เครื่องหมายจุลภาค 15 4 3" xfId="2893" xr:uid="{E375D517-B79A-4E21-AF79-74F198752217}"/>
    <cellStyle name="เครื่องหมายจุลภาค 15 5" xfId="2158" xr:uid="{0732FA0B-FBCB-4589-B724-C0CE4AFD8073}"/>
    <cellStyle name="เครื่องหมายจุลภาค 15 5 2" xfId="3560" xr:uid="{C6D75EB0-6B9A-4343-A3CF-C948A441BA96}"/>
    <cellStyle name="เครื่องหมายจุลภาค 15 6" xfId="2888" xr:uid="{8BF28B67-2A76-41B8-838B-724D25CDD975}"/>
    <cellStyle name="เครื่องหมายจุลภาค 16" xfId="1066" xr:uid="{3395CF34-1700-4892-8714-F110AB18A7CC}"/>
    <cellStyle name="เครื่องหมายจุลภาค 16 2" xfId="1067" xr:uid="{F2769B10-BB35-4793-90CB-78A0189F1DBE}"/>
    <cellStyle name="เครื่องหมายจุลภาค 16 2 2" xfId="1068" xr:uid="{E86D07DF-9C92-4F23-B778-5C40949D5803}"/>
    <cellStyle name="เครื่องหมายจุลภาค 16 2 2 2" xfId="2166" xr:uid="{6CD81617-E7ED-4AB3-B3A9-E1FE1A15077F}"/>
    <cellStyle name="เครื่องหมายจุลภาค 16 2 2 2 2" xfId="3568" xr:uid="{BB0E987B-C3B3-4A32-B742-594C8F419E0C}"/>
    <cellStyle name="เครื่องหมายจุลภาค 16 2 2 3" xfId="2896" xr:uid="{1A0F77A6-1BF2-4CFF-A284-623FF005E492}"/>
    <cellStyle name="เครื่องหมายจุลภาค 16 2 3" xfId="1069" xr:uid="{9049CF2E-055B-4437-8867-9DEC62128534}"/>
    <cellStyle name="เครื่องหมายจุลภาค 16 2 3 2" xfId="2167" xr:uid="{B1E7B372-3E49-4074-9260-AC0ADB8B6938}"/>
    <cellStyle name="เครื่องหมายจุลภาค 16 2 3 2 2" xfId="3569" xr:uid="{C2CDE0CB-0A52-4A33-B838-B9472239E3CC}"/>
    <cellStyle name="เครื่องหมายจุลภาค 16 2 3 3" xfId="2897" xr:uid="{B19E8AEA-C468-4BEF-B498-5D033A151B12}"/>
    <cellStyle name="เครื่องหมายจุลภาค 16 2 4" xfId="2165" xr:uid="{7049A3CC-E3DD-41FF-9B7B-5C6747ABBAD6}"/>
    <cellStyle name="เครื่องหมายจุลภาค 16 2 4 2" xfId="3567" xr:uid="{233532D3-7CCE-444E-A9A3-8D1E80259E54}"/>
    <cellStyle name="เครื่องหมายจุลภาค 16 2 5" xfId="2895" xr:uid="{5A492A4C-202A-470E-84F6-55313062679F}"/>
    <cellStyle name="เครื่องหมายจุลภาค 16 3" xfId="1070" xr:uid="{1DBA0DF9-D670-42DE-AE76-4856D2ED99FD}"/>
    <cellStyle name="เครื่องหมายจุลภาค 16 3 2" xfId="2168" xr:uid="{CF9FD9D0-84F0-491B-B227-7FB7EF3396F1}"/>
    <cellStyle name="เครื่องหมายจุลภาค 16 3 2 2" xfId="3570" xr:uid="{B3C02AD8-0652-456E-AF46-DDC6223B5827}"/>
    <cellStyle name="เครื่องหมายจุลภาค 16 3 3" xfId="2898" xr:uid="{26178C39-6B08-4718-9948-339BC81CA783}"/>
    <cellStyle name="เครื่องหมายจุลภาค 16 4" xfId="1071" xr:uid="{A3FB0C13-F494-409A-9D89-D350D9B0925C}"/>
    <cellStyle name="เครื่องหมายจุลภาค 16 4 2" xfId="2169" xr:uid="{F1916174-C7FD-4AA6-A4CF-C5C8EE7BDA73}"/>
    <cellStyle name="เครื่องหมายจุลภาค 16 4 2 2" xfId="3571" xr:uid="{F25B135C-B69B-4AD4-A286-B25F1F7B86F2}"/>
    <cellStyle name="เครื่องหมายจุลภาค 16 4 3" xfId="2899" xr:uid="{FDC678BD-0F31-4BE5-980F-B2CDC1782703}"/>
    <cellStyle name="เครื่องหมายจุลภาค 16 5" xfId="2164" xr:uid="{528A9ED6-E573-4A8B-891C-BA576030B7CC}"/>
    <cellStyle name="เครื่องหมายจุลภาค 16 5 2" xfId="3566" xr:uid="{ACF9F0B1-5BD0-4AFA-AB1F-033876469D82}"/>
    <cellStyle name="เครื่องหมายจุลภาค 16 6" xfId="2894" xr:uid="{F158E950-F8C8-4443-BA8A-7796EE9026F3}"/>
    <cellStyle name="เครื่องหมายจุลภาค 17" xfId="1072" xr:uid="{2E6EFEA6-9D6C-40C6-AEAB-8EFE95DA2763}"/>
    <cellStyle name="เครื่องหมายจุลภาค 17 2" xfId="1073" xr:uid="{414004AD-47FC-4EAD-9ACA-2845AC93A3C3}"/>
    <cellStyle name="เครื่องหมายจุลภาค 17 2 2" xfId="2171" xr:uid="{4554F632-6EA0-474F-AD9D-D7519AA07363}"/>
    <cellStyle name="เครื่องหมายจุลภาค 17 2 2 2" xfId="3573" xr:uid="{35148E58-BBEB-4CC2-B332-DFB2E74FBA94}"/>
    <cellStyle name="เครื่องหมายจุลภาค 17 2 3" xfId="2901" xr:uid="{44C935C4-D0C9-421B-B958-FC84150E59FF}"/>
    <cellStyle name="เครื่องหมายจุลภาค 17 3" xfId="1074" xr:uid="{1A96ADA4-12DA-4026-BE3A-1E787DEDB98C}"/>
    <cellStyle name="เครื่องหมายจุลภาค 17 3 2" xfId="2172" xr:uid="{ACF20F12-8CBC-4026-AA0E-46313AEE5516}"/>
    <cellStyle name="เครื่องหมายจุลภาค 17 3 2 2" xfId="3574" xr:uid="{3420FDE9-F571-4B9F-9106-18F1B66AE56E}"/>
    <cellStyle name="เครื่องหมายจุลภาค 17 3 3" xfId="2902" xr:uid="{F2E2BD4F-4EC7-43F0-82E3-FEFF98F47EAE}"/>
    <cellStyle name="เครื่องหมายจุลภาค 17 4" xfId="2170" xr:uid="{ECDCF8CE-6011-41C6-A470-F8846914E4A0}"/>
    <cellStyle name="เครื่องหมายจุลภาค 17 4 2" xfId="3572" xr:uid="{07EA0CF5-774F-4424-8DC6-C13C48CFFCEB}"/>
    <cellStyle name="เครื่องหมายจุลภาค 17 5" xfId="2900" xr:uid="{22FDF055-FD4D-42CF-AA28-CD616BFA07C2}"/>
    <cellStyle name="เครื่องหมายจุลภาค 18" xfId="1075" xr:uid="{A071A1A5-7BC5-475C-A99C-129369D15BA7}"/>
    <cellStyle name="เครื่องหมายจุลภาค 18 2" xfId="1076" xr:uid="{AA9CDEA6-E81E-4135-A2B3-8D457A83D8FF}"/>
    <cellStyle name="เครื่องหมายจุลภาค 18 2 2" xfId="1077" xr:uid="{E8AFD7E5-4ABD-467E-9562-4C5C3FE99F10}"/>
    <cellStyle name="เครื่องหมายจุลภาค 18 2 2 2" xfId="2175" xr:uid="{98FDBD2A-92D6-4859-80D7-8F9F4A5F19FA}"/>
    <cellStyle name="เครื่องหมายจุลภาค 18 2 2 2 2" xfId="3577" xr:uid="{52580ABE-B1CB-4F12-9202-883E43CD6283}"/>
    <cellStyle name="เครื่องหมายจุลภาค 18 2 2 3" xfId="2905" xr:uid="{45F0EB53-AA9E-40D2-9A80-719E334D500A}"/>
    <cellStyle name="เครื่องหมายจุลภาค 18 2 3" xfId="1078" xr:uid="{BCC87604-6CF0-4F9A-86AD-A9C5641AE9AC}"/>
    <cellStyle name="เครื่องหมายจุลภาค 18 2 3 2" xfId="2176" xr:uid="{C4F4F693-A193-4C08-80C2-7B4AD3BDFC24}"/>
    <cellStyle name="เครื่องหมายจุลภาค 18 2 3 2 2" xfId="3578" xr:uid="{2A269FF5-2370-4620-A05E-F526B3233A42}"/>
    <cellStyle name="เครื่องหมายจุลภาค 18 2 3 3" xfId="2906" xr:uid="{C2C1D277-CDB2-4043-B281-9BA060695CEE}"/>
    <cellStyle name="เครื่องหมายจุลภาค 18 2 4" xfId="2174" xr:uid="{1993EC26-9812-4A3A-A235-C910E295478C}"/>
    <cellStyle name="เครื่องหมายจุลภาค 18 2 4 2" xfId="3576" xr:uid="{E9C10FF4-8D35-41C1-9BFC-EC394ED0C192}"/>
    <cellStyle name="เครื่องหมายจุลภาค 18 2 5" xfId="2904" xr:uid="{C866A2BC-E6F1-4EDE-8E5B-2A397F53F3B4}"/>
    <cellStyle name="เครื่องหมายจุลภาค 18 3" xfId="1079" xr:uid="{B617EDDE-33E0-43F5-B51C-9CA42917C056}"/>
    <cellStyle name="เครื่องหมายจุลภาค 18 3 2" xfId="2177" xr:uid="{1616A9C5-7704-471E-B1A8-DF6AAAB170C6}"/>
    <cellStyle name="เครื่องหมายจุลภาค 18 3 2 2" xfId="3579" xr:uid="{5CFC4532-F537-46B3-83F6-4939599A0432}"/>
    <cellStyle name="เครื่องหมายจุลภาค 18 3 3" xfId="2907" xr:uid="{0C9A9FEA-78D7-497C-A72F-41EF03AF7969}"/>
    <cellStyle name="เครื่องหมายจุลภาค 18 4" xfId="1080" xr:uid="{6C2D56B2-9D86-4487-ADD1-BA8F7AA0EB29}"/>
    <cellStyle name="เครื่องหมายจุลภาค 18 4 2" xfId="2178" xr:uid="{3D7B656F-E4AD-4F77-936C-A7007187922C}"/>
    <cellStyle name="เครื่องหมายจุลภาค 18 4 2 2" xfId="3580" xr:uid="{797CE504-6AE7-416D-9C73-951CDD1B8FDA}"/>
    <cellStyle name="เครื่องหมายจุลภาค 18 4 3" xfId="2908" xr:uid="{D3F6308D-2DA0-4621-B012-BD07D01A21FD}"/>
    <cellStyle name="เครื่องหมายจุลภาค 18 5" xfId="2173" xr:uid="{08B88BB5-1E08-45F8-A14A-774DAF5D071B}"/>
    <cellStyle name="เครื่องหมายจุลภาค 18 5 2" xfId="3575" xr:uid="{280E33CB-E0C6-4F9E-B51A-41A5AA757A7F}"/>
    <cellStyle name="เครื่องหมายจุลภาค 18 6" xfId="2903" xr:uid="{BF59DFC1-9648-45F7-AA00-18A51B9C969A}"/>
    <cellStyle name="เครื่องหมายจุลภาค 19" xfId="1081" xr:uid="{4400BBDF-05BD-4E59-B7D3-7325BF7BFD2C}"/>
    <cellStyle name="เครื่องหมายจุลภาค 19 2" xfId="1082" xr:uid="{1768468A-225C-4D9C-948E-4D03C54CC231}"/>
    <cellStyle name="เครื่องหมายจุลภาค 19 2 2" xfId="2180" xr:uid="{63AE7138-9CE8-4145-9291-858DEDCD55BF}"/>
    <cellStyle name="เครื่องหมายจุลภาค 19 2 2 2" xfId="3582" xr:uid="{08FE08E1-27D2-4D9B-A0A2-3FF7BC1479CE}"/>
    <cellStyle name="เครื่องหมายจุลภาค 19 2 3" xfId="2910" xr:uid="{96E713FF-789F-4EEF-82CF-982A68FF3CEC}"/>
    <cellStyle name="เครื่องหมายจุลภาค 19 3" xfId="1083" xr:uid="{01A7EE1F-20D2-4F25-9B86-9B6C467312F1}"/>
    <cellStyle name="เครื่องหมายจุลภาค 19 3 2" xfId="2181" xr:uid="{E045F1BA-861D-4F0C-B56F-82612ADAEF95}"/>
    <cellStyle name="เครื่องหมายจุลภาค 19 3 2 2" xfId="3583" xr:uid="{108F8316-AF01-4A35-9317-DAF8E0E69277}"/>
    <cellStyle name="เครื่องหมายจุลภาค 19 3 3" xfId="2911" xr:uid="{748E7994-D252-4507-B2E6-8C752C8400BA}"/>
    <cellStyle name="เครื่องหมายจุลภาค 19 4" xfId="2179" xr:uid="{E43B2B8C-7F9B-4C11-A7DF-37285C25F7A6}"/>
    <cellStyle name="เครื่องหมายจุลภาค 19 4 2" xfId="3581" xr:uid="{FC270B8C-E215-4018-9EB5-496B252BA44F}"/>
    <cellStyle name="เครื่องหมายจุลภาค 19 5" xfId="2909" xr:uid="{607E1D22-B15A-44AC-9C15-338454E91102}"/>
    <cellStyle name="เครื่องหมายจุลภาค 2" xfId="1084" xr:uid="{313873FD-09C3-45A5-94B9-DA316C305FF3}"/>
    <cellStyle name="เครื่องหมายจุลภาค 2 10" xfId="1085" xr:uid="{0A5E4AE8-F433-4F99-933B-35CAF15CBB5E}"/>
    <cellStyle name="เครื่องหมายจุลภาค 2 10 2" xfId="1086" xr:uid="{C857DF5A-1249-421C-849E-43CD23B99DE7}"/>
    <cellStyle name="เครื่องหมายจุลภาค 2 10 2 2" xfId="2184" xr:uid="{15D24775-CC33-454D-B3A9-EB396B0EC94C}"/>
    <cellStyle name="เครื่องหมายจุลภาค 2 10 2 2 2" xfId="3586" xr:uid="{4FEF5513-D3AA-4D7C-AB0F-28C1A28E45C2}"/>
    <cellStyle name="เครื่องหมายจุลภาค 2 10 2 3" xfId="2914" xr:uid="{C624F637-49E0-4E1B-AE7A-887971DD3837}"/>
    <cellStyle name="เครื่องหมายจุลภาค 2 10 3" xfId="2183" xr:uid="{E807B78F-F155-4EE7-A656-FEC744C8B871}"/>
    <cellStyle name="เครื่องหมายจุลภาค 2 10 3 2" xfId="3585" xr:uid="{753ED483-1E05-46A7-91D7-3CAE1ACC0297}"/>
    <cellStyle name="เครื่องหมายจุลภาค 2 10 4" xfId="2913" xr:uid="{F9D5116A-F315-423A-90D0-348A3D7F9C35}"/>
    <cellStyle name="เครื่องหมายจุลภาค 2 11" xfId="1087" xr:uid="{BA58A406-EABF-48F6-B86E-032D6E4FD80A}"/>
    <cellStyle name="เครื่องหมายจุลภาค 2 11 2" xfId="2185" xr:uid="{50215D96-8FA8-43D4-8D73-07124D7FF651}"/>
    <cellStyle name="เครื่องหมายจุลภาค 2 11 2 2" xfId="3587" xr:uid="{C1E34893-4E89-42D4-A040-F90B53923752}"/>
    <cellStyle name="เครื่องหมายจุลภาค 2 11 3" xfId="2915" xr:uid="{F9BBE979-0934-4370-85A9-C55F0C8642ED}"/>
    <cellStyle name="เครื่องหมายจุลภาค 2 12" xfId="1088" xr:uid="{D9D052ED-FF41-4D92-B062-495F3EF90FF6}"/>
    <cellStyle name="เครื่องหมายจุลภาค 2 12 2" xfId="2186" xr:uid="{EF0B0139-85BA-4E7A-84FE-7B7BCFD1C7BE}"/>
    <cellStyle name="เครื่องหมายจุลภาค 2 12 2 2" xfId="3588" xr:uid="{E366EDAF-AE9C-4197-B323-B0F6C011D473}"/>
    <cellStyle name="เครื่องหมายจุลภาค 2 12 3" xfId="2916" xr:uid="{1A6BEB1F-46BC-426A-88A8-BFEFE5DC5F79}"/>
    <cellStyle name="เครื่องหมายจุลภาค 2 13" xfId="2182" xr:uid="{531A2357-9F03-47FC-81D9-D407D171642E}"/>
    <cellStyle name="เครื่องหมายจุลภาค 2 13 2" xfId="3584" xr:uid="{161E82A0-F586-4E30-96C7-56E63F32A716}"/>
    <cellStyle name="เครื่องหมายจุลภาค 2 14" xfId="2912" xr:uid="{68C25C83-417F-41F1-B022-61944B42F0CB}"/>
    <cellStyle name="เครื่องหมายจุลภาค 2 2" xfId="1089" xr:uid="{52DAC777-6A3C-4D0A-B34B-84F22ECC98C8}"/>
    <cellStyle name="เครื่องหมายจุลภาค 2 2 10" xfId="1090" xr:uid="{140B0240-4473-4A50-885D-10A71E9A3E2C}"/>
    <cellStyle name="เครื่องหมายจุลภาค 2 2 10 2" xfId="2188" xr:uid="{0EAB1B5D-BC16-4543-AC97-9A5FF51863FE}"/>
    <cellStyle name="เครื่องหมายจุลภาค 2 2 10 2 2" xfId="3590" xr:uid="{7B08CF0B-2D1D-41B4-B94F-728CEB0698E9}"/>
    <cellStyle name="เครื่องหมายจุลภาค 2 2 10 3" xfId="2918" xr:uid="{1BEDE8BB-F960-4650-8FE6-21FEE217FF6B}"/>
    <cellStyle name="เครื่องหมายจุลภาค 2 2 11" xfId="1091" xr:uid="{B75582C9-4CFF-4391-9FBE-62A977C0BBA2}"/>
    <cellStyle name="เครื่องหมายจุลภาค 2 2 11 2" xfId="2189" xr:uid="{9E69352E-407B-41C6-877A-B53BC5D4FCCF}"/>
    <cellStyle name="เครื่องหมายจุลภาค 2 2 11 2 2" xfId="3591" xr:uid="{864E378E-91E7-4B02-9717-AB3C08936710}"/>
    <cellStyle name="เครื่องหมายจุลภาค 2 2 11 3" xfId="2919" xr:uid="{FFCB5E05-3674-40C8-85B3-2A20507F7D38}"/>
    <cellStyle name="เครื่องหมายจุลภาค 2 2 12" xfId="2187" xr:uid="{FD18D65E-0689-45B4-977C-39A050CBDDE6}"/>
    <cellStyle name="เครื่องหมายจุลภาค 2 2 12 2" xfId="3589" xr:uid="{EAF35DB7-DD33-4F66-9FF3-A86F1F37DD62}"/>
    <cellStyle name="เครื่องหมายจุลภาค 2 2 13" xfId="2917" xr:uid="{3748E0CC-7F95-4808-BE72-BC0EF3EC3048}"/>
    <cellStyle name="เครื่องหมายจุลภาค 2 2 14" xfId="5549" xr:uid="{8962095F-10A2-4D32-849C-CF52F7FC3AA2}"/>
    <cellStyle name="เครื่องหมายจุลภาค 2 2 2" xfId="1092" xr:uid="{5F7EE9EA-38DB-415D-B366-15BF7A006C0B}"/>
    <cellStyle name="เครื่องหมายจุลภาค 2 2 2 10" xfId="1093" xr:uid="{8E01B36D-8259-4734-90CB-3BE3D6675379}"/>
    <cellStyle name="เครื่องหมายจุลภาค 2 2 2 10 2" xfId="2191" xr:uid="{0E150151-5451-45F6-B5BE-DF12A637347D}"/>
    <cellStyle name="เครื่องหมายจุลภาค 2 2 2 10 2 2" xfId="3593" xr:uid="{318C5CC6-1407-4842-88FD-C47D77BA49EF}"/>
    <cellStyle name="เครื่องหมายจุลภาค 2 2 2 10 3" xfId="2921" xr:uid="{C5585DE3-F97B-499E-9FB9-857890C32F9D}"/>
    <cellStyle name="เครื่องหมายจุลภาค 2 2 2 11" xfId="2190" xr:uid="{E9A8AE80-033A-4C8E-AE19-F20E15100FFC}"/>
    <cellStyle name="เครื่องหมายจุลภาค 2 2 2 11 2" xfId="3592" xr:uid="{34A02074-E674-4343-95AB-94626771A487}"/>
    <cellStyle name="เครื่องหมายจุลภาค 2 2 2 12" xfId="2920" xr:uid="{74E1C3D0-DE9E-479A-B012-5A8D32FC3BCE}"/>
    <cellStyle name="เครื่องหมายจุลภาค 2 2 2 2" xfId="1094" xr:uid="{89FD8805-14E7-43BA-8587-2DCE2B07DEA6}"/>
    <cellStyle name="เครื่องหมายจุลภาค 2 2 2 2 2" xfId="1095" xr:uid="{50364792-DE19-4623-88A3-63AB5165437B}"/>
    <cellStyle name="เครื่องหมายจุลภาค 2 2 2 2 2 2" xfId="1096" xr:uid="{1D01E776-15A7-4BBC-8551-48799E7C7528}"/>
    <cellStyle name="เครื่องหมายจุลภาค 2 2 2 2 2 2 2" xfId="2193" xr:uid="{A08ED608-CEE2-479C-B36C-9E188383047E}"/>
    <cellStyle name="เครื่องหมายจุลภาค 2 2 2 2 2 2 2 2" xfId="3595" xr:uid="{7C885F89-8993-4CFA-8667-EDC2004367BF}"/>
    <cellStyle name="เครื่องหมายจุลภาค 2 2 2 2 2 2 3" xfId="2923" xr:uid="{22906BB6-DB43-4D52-B038-64A579707D67}"/>
    <cellStyle name="เครื่องหมายจุลภาค 2 2 2 2 2 3" xfId="1097" xr:uid="{D6381465-B160-4C00-ABF0-E61C807C3E35}"/>
    <cellStyle name="เครื่องหมายจุลภาค 2 2 2 2 2 3 2" xfId="2194" xr:uid="{B9196F25-88D2-46DB-B248-7EE02BC025CA}"/>
    <cellStyle name="เครื่องหมายจุลภาค 2 2 2 2 2 3 2 2" xfId="3596" xr:uid="{A65189F9-82AE-4E2C-B84B-9F9ABA36A423}"/>
    <cellStyle name="เครื่องหมายจุลภาค 2 2 2 2 2 3 3" xfId="2924" xr:uid="{732682E4-EB5D-4294-989C-3C3F744A683B}"/>
    <cellStyle name="เครื่องหมายจุลภาค 2 2 2 2 2 4" xfId="2192" xr:uid="{93B0EF44-0036-4781-A7E3-B6D9B5382609}"/>
    <cellStyle name="เครื่องหมายจุลภาค 2 2 2 2 2 4 2" xfId="3594" xr:uid="{10894D5D-9FB0-4C61-B2C2-0576B5713DD8}"/>
    <cellStyle name="เครื่องหมายจุลภาค 2 2 2 2 2 5" xfId="2922" xr:uid="{5358C8EA-327F-4040-826F-BB38AA65977B}"/>
    <cellStyle name="เครื่องหมายจุลภาค 2 2 2 2 3" xfId="1098" xr:uid="{12B4A3DD-EB0B-4080-B013-10DA81B80587}"/>
    <cellStyle name="เครื่องหมายจุลภาค 2 2 2 2 3 2" xfId="1099" xr:uid="{0EE9EC52-1BFF-47A7-AEBC-5F86465B1C47}"/>
    <cellStyle name="เครื่องหมายจุลภาค 2 2 2 2 3 2 2" xfId="2196" xr:uid="{298F9BB1-911D-4E87-B74D-FB49D0BEC1E4}"/>
    <cellStyle name="เครื่องหมายจุลภาค 2 2 2 2 3 2 2 2" xfId="3598" xr:uid="{AB48045D-A578-43BA-8DDB-551BD9D2854F}"/>
    <cellStyle name="เครื่องหมายจุลภาค 2 2 2 2 3 2 3" xfId="2926" xr:uid="{7D258537-840A-439C-8AF8-A25356514ACF}"/>
    <cellStyle name="เครื่องหมายจุลภาค 2 2 2 2 3 3" xfId="1100" xr:uid="{20878476-E035-4BDA-A2C4-C7D884BB83A2}"/>
    <cellStyle name="เครื่องหมายจุลภาค 2 2 2 2 3 3 2" xfId="2197" xr:uid="{AC17196B-FD67-4462-82D8-8BC141040792}"/>
    <cellStyle name="เครื่องหมายจุลภาค 2 2 2 2 3 3 2 2" xfId="3599" xr:uid="{8BB9F82A-EF47-47B3-A5A1-52F038157944}"/>
    <cellStyle name="เครื่องหมายจุลภาค 2 2 2 2 3 3 3" xfId="2927" xr:uid="{43DE024F-B2ED-4382-A504-0FA238C3C4C3}"/>
    <cellStyle name="เครื่องหมายจุลภาค 2 2 2 2 3 4" xfId="2195" xr:uid="{EBEBAFF8-C7A9-44C3-A26D-784938AFB369}"/>
    <cellStyle name="เครื่องหมายจุลภาค 2 2 2 2 3 4 2" xfId="3597" xr:uid="{CF94C454-E885-41AC-B2CA-A9534EE8C85A}"/>
    <cellStyle name="เครื่องหมายจุลภาค 2 2 2 2 3 5" xfId="2925" xr:uid="{98896D5C-46F6-4EB9-ABA7-029EC2A4D9CC}"/>
    <cellStyle name="เครื่องหมายจุลภาค 2 2 2 2 4" xfId="1101" xr:uid="{57CEEE07-F157-4D04-A999-45517AEE04AD}"/>
    <cellStyle name="เครื่องหมายจุลภาค 2 2 2 2 4 2" xfId="1102" xr:uid="{63054353-821C-4DE4-A42D-A23D7930D38C}"/>
    <cellStyle name="เครื่องหมายจุลภาค 2 2 2 2 4 2 2" xfId="2199" xr:uid="{27599ABB-6FFE-4261-ACC1-D4A8684C1062}"/>
    <cellStyle name="เครื่องหมายจุลภาค 2 2 2 2 4 2 2 2" xfId="3601" xr:uid="{A6B4910F-8630-4040-BF24-090BD10E50CC}"/>
    <cellStyle name="เครื่องหมายจุลภาค 2 2 2 2 4 2 3" xfId="2929" xr:uid="{E6B62BA3-5773-417B-9B02-5A9180293A57}"/>
    <cellStyle name="เครื่องหมายจุลภาค 2 2 2 2 4 3" xfId="1103" xr:uid="{46DE0152-75DB-4D62-AFFC-AA096D1EAAE8}"/>
    <cellStyle name="เครื่องหมายจุลภาค 2 2 2 2 4 3 2" xfId="2200" xr:uid="{ACED88FE-8971-4466-B66F-7D6BA7A8066F}"/>
    <cellStyle name="เครื่องหมายจุลภาค 2 2 2 2 4 3 2 2" xfId="3602" xr:uid="{08BA7BD6-B832-4681-BE17-5FB154BD6FF8}"/>
    <cellStyle name="เครื่องหมายจุลภาค 2 2 2 2 4 3 3" xfId="2930" xr:uid="{C13FF165-0A24-4E3E-B4A6-33EFA8FB34BF}"/>
    <cellStyle name="เครื่องหมายจุลภาค 2 2 2 2 4 4" xfId="2198" xr:uid="{F74E86CF-91C7-47C1-AA33-E881B2C9C1A6}"/>
    <cellStyle name="เครื่องหมายจุลภาค 2 2 2 2 4 4 2" xfId="3600" xr:uid="{F9846CDB-9BC2-4AE9-84EA-9E16437B62BA}"/>
    <cellStyle name="เครื่องหมายจุลภาค 2 2 2 2 4 5" xfId="2928" xr:uid="{E0FF9E29-F49C-4D0F-B755-753C5DB25D7D}"/>
    <cellStyle name="เครื่องหมายจุลภาค 2 2 2 2 5" xfId="1104" xr:uid="{9E57B929-7DDF-43EB-B9D5-D700D936D4E1}"/>
    <cellStyle name="เครื่องหมายจุลภาค 2 2 2 2 5 2" xfId="1105" xr:uid="{AB92FFA0-AB7E-4D11-A1C7-A58EB91A3102}"/>
    <cellStyle name="เครื่องหมายจุลภาค 2 2 2 2 5 2 2" xfId="2202" xr:uid="{F12F9D90-DB24-4129-8B0C-3B5F6E440A2B}"/>
    <cellStyle name="เครื่องหมายจุลภาค 2 2 2 2 5 2 2 2" xfId="3604" xr:uid="{E06D22BC-82D5-451C-978F-F9561AD387C1}"/>
    <cellStyle name="เครื่องหมายจุลภาค 2 2 2 2 5 2 3" xfId="2932" xr:uid="{1951EE60-7BB7-418D-A242-D9B3651E6EAC}"/>
    <cellStyle name="เครื่องหมายจุลภาค 2 2 2 2 5 3" xfId="1106" xr:uid="{310EA251-1FAD-440D-9C79-4ECFFB6BB6F8}"/>
    <cellStyle name="เครื่องหมายจุลภาค 2 2 2 2 5 3 2" xfId="2203" xr:uid="{A778E54A-71A2-43D5-9D6B-99A861642234}"/>
    <cellStyle name="เครื่องหมายจุลภาค 2 2 2 2 5 3 2 2" xfId="3605" xr:uid="{19A487D7-E48A-4CFE-8137-65DD3C7EB550}"/>
    <cellStyle name="เครื่องหมายจุลภาค 2 2 2 2 5 3 3" xfId="2933" xr:uid="{74C485D9-90E1-4988-958C-780DE91CBA34}"/>
    <cellStyle name="เครื่องหมายจุลภาค 2 2 2 2 5 4" xfId="2201" xr:uid="{49529FB4-BD94-4C23-AADE-CC15C35C233F}"/>
    <cellStyle name="เครื่องหมายจุลภาค 2 2 2 2 5 4 2" xfId="3603" xr:uid="{AA61AB73-4027-4529-986E-998374ACCAD4}"/>
    <cellStyle name="เครื่องหมายจุลภาค 2 2 2 2 5 5" xfId="2931" xr:uid="{1623361D-9A64-42D0-B9D7-C1598F5C5273}"/>
    <cellStyle name="เครื่องหมายจุลภาค 2 2 2 2 6" xfId="1107" xr:uid="{D9519814-14A9-4802-A797-41466D352B80}"/>
    <cellStyle name="เครื่องหมายจุลภาค 2 2 2 2 6 2" xfId="1108" xr:uid="{A0A3D288-E6B3-4F10-BA1C-EB3DF96C7B14}"/>
    <cellStyle name="เครื่องหมายจุลภาค 2 2 2 2 6 2 2" xfId="2205" xr:uid="{04A02FD2-880B-4DC7-9A23-AF682FEB4483}"/>
    <cellStyle name="เครื่องหมายจุลภาค 2 2 2 2 6 2 2 2" xfId="3607" xr:uid="{C7C0099E-B52C-43D9-971A-F8D11AA1A35E}"/>
    <cellStyle name="เครื่องหมายจุลภาค 2 2 2 2 6 2 3" xfId="2935" xr:uid="{C842B164-0B87-4302-A9B9-36768574B972}"/>
    <cellStyle name="เครื่องหมายจุลภาค 2 2 2 2 6 3" xfId="1109" xr:uid="{D04050D8-5F49-4F41-ABE8-6F338703C3C0}"/>
    <cellStyle name="เครื่องหมายจุลภาค 2 2 2 2 6 3 2" xfId="2206" xr:uid="{330D9172-0BD4-4EBD-AA26-760CAE9AF96D}"/>
    <cellStyle name="เครื่องหมายจุลภาค 2 2 2 2 6 3 2 2" xfId="3608" xr:uid="{C5DF9D08-4344-45BD-A69D-B33995EC6F76}"/>
    <cellStyle name="เครื่องหมายจุลภาค 2 2 2 2 6 3 3" xfId="2936" xr:uid="{F185E083-3EE5-4B5E-9D66-39B2FBBA6753}"/>
    <cellStyle name="เครื่องหมายจุลภาค 2 2 2 2 6 4" xfId="2204" xr:uid="{0937A0FA-CFB0-4F7A-859E-58BE2722427F}"/>
    <cellStyle name="เครื่องหมายจุลภาค 2 2 2 2 6 4 2" xfId="3606" xr:uid="{E0E5178E-2996-4AB6-B7DE-23F6AD263B88}"/>
    <cellStyle name="เครื่องหมายจุลภาค 2 2 2 2 6 5" xfId="2934" xr:uid="{DA6040C5-C3A1-412A-9EBF-FCEA2557910E}"/>
    <cellStyle name="เครื่องหมายจุลภาค 2 2 2 2 7" xfId="1110" xr:uid="{79081524-A5AD-434F-8339-D2C43EDE28F8}"/>
    <cellStyle name="เครื่องหมายจุลภาค 2 2 2 2 7 2" xfId="1111" xr:uid="{756C016B-FDE6-48D3-96F8-B91DB5788077}"/>
    <cellStyle name="เครื่องหมายจุลภาค 2 2 2 2 7 2 2" xfId="2208" xr:uid="{329F16EF-7464-41EA-BC79-795E3D43E703}"/>
    <cellStyle name="เครื่องหมายจุลภาค 2 2 2 2 7 2 2 2" xfId="3610" xr:uid="{C35A56B6-8030-43AC-8CDD-75B1359F63D6}"/>
    <cellStyle name="เครื่องหมายจุลภาค 2 2 2 2 7 2 3" xfId="2938" xr:uid="{3C53E4A6-5D61-4F26-9C9C-AC95A7955982}"/>
    <cellStyle name="เครื่องหมายจุลภาค 2 2 2 2 7 3" xfId="1112" xr:uid="{89352513-6AC1-4E63-B8B2-E3D5BD3E8933}"/>
    <cellStyle name="เครื่องหมายจุลภาค 2 2 2 2 7 3 2" xfId="2209" xr:uid="{C0D75E71-DE58-4F77-9DDE-15AC2673DE55}"/>
    <cellStyle name="เครื่องหมายจุลภาค 2 2 2 2 7 3 2 2" xfId="3611" xr:uid="{317606AC-3A74-4406-9BF6-A8BDAC6E339F}"/>
    <cellStyle name="เครื่องหมายจุลภาค 2 2 2 2 7 3 3" xfId="2939" xr:uid="{1BCA19E5-D5C3-4B28-A2AC-90CB990BAB40}"/>
    <cellStyle name="เครื่องหมายจุลภาค 2 2 2 2 7 4" xfId="2207" xr:uid="{5BEAF584-3242-44F9-8F5F-DF67D15AA739}"/>
    <cellStyle name="เครื่องหมายจุลภาค 2 2 2 2 7 4 2" xfId="3609" xr:uid="{FD85F695-8117-48F6-BC9A-8CEA9AB4E9B5}"/>
    <cellStyle name="เครื่องหมายจุลภาค 2 2 2 2 7 5" xfId="2937" xr:uid="{98A213CD-DAF6-450D-B1D0-D632D6C68053}"/>
    <cellStyle name="เครื่องหมายจุลภาค 2 2 2 2 8" xfId="1113" xr:uid="{0193A4D3-9E00-466E-BD75-6CFABBDB7C82}"/>
    <cellStyle name="เครื่องหมายจุลภาค 2 2 2 2 8 2" xfId="1114" xr:uid="{2BA215F3-CA25-4DA8-8120-C5D275CD498A}"/>
    <cellStyle name="เครื่องหมายจุลภาค 2 2 2 2 8 2 2" xfId="2211" xr:uid="{25A4E590-FEA9-4D20-BE31-BA91C9C182A2}"/>
    <cellStyle name="เครื่องหมายจุลภาค 2 2 2 2 8 2 2 2" xfId="3613" xr:uid="{59304C82-3235-4E18-966A-5309281CFD17}"/>
    <cellStyle name="เครื่องหมายจุลภาค 2 2 2 2 8 2 3" xfId="2941" xr:uid="{D8F1B67E-E22E-4864-8874-87768E8635C4}"/>
    <cellStyle name="เครื่องหมายจุลภาค 2 2 2 2 8 3" xfId="1115" xr:uid="{81FC691C-0377-4155-A333-2B846A8BBC64}"/>
    <cellStyle name="เครื่องหมายจุลภาค 2 2 2 2 8 3 2" xfId="2212" xr:uid="{9A59CF10-80CD-4A04-B4EE-3D6FFA4FD086}"/>
    <cellStyle name="เครื่องหมายจุลภาค 2 2 2 2 8 3 2 2" xfId="3614" xr:uid="{10A987EB-1258-4BCD-9F1A-FBE91D054207}"/>
    <cellStyle name="เครื่องหมายจุลภาค 2 2 2 2 8 3 3" xfId="2942" xr:uid="{63CFB4D0-EEDC-4DBC-B0B0-BA7D13FB63ED}"/>
    <cellStyle name="เครื่องหมายจุลภาค 2 2 2 2 8 4" xfId="2210" xr:uid="{1F3A78B4-A6B1-4701-ACDE-0296B7B23578}"/>
    <cellStyle name="เครื่องหมายจุลภาค 2 2 2 2 8 4 2" xfId="3612" xr:uid="{D757775F-05B6-410B-9DBA-D748C90E8037}"/>
    <cellStyle name="เครื่องหมายจุลภาค 2 2 2 2 8 5" xfId="2940" xr:uid="{B278375D-2BF4-4AAB-9ACD-2A617D9BDC5A}"/>
    <cellStyle name="เครื่องหมายจุลภาค 2 2 2 3" xfId="1116" xr:uid="{C31481F5-9025-4E3A-8CFB-E2905989BDA7}"/>
    <cellStyle name="เครื่องหมายจุลภาค 2 2 2 3 2" xfId="1117" xr:uid="{EB35CD61-D8B9-41B8-A20C-A54759E9801A}"/>
    <cellStyle name="เครื่องหมายจุลภาค 2 2 2 3 2 2" xfId="1118" xr:uid="{0C52F26D-1707-46F6-B558-9388A22A1108}"/>
    <cellStyle name="เครื่องหมายจุลภาค 2 2 2 3 2 2 2" xfId="2215" xr:uid="{AC035E6B-185F-4B48-BC8C-8CE8E868A690}"/>
    <cellStyle name="เครื่องหมายจุลภาค 2 2 2 3 2 2 2 2" xfId="3617" xr:uid="{E77277C9-1DD1-49E6-8778-BE4C9AE31A04}"/>
    <cellStyle name="เครื่องหมายจุลภาค 2 2 2 3 2 2 3" xfId="2945" xr:uid="{8A988E3B-3336-4C22-B960-49B05D77E7A0}"/>
    <cellStyle name="เครื่องหมายจุลภาค 2 2 2 3 2 3" xfId="1119" xr:uid="{90FAD4B7-43E3-41C6-8D00-0329C3DE6258}"/>
    <cellStyle name="เครื่องหมายจุลภาค 2 2 2 3 2 3 2" xfId="2216" xr:uid="{CF9C7DE7-0FFA-48E6-9F89-DAF1448342C9}"/>
    <cellStyle name="เครื่องหมายจุลภาค 2 2 2 3 2 3 2 2" xfId="3618" xr:uid="{9397C883-F9DB-4222-A3A1-2391D27200CA}"/>
    <cellStyle name="เครื่องหมายจุลภาค 2 2 2 3 2 3 3" xfId="2946" xr:uid="{9C9D9C3A-400F-4D2E-9FDE-17875462D74D}"/>
    <cellStyle name="เครื่องหมายจุลภาค 2 2 2 3 2 4" xfId="2214" xr:uid="{549A4336-1290-4562-8972-7C770D33F6B3}"/>
    <cellStyle name="เครื่องหมายจุลภาค 2 2 2 3 2 4 2" xfId="3616" xr:uid="{83D2FCDD-F9BF-4204-AF50-21E392C818FC}"/>
    <cellStyle name="เครื่องหมายจุลภาค 2 2 2 3 2 5" xfId="2944" xr:uid="{D7575735-FD40-4A1A-A63A-3F6ECCF1F7ED}"/>
    <cellStyle name="เครื่องหมายจุลภาค 2 2 2 3 3" xfId="1120" xr:uid="{1BED423E-A570-4628-8C28-ED07EBBD9949}"/>
    <cellStyle name="เครื่องหมายจุลภาค 2 2 2 3 3 2" xfId="2217" xr:uid="{D3957FC1-F47C-49AC-BF0B-C6DBC43AE628}"/>
    <cellStyle name="เครื่องหมายจุลภาค 2 2 2 3 3 2 2" xfId="3619" xr:uid="{CFF00D4F-7433-4B8E-B160-821FC956FD36}"/>
    <cellStyle name="เครื่องหมายจุลภาค 2 2 2 3 3 3" xfId="2947" xr:uid="{F2E4C0C3-A198-4ED2-B633-6630DCC1AF16}"/>
    <cellStyle name="เครื่องหมายจุลภาค 2 2 2 3 4" xfId="1121" xr:uid="{701C8095-09FE-4C40-A574-C8561C19FDFE}"/>
    <cellStyle name="เครื่องหมายจุลภาค 2 2 2 3 4 2" xfId="2218" xr:uid="{2826B4B7-BE42-4FB9-B3E8-51DE436305A4}"/>
    <cellStyle name="เครื่องหมายจุลภาค 2 2 2 3 4 2 2" xfId="3620" xr:uid="{5E73CA89-4CE3-4DB0-95A5-3C53E5BD4396}"/>
    <cellStyle name="เครื่องหมายจุลภาค 2 2 2 3 4 3" xfId="2948" xr:uid="{33FC6CEE-9F98-430D-B435-05318BBBC7A5}"/>
    <cellStyle name="เครื่องหมายจุลภาค 2 2 2 3 5" xfId="2213" xr:uid="{79B25576-37DD-486D-83AF-1864E20F45C8}"/>
    <cellStyle name="เครื่องหมายจุลภาค 2 2 2 3 5 2" xfId="3615" xr:uid="{D8639BB1-FE12-44C4-B106-BD5BCDB5734F}"/>
    <cellStyle name="เครื่องหมายจุลภาค 2 2 2 3 6" xfId="2943" xr:uid="{0727D22C-B51D-4991-B0B2-443623688D15}"/>
    <cellStyle name="เครื่องหมายจุลภาค 2 2 2 4" xfId="1122" xr:uid="{C73FEF11-2294-42F8-B94A-50599A767254}"/>
    <cellStyle name="เครื่องหมายจุลภาค 2 2 2 4 2" xfId="1123" xr:uid="{562BADE1-F38A-4C44-A7C4-5F0C1B99F630}"/>
    <cellStyle name="เครื่องหมายจุลภาค 2 2 2 4 2 2" xfId="2220" xr:uid="{C4845E3F-B088-4D88-8125-C199BE1D9C64}"/>
    <cellStyle name="เครื่องหมายจุลภาค 2 2 2 4 2 2 2" xfId="3622" xr:uid="{79A00F97-39FE-4683-9A1A-5F33AE612056}"/>
    <cellStyle name="เครื่องหมายจุลภาค 2 2 2 4 2 3" xfId="2950" xr:uid="{FF393E51-008F-4A17-A35E-7023D6479BDD}"/>
    <cellStyle name="เครื่องหมายจุลภาค 2 2 2 4 3" xfId="1124" xr:uid="{954E87B2-AC67-4CD4-A46E-AD43832B432B}"/>
    <cellStyle name="เครื่องหมายจุลภาค 2 2 2 4 3 2" xfId="2221" xr:uid="{4AA0838E-63AE-4702-BF4B-CDEAE8662EEC}"/>
    <cellStyle name="เครื่องหมายจุลภาค 2 2 2 4 3 2 2" xfId="3623" xr:uid="{BE6C10B2-D174-4D0F-9E05-5E8F02628AE3}"/>
    <cellStyle name="เครื่องหมายจุลภาค 2 2 2 4 3 3" xfId="2951" xr:uid="{F3F498F9-20E6-400F-A3F2-33CB5B64E2F4}"/>
    <cellStyle name="เครื่องหมายจุลภาค 2 2 2 4 4" xfId="2219" xr:uid="{BC544919-D583-4231-8E17-551E97199A87}"/>
    <cellStyle name="เครื่องหมายจุลภาค 2 2 2 4 4 2" xfId="3621" xr:uid="{7F31E36A-F88F-4CD0-8DD2-4649C56E932C}"/>
    <cellStyle name="เครื่องหมายจุลภาค 2 2 2 4 5" xfId="2949" xr:uid="{296059ED-F7C5-453E-9C37-F4294D6E5E3E}"/>
    <cellStyle name="เครื่องหมายจุลภาค 2 2 2 5" xfId="1125" xr:uid="{871B74B1-1A0D-4DCF-9F7C-383C9323EDFF}"/>
    <cellStyle name="เครื่องหมายจุลภาค 2 2 2 5 2" xfId="1126" xr:uid="{FBDD12F6-FA8F-424A-8948-ED76FF9EAEC3}"/>
    <cellStyle name="เครื่องหมายจุลภาค 2 2 2 5 2 2" xfId="2223" xr:uid="{F032F2BE-BCC4-4C95-8DBA-698B57812133}"/>
    <cellStyle name="เครื่องหมายจุลภาค 2 2 2 5 2 2 2" xfId="3625" xr:uid="{EFE63DE6-13EB-4844-870C-6D99D5706AA2}"/>
    <cellStyle name="เครื่องหมายจุลภาค 2 2 2 5 2 3" xfId="2953" xr:uid="{D6D98637-8333-4AD9-AB9A-313C96C9A9CE}"/>
    <cellStyle name="เครื่องหมายจุลภาค 2 2 2 5 3" xfId="1127" xr:uid="{4B6402E4-24D4-4D54-9A28-C88517253B9A}"/>
    <cellStyle name="เครื่องหมายจุลภาค 2 2 2 5 3 2" xfId="2224" xr:uid="{0F68DFB6-638B-401E-A73B-9BE68A67A692}"/>
    <cellStyle name="เครื่องหมายจุลภาค 2 2 2 5 3 2 2" xfId="3626" xr:uid="{19C1A858-F4D9-46EE-9552-D5744AF37091}"/>
    <cellStyle name="เครื่องหมายจุลภาค 2 2 2 5 3 3" xfId="2954" xr:uid="{3FC8E051-AC12-4F34-9798-F465E77B3F04}"/>
    <cellStyle name="เครื่องหมายจุลภาค 2 2 2 5 4" xfId="2222" xr:uid="{40A125CC-8746-4C20-A573-006FCC16098E}"/>
    <cellStyle name="เครื่องหมายจุลภาค 2 2 2 5 4 2" xfId="3624" xr:uid="{2686E8CD-93F4-46B3-91CF-E18F1B4C2AF4}"/>
    <cellStyle name="เครื่องหมายจุลภาค 2 2 2 5 5" xfId="2952" xr:uid="{387CE6D4-13B9-4A70-A48B-58580EB77046}"/>
    <cellStyle name="เครื่องหมายจุลภาค 2 2 2 6" xfId="1128" xr:uid="{413E639B-3F20-4C4A-80B5-268D48EC5D41}"/>
    <cellStyle name="เครื่องหมายจุลภาค 2 2 2 6 2" xfId="1129" xr:uid="{B1196ADB-E225-49C9-80C4-D9C146B91F50}"/>
    <cellStyle name="เครื่องหมายจุลภาค 2 2 2 6 2 2" xfId="2226" xr:uid="{B468CAD4-0764-4455-B5F4-EE96B723B202}"/>
    <cellStyle name="เครื่องหมายจุลภาค 2 2 2 6 2 2 2" xfId="3628" xr:uid="{8763C2AD-5CA9-4A48-ACE2-DDB658E7BBCE}"/>
    <cellStyle name="เครื่องหมายจุลภาค 2 2 2 6 2 3" xfId="2956" xr:uid="{6F28F979-A757-4510-9672-6DFF98EA8D84}"/>
    <cellStyle name="เครื่องหมายจุลภาค 2 2 2 6 3" xfId="1130" xr:uid="{13A9FABE-4C54-40F6-B643-A671C1CAF94B}"/>
    <cellStyle name="เครื่องหมายจุลภาค 2 2 2 6 3 2" xfId="2227" xr:uid="{51BDED02-EC39-4F36-8AD3-273AB2EB0D82}"/>
    <cellStyle name="เครื่องหมายจุลภาค 2 2 2 6 3 2 2" xfId="3629" xr:uid="{6C6D6571-C0F6-41D3-A930-FB6466185100}"/>
    <cellStyle name="เครื่องหมายจุลภาค 2 2 2 6 3 3" xfId="2957" xr:uid="{22909015-4A21-49B7-B3FF-194946A0B9D8}"/>
    <cellStyle name="เครื่องหมายจุลภาค 2 2 2 6 4" xfId="2225" xr:uid="{6E5B4EF0-7FE1-4184-BCF1-1DB3F61C3B6D}"/>
    <cellStyle name="เครื่องหมายจุลภาค 2 2 2 6 4 2" xfId="3627" xr:uid="{F9A9A78F-E75D-4FF8-98C5-F3CE11B0BFD2}"/>
    <cellStyle name="เครื่องหมายจุลภาค 2 2 2 6 5" xfId="2955" xr:uid="{61E15757-46F7-4DEF-95AF-3FAF417D6A3E}"/>
    <cellStyle name="เครื่องหมายจุลภาค 2 2 2 7" xfId="1131" xr:uid="{4A002587-FBBF-447E-9A39-334DD907BEA6}"/>
    <cellStyle name="เครื่องหมายจุลภาค 2 2 2 7 2" xfId="1132" xr:uid="{F69AB5D7-A145-4643-929E-4FFBC862A6D9}"/>
    <cellStyle name="เครื่องหมายจุลภาค 2 2 2 7 2 2" xfId="2229" xr:uid="{56408458-30F8-4F78-92FE-8B541312F344}"/>
    <cellStyle name="เครื่องหมายจุลภาค 2 2 2 7 2 2 2" xfId="3631" xr:uid="{BA2D7676-844F-4635-8203-66C1C050B017}"/>
    <cellStyle name="เครื่องหมายจุลภาค 2 2 2 7 2 3" xfId="2959" xr:uid="{4E2BEA37-1103-4FC7-9BBE-F7ADBAFBFCD9}"/>
    <cellStyle name="เครื่องหมายจุลภาค 2 2 2 7 3" xfId="1133" xr:uid="{6943DD8F-CC26-4598-B364-7CA8A78020D7}"/>
    <cellStyle name="เครื่องหมายจุลภาค 2 2 2 7 3 2" xfId="2230" xr:uid="{91798D8B-7A47-43B3-B8F5-88F8151F13A2}"/>
    <cellStyle name="เครื่องหมายจุลภาค 2 2 2 7 3 2 2" xfId="3632" xr:uid="{03BB4D1C-47EA-4C83-BEA8-9B21F41C656D}"/>
    <cellStyle name="เครื่องหมายจุลภาค 2 2 2 7 3 3" xfId="2960" xr:uid="{7052886E-4E2F-45FF-A407-3051CAA552E7}"/>
    <cellStyle name="เครื่องหมายจุลภาค 2 2 2 7 4" xfId="2228" xr:uid="{CC9C7858-F477-4FE0-AEF0-F323F66C1189}"/>
    <cellStyle name="เครื่องหมายจุลภาค 2 2 2 7 4 2" xfId="3630" xr:uid="{1BA01F6A-1582-476E-8E53-9F3251C99DF9}"/>
    <cellStyle name="เครื่องหมายจุลภาค 2 2 2 7 5" xfId="2958" xr:uid="{1D492F6B-3E61-4FB5-B112-18478553E41B}"/>
    <cellStyle name="เครื่องหมายจุลภาค 2 2 2 8" xfId="1134" xr:uid="{37E89D7D-85C5-494E-89E1-EFA91776B3F1}"/>
    <cellStyle name="เครื่องหมายจุลภาค 2 2 2 8 2" xfId="1135" xr:uid="{F4339842-9549-437B-AC2F-A16895BC36E0}"/>
    <cellStyle name="เครื่องหมายจุลภาค 2 2 2 8 2 2" xfId="2232" xr:uid="{C54E2049-1048-44E9-87E4-22E2647DF9E9}"/>
    <cellStyle name="เครื่องหมายจุลภาค 2 2 2 8 2 2 2" xfId="3634" xr:uid="{FFD8CB4A-F581-4F38-A464-C7F3EC51C638}"/>
    <cellStyle name="เครื่องหมายจุลภาค 2 2 2 8 2 3" xfId="2962" xr:uid="{BAED1583-332C-4F5C-A086-597BEEEE8186}"/>
    <cellStyle name="เครื่องหมายจุลภาค 2 2 2 8 3" xfId="1136" xr:uid="{DA1CCCD0-C41D-4B6D-B3F3-D1702F1B214E}"/>
    <cellStyle name="เครื่องหมายจุลภาค 2 2 2 8 3 2" xfId="2233" xr:uid="{C438FFED-FE6C-49F7-9AE0-EB5BCB03D1D9}"/>
    <cellStyle name="เครื่องหมายจุลภาค 2 2 2 8 3 2 2" xfId="3635" xr:uid="{81CAB95B-930C-4A9E-A4F9-93ABE8132320}"/>
    <cellStyle name="เครื่องหมายจุลภาค 2 2 2 8 3 3" xfId="2963" xr:uid="{7DF5E9C7-F413-46B7-8406-1AB61F95907F}"/>
    <cellStyle name="เครื่องหมายจุลภาค 2 2 2 8 4" xfId="2231" xr:uid="{B88D0A9F-2E48-4AE5-8F1C-B35272EE8D83}"/>
    <cellStyle name="เครื่องหมายจุลภาค 2 2 2 8 4 2" xfId="3633" xr:uid="{B53E6807-37C4-4F88-8AFD-450D194F8468}"/>
    <cellStyle name="เครื่องหมายจุลภาค 2 2 2 8 5" xfId="2961" xr:uid="{6E4D1BEC-2FF2-4FCC-A3CD-D29B67DB6810}"/>
    <cellStyle name="เครื่องหมายจุลภาค 2 2 2 9" xfId="1137" xr:uid="{F7727955-59C2-47E5-A68E-C57FE8BF89BE}"/>
    <cellStyle name="เครื่องหมายจุลภาค 2 2 2 9 2" xfId="2234" xr:uid="{5AD5A341-94F1-4971-879E-071D25C00A47}"/>
    <cellStyle name="เครื่องหมายจุลภาค 2 2 2 9 2 2" xfId="3636" xr:uid="{2ABCA73D-A8AD-4CE1-8A69-5176F9F7AA47}"/>
    <cellStyle name="เครื่องหมายจุลภาค 2 2 2 9 3" xfId="2964" xr:uid="{FE672606-288C-4059-A82C-92F08C9EDDD1}"/>
    <cellStyle name="เครื่องหมายจุลภาค 2 2 3" xfId="1138" xr:uid="{14650EC0-1A49-4D59-8E2F-AF72E84AEEE1}"/>
    <cellStyle name="เครื่องหมายจุลภาค 2 2 3 2" xfId="1139" xr:uid="{6B5028BC-98F5-4B41-8414-50A2CEACBA24}"/>
    <cellStyle name="เครื่องหมายจุลภาค 2 2 3 2 2" xfId="2236" xr:uid="{7E37CC62-3C89-4E1E-915C-EABCC93D861F}"/>
    <cellStyle name="เครื่องหมายจุลภาค 2 2 3 2 2 2" xfId="3638" xr:uid="{E9E1EDD6-F9AB-4D1A-811D-C39FA769BD83}"/>
    <cellStyle name="เครื่องหมายจุลภาค 2 2 3 2 3" xfId="2966" xr:uid="{AAA4B684-3937-4E27-9FFA-AE9D4C3F56F5}"/>
    <cellStyle name="เครื่องหมายจุลภาค 2 2 3 3" xfId="1140" xr:uid="{BD7D2F61-16B6-4D0E-8934-21A635170446}"/>
    <cellStyle name="เครื่องหมายจุลภาค 2 2 3 3 2" xfId="2237" xr:uid="{0B13E9F9-A457-4CDB-96BC-5936E12B488B}"/>
    <cellStyle name="เครื่องหมายจุลภาค 2 2 3 3 2 2" xfId="3639" xr:uid="{8658EC92-3474-41D0-B1D6-85AA17EB6600}"/>
    <cellStyle name="เครื่องหมายจุลภาค 2 2 3 3 3" xfId="2967" xr:uid="{50552AB7-6B1B-41EE-8AA6-47A363368B64}"/>
    <cellStyle name="เครื่องหมายจุลภาค 2 2 3 4" xfId="2235" xr:uid="{A1A696C4-D4CB-466F-9D01-97ED4E598BCD}"/>
    <cellStyle name="เครื่องหมายจุลภาค 2 2 3 4 2" xfId="3637" xr:uid="{A3BE7434-7C22-4914-B335-ADC63ACD8BCB}"/>
    <cellStyle name="เครื่องหมายจุลภาค 2 2 3 5" xfId="2965" xr:uid="{D84AA5D3-0914-49B5-A25F-6CC5EED3CB60}"/>
    <cellStyle name="เครื่องหมายจุลภาค 2 2 4" xfId="1141" xr:uid="{9DD32F39-866F-4104-BAA4-E8C699FF2B80}"/>
    <cellStyle name="เครื่องหมายจุลภาค 2 2 4 2" xfId="1142" xr:uid="{A75B7516-3CC3-4462-B259-1B7938A98615}"/>
    <cellStyle name="เครื่องหมายจุลภาค 2 2 4 2 2" xfId="2239" xr:uid="{1F1CF790-1816-41BD-957E-DCB019B77CFD}"/>
    <cellStyle name="เครื่องหมายจุลภาค 2 2 4 2 2 2" xfId="3641" xr:uid="{3B60C52F-35BD-489D-A64D-3127802D773D}"/>
    <cellStyle name="เครื่องหมายจุลภาค 2 2 4 2 3" xfId="2969" xr:uid="{3E4D46BE-ADA2-4584-96A9-0954A10769D0}"/>
    <cellStyle name="เครื่องหมายจุลภาค 2 2 4 3" xfId="1143" xr:uid="{EF0108BD-2F21-498A-9727-0EF0725F72AA}"/>
    <cellStyle name="เครื่องหมายจุลภาค 2 2 4 3 2" xfId="2240" xr:uid="{9162C467-E6A1-4ECD-BD92-85D00801E023}"/>
    <cellStyle name="เครื่องหมายจุลภาค 2 2 4 3 2 2" xfId="3642" xr:uid="{1F08D035-4A58-4F15-91AD-14923360F503}"/>
    <cellStyle name="เครื่องหมายจุลภาค 2 2 4 3 3" xfId="2970" xr:uid="{E1DBE4C2-0C47-4908-A90E-8015509B6B0E}"/>
    <cellStyle name="เครื่องหมายจุลภาค 2 2 4 4" xfId="2238" xr:uid="{8378CDC0-7241-4C9D-AAC5-36ECC3CF708C}"/>
    <cellStyle name="เครื่องหมายจุลภาค 2 2 4 4 2" xfId="3640" xr:uid="{152661AE-AAB6-4E27-AAAC-8FC22FE8B2C1}"/>
    <cellStyle name="เครื่องหมายจุลภาค 2 2 4 5" xfId="2968" xr:uid="{1C95CF97-4B0D-4AD7-A34C-C35580843276}"/>
    <cellStyle name="เครื่องหมายจุลภาค 2 2 5" xfId="1144" xr:uid="{82EA6EEA-D28A-4E2A-91E2-16132DA52E41}"/>
    <cellStyle name="เครื่องหมายจุลภาค 2 2 5 2" xfId="1145" xr:uid="{C95E43C8-F552-439D-9E79-B58E22FA50E2}"/>
    <cellStyle name="เครื่องหมายจุลภาค 2 2 5 2 2" xfId="2242" xr:uid="{2D2D7E9C-E482-4FDB-A10A-97CFB3FCDFDC}"/>
    <cellStyle name="เครื่องหมายจุลภาค 2 2 5 2 2 2" xfId="3644" xr:uid="{DB31A56C-1EA5-40EF-90F4-312A60896B76}"/>
    <cellStyle name="เครื่องหมายจุลภาค 2 2 5 2 3" xfId="2972" xr:uid="{2F704A59-A714-40DD-8732-11066091CFCF}"/>
    <cellStyle name="เครื่องหมายจุลภาค 2 2 5 3" xfId="1146" xr:uid="{173EBE0B-AC13-45EB-87E7-C15D5F8734BF}"/>
    <cellStyle name="เครื่องหมายจุลภาค 2 2 5 3 2" xfId="2243" xr:uid="{8D5830E1-C8E0-42F4-BFCE-450CE7C7DAE8}"/>
    <cellStyle name="เครื่องหมายจุลภาค 2 2 5 3 2 2" xfId="3645" xr:uid="{03AFBD02-954B-4E13-8C4E-55CB9969124D}"/>
    <cellStyle name="เครื่องหมายจุลภาค 2 2 5 3 3" xfId="2973" xr:uid="{AA8DDBCE-6EBE-4C35-AA6E-A09F1B69970E}"/>
    <cellStyle name="เครื่องหมายจุลภาค 2 2 5 4" xfId="2241" xr:uid="{4E3DC48D-6A2C-4C7F-8B1A-4E71BCEC9C8D}"/>
    <cellStyle name="เครื่องหมายจุลภาค 2 2 5 4 2" xfId="3643" xr:uid="{EF77D1B7-AAD0-46C3-9862-C0A3BB5F206F}"/>
    <cellStyle name="เครื่องหมายจุลภาค 2 2 5 5" xfId="2971" xr:uid="{CA2BD874-274B-4DB2-ABAB-E0EBA2B2C920}"/>
    <cellStyle name="เครื่องหมายจุลภาค 2 2 6" xfId="1147" xr:uid="{64CC39CA-8DE8-47A9-90A4-8D18E3948845}"/>
    <cellStyle name="เครื่องหมายจุลภาค 2 2 6 2" xfId="1148" xr:uid="{06BD0CD7-05EF-4CB4-8FB2-5EE03FC0718B}"/>
    <cellStyle name="เครื่องหมายจุลภาค 2 2 6 2 2" xfId="2245" xr:uid="{AC38A35D-C593-4379-9CDE-3FB5644296CF}"/>
    <cellStyle name="เครื่องหมายจุลภาค 2 2 6 2 2 2" xfId="3647" xr:uid="{C5B9FBB0-5AD4-486B-87CF-A18C1A8B447C}"/>
    <cellStyle name="เครื่องหมายจุลภาค 2 2 6 2 3" xfId="2975" xr:uid="{88D2BA02-51E5-423A-B771-8AA6B4A891A6}"/>
    <cellStyle name="เครื่องหมายจุลภาค 2 2 6 3" xfId="1149" xr:uid="{03677ABE-1F54-43FA-A0EB-19D2A4062365}"/>
    <cellStyle name="เครื่องหมายจุลภาค 2 2 6 3 2" xfId="2246" xr:uid="{B8BB730E-F298-4052-8EB1-0EF20FC6E33B}"/>
    <cellStyle name="เครื่องหมายจุลภาค 2 2 6 3 2 2" xfId="3648" xr:uid="{5AE93AF9-2E8E-4440-A8BB-9626DB4996F9}"/>
    <cellStyle name="เครื่องหมายจุลภาค 2 2 6 3 3" xfId="2976" xr:uid="{9A949CC6-BE24-49E0-8A57-2E4D0A51FA04}"/>
    <cellStyle name="เครื่องหมายจุลภาค 2 2 6 4" xfId="2244" xr:uid="{B62EDBCA-D1A7-41DA-BF3E-2B31980CB4B9}"/>
    <cellStyle name="เครื่องหมายจุลภาค 2 2 6 4 2" xfId="3646" xr:uid="{559BB047-515A-41A6-9237-769AD9EB2697}"/>
    <cellStyle name="เครื่องหมายจุลภาค 2 2 6 5" xfId="2974" xr:uid="{492D494F-2647-401C-9974-052E441E9FCE}"/>
    <cellStyle name="เครื่องหมายจุลภาค 2 2 7" xfId="1150" xr:uid="{7AD60EA3-8B1E-4795-8A28-B6043572FD49}"/>
    <cellStyle name="เครื่องหมายจุลภาค 2 2 7 2" xfId="1151" xr:uid="{2CC72D7E-8012-45FB-A660-2F8E672AAF97}"/>
    <cellStyle name="เครื่องหมายจุลภาค 2 2 7 2 2" xfId="2248" xr:uid="{04E095B0-E661-4DCD-BA18-CD00CDEB49FE}"/>
    <cellStyle name="เครื่องหมายจุลภาค 2 2 7 2 2 2" xfId="3650" xr:uid="{ABDBC397-956B-402B-890A-57C04809F30D}"/>
    <cellStyle name="เครื่องหมายจุลภาค 2 2 7 2 3" xfId="2978" xr:uid="{CE98BE6D-3B89-4413-A58C-24F1933A4C81}"/>
    <cellStyle name="เครื่องหมายจุลภาค 2 2 7 3" xfId="1152" xr:uid="{BBFA2E38-8ED6-4599-83C4-A10DA86ADEE8}"/>
    <cellStyle name="เครื่องหมายจุลภาค 2 2 7 3 2" xfId="2249" xr:uid="{352C7FED-C158-494A-8538-3CAC5221925C}"/>
    <cellStyle name="เครื่องหมายจุลภาค 2 2 7 3 2 2" xfId="3651" xr:uid="{41C76566-FCE1-4A0D-9787-675AFBD5D35D}"/>
    <cellStyle name="เครื่องหมายจุลภาค 2 2 7 3 3" xfId="2979" xr:uid="{DCE62530-30CD-466B-A008-6B73C1E36B91}"/>
    <cellStyle name="เครื่องหมายจุลภาค 2 2 7 4" xfId="2247" xr:uid="{251645CA-CDD1-41F2-A850-D379EF7C903E}"/>
    <cellStyle name="เครื่องหมายจุลภาค 2 2 7 4 2" xfId="3649" xr:uid="{D3E3C8A1-A9C0-4330-8D2A-E370FE673913}"/>
    <cellStyle name="เครื่องหมายจุลภาค 2 2 7 5" xfId="2977" xr:uid="{7C8CF788-CC85-4459-BBFE-420D64FCB972}"/>
    <cellStyle name="เครื่องหมายจุลภาค 2 2 8" xfId="1153" xr:uid="{5C249A96-E782-48D8-A837-96B1AD4E0BFE}"/>
    <cellStyle name="เครื่องหมายจุลภาค 2 2 8 2" xfId="1154" xr:uid="{5C34A8A0-FC25-4481-8D02-7F221342DA8C}"/>
    <cellStyle name="เครื่องหมายจุลภาค 2 2 8 2 2" xfId="2251" xr:uid="{BDDC40F9-FDE6-4D86-B8AF-13D2A9543699}"/>
    <cellStyle name="เครื่องหมายจุลภาค 2 2 8 2 2 2" xfId="3653" xr:uid="{BEE04C3D-3EEB-4E00-9ADE-950B41EE81DB}"/>
    <cellStyle name="เครื่องหมายจุลภาค 2 2 8 2 3" xfId="2981" xr:uid="{DC2B2046-F179-4D06-9FCA-E6DC59C259AA}"/>
    <cellStyle name="เครื่องหมายจุลภาค 2 2 8 3" xfId="1155" xr:uid="{DFE1BB82-5B04-45A6-A871-D2E830BAB658}"/>
    <cellStyle name="เครื่องหมายจุลภาค 2 2 8 3 2" xfId="2252" xr:uid="{B202B057-F125-454D-9CC8-8AAE92EA62DB}"/>
    <cellStyle name="เครื่องหมายจุลภาค 2 2 8 3 2 2" xfId="3654" xr:uid="{E5A25D51-1306-491A-AA2D-5407B6329E65}"/>
    <cellStyle name="เครื่องหมายจุลภาค 2 2 8 3 3" xfId="2982" xr:uid="{35AE92AE-CA4F-47E6-9C5F-16B40349EB2F}"/>
    <cellStyle name="เครื่องหมายจุลภาค 2 2 8 4" xfId="2250" xr:uid="{8DDDB528-05D6-4D00-9D0B-167AD2A3776F}"/>
    <cellStyle name="เครื่องหมายจุลภาค 2 2 8 4 2" xfId="3652" xr:uid="{1E4281D5-7BE8-4F5D-8183-5CAE939DB8E0}"/>
    <cellStyle name="เครื่องหมายจุลภาค 2 2 8 5" xfId="2980" xr:uid="{581CE651-456F-4669-ACA3-58CF2163D67D}"/>
    <cellStyle name="เครื่องหมายจุลภาค 2 2 9" xfId="1156" xr:uid="{A3AFE1F2-22B4-4C46-AA73-87E675D96864}"/>
    <cellStyle name="เครื่องหมายจุลภาค 2 2 9 2" xfId="1157" xr:uid="{8864B74C-38A4-434A-8BB5-B8EA513686CD}"/>
    <cellStyle name="เครื่องหมายจุลภาค 2 2 9 2 2" xfId="2254" xr:uid="{59AAA817-864B-4833-9C71-56E1A2A178F8}"/>
    <cellStyle name="เครื่องหมายจุลภาค 2 2 9 2 2 2" xfId="3656" xr:uid="{17B62863-2C1A-45FA-BEC9-2089B3C0F89E}"/>
    <cellStyle name="เครื่องหมายจุลภาค 2 2 9 2 3" xfId="2984" xr:uid="{F44ED9F6-8571-48AC-804C-48DD6CECECD3}"/>
    <cellStyle name="เครื่องหมายจุลภาค 2 2 9 3" xfId="1158" xr:uid="{36E05C9A-0253-436F-B8EE-48D64402C332}"/>
    <cellStyle name="เครื่องหมายจุลภาค 2 2 9 3 2" xfId="2255" xr:uid="{36E9528B-D04C-44DE-AAA1-F1ADBCFBC757}"/>
    <cellStyle name="เครื่องหมายจุลภาค 2 2 9 3 2 2" xfId="3657" xr:uid="{DD5D4D0C-922C-48EE-9F28-15FFAC665AE4}"/>
    <cellStyle name="เครื่องหมายจุลภาค 2 2 9 3 3" xfId="2985" xr:uid="{E488F54A-F977-48B5-976E-2DFFD0F47FDE}"/>
    <cellStyle name="เครื่องหมายจุลภาค 2 2 9 4" xfId="2253" xr:uid="{5E16D17A-B79F-4BF5-91AC-452B9E7A2FB2}"/>
    <cellStyle name="เครื่องหมายจุลภาค 2 2 9 4 2" xfId="3655" xr:uid="{22B6533A-3A4B-4A77-975F-077A27D4B7F6}"/>
    <cellStyle name="เครื่องหมายจุลภาค 2 2 9 5" xfId="2983" xr:uid="{7B377289-B4AA-4DA0-BAE8-E86B7C8A6734}"/>
    <cellStyle name="เครื่องหมายจุลภาค 2 2_CPI_Y'52_TOP_GG 1" xfId="1159" xr:uid="{05C97F31-4E06-483C-A7CF-F773116DB9A6}"/>
    <cellStyle name="เครื่องหมายจุลภาค 2 3" xfId="1160" xr:uid="{89F9454F-640E-45AB-BB66-9DC737512B7C}"/>
    <cellStyle name="เครื่องหมายจุลภาค 2 3 2" xfId="1161" xr:uid="{3E5D1E4B-C366-43E6-82FD-97BA673001C4}"/>
    <cellStyle name="เครื่องหมายจุลภาค 2 3 2 2" xfId="1162" xr:uid="{E7C89B13-2030-4E28-86A5-522233718F82}"/>
    <cellStyle name="เครื่องหมายจุลภาค 2 3 2 2 2" xfId="2258" xr:uid="{8DF472C4-3579-4746-B2BF-C1C7BEAA3545}"/>
    <cellStyle name="เครื่องหมายจุลภาค 2 3 2 2 2 2" xfId="3660" xr:uid="{BB19E4CB-25B2-4832-A432-1537395DB9A9}"/>
    <cellStyle name="เครื่องหมายจุลภาค 2 3 2 2 3" xfId="2988" xr:uid="{A7D47933-AD6F-4687-B8A5-53034D8214E9}"/>
    <cellStyle name="เครื่องหมายจุลภาค 2 3 2 3" xfId="1163" xr:uid="{81AD53DC-92B3-4AB4-ADA7-8C66041FE9BE}"/>
    <cellStyle name="เครื่องหมายจุลภาค 2 3 2 3 2" xfId="2259" xr:uid="{F8B17120-E68C-43F8-B9BE-05C17ED80468}"/>
    <cellStyle name="เครื่องหมายจุลภาค 2 3 2 3 2 2" xfId="3661" xr:uid="{88273F89-AFF5-41F4-905B-C03E059A5A27}"/>
    <cellStyle name="เครื่องหมายจุลภาค 2 3 2 3 3" xfId="2989" xr:uid="{C005821D-B212-4311-990E-B0E0E330AC42}"/>
    <cellStyle name="เครื่องหมายจุลภาค 2 3 2 4" xfId="2257" xr:uid="{5B8D4C53-D9DA-493C-BBE9-FE59D3D88860}"/>
    <cellStyle name="เครื่องหมายจุลภาค 2 3 2 4 2" xfId="3659" xr:uid="{0882A33D-A788-4D28-B38F-1CA23B0EDF24}"/>
    <cellStyle name="เครื่องหมายจุลภาค 2 3 2 5" xfId="2987" xr:uid="{D2E73E80-50AE-4364-AE9E-0BE2393237C6}"/>
    <cellStyle name="เครื่องหมายจุลภาค 2 3 3" xfId="1164" xr:uid="{6B204A3D-00F1-4ED9-8F0B-E6A3C3217E1C}"/>
    <cellStyle name="เครื่องหมายจุลภาค 2 3 3 2" xfId="1165" xr:uid="{375E9DF0-96EF-4A82-B583-697B8370A049}"/>
    <cellStyle name="เครื่องหมายจุลภาค 2 3 3 2 2" xfId="2261" xr:uid="{D388C45F-AD12-4891-B024-1EA55DA966D2}"/>
    <cellStyle name="เครื่องหมายจุลภาค 2 3 3 2 2 2" xfId="3663" xr:uid="{917A0998-709D-4B62-A0FA-39DD391363A8}"/>
    <cellStyle name="เครื่องหมายจุลภาค 2 3 3 2 3" xfId="2991" xr:uid="{E7A98AC6-F010-4A52-8E14-5A14BCCCD5D1}"/>
    <cellStyle name="เครื่องหมายจุลภาค 2 3 3 3" xfId="1166" xr:uid="{06BCBA57-CFEA-487E-A5A2-3F44AAF19B57}"/>
    <cellStyle name="เครื่องหมายจุลภาค 2 3 3 3 2" xfId="2262" xr:uid="{605FF517-BA27-4E0D-8080-58D713335601}"/>
    <cellStyle name="เครื่องหมายจุลภาค 2 3 3 3 2 2" xfId="3664" xr:uid="{E6630030-0E9F-440A-8E12-D0B4CD9FD345}"/>
    <cellStyle name="เครื่องหมายจุลภาค 2 3 3 3 3" xfId="2992" xr:uid="{CC7A6B7F-F08E-4CDB-A604-D81833F76061}"/>
    <cellStyle name="เครื่องหมายจุลภาค 2 3 3 4" xfId="2260" xr:uid="{B2CF2F3E-C720-484A-BADB-FEAE312C7F4D}"/>
    <cellStyle name="เครื่องหมายจุลภาค 2 3 3 4 2" xfId="3662" xr:uid="{C52E0FFA-BE0A-439D-B349-8D38DA39B15E}"/>
    <cellStyle name="เครื่องหมายจุลภาค 2 3 3 5" xfId="2990" xr:uid="{1B575D06-6AB2-4DB4-9AB2-FD460D3C4047}"/>
    <cellStyle name="เครื่องหมายจุลภาค 2 3 4" xfId="1167" xr:uid="{699032E7-06A9-40CF-9D80-910B021CDEEB}"/>
    <cellStyle name="เครื่องหมายจุลภาค 2 3 4 2" xfId="2263" xr:uid="{BFB5CEB1-F0F0-4C5D-9F0C-9507F0F2BE7D}"/>
    <cellStyle name="เครื่องหมายจุลภาค 2 3 4 2 2" xfId="3665" xr:uid="{AE5585C7-6BFD-4CE8-A1A1-F2C158596FEE}"/>
    <cellStyle name="เครื่องหมายจุลภาค 2 3 4 3" xfId="2993" xr:uid="{5BEB1F5A-C79A-4B55-B768-0C3CF24ED053}"/>
    <cellStyle name="เครื่องหมายจุลภาค 2 3 5" xfId="1168" xr:uid="{AA543CC5-D650-4584-899D-B2ACD541716A}"/>
    <cellStyle name="เครื่องหมายจุลภาค 2 3 5 2" xfId="2264" xr:uid="{22869E2E-6CF7-454B-B815-ACD67F543BA2}"/>
    <cellStyle name="เครื่องหมายจุลภาค 2 3 5 2 2" xfId="3666" xr:uid="{8718793D-5BDC-4953-B69B-707BB8C358F7}"/>
    <cellStyle name="เครื่องหมายจุลภาค 2 3 5 3" xfId="2994" xr:uid="{774E0D7D-D2CB-4989-A254-3C856D90EF8A}"/>
    <cellStyle name="เครื่องหมายจุลภาค 2 3 6" xfId="2256" xr:uid="{7D48B8D6-2DE4-4162-85FF-5278EAFBC715}"/>
    <cellStyle name="เครื่องหมายจุลภาค 2 3 6 2" xfId="3658" xr:uid="{C2AD32B8-E002-475F-A9C2-8BC4ECB16CED}"/>
    <cellStyle name="เครื่องหมายจุลภาค 2 3 7" xfId="2986" xr:uid="{6E919DE8-C50E-4A4D-BACD-4DF02594303F}"/>
    <cellStyle name="เครื่องหมายจุลภาค 2 4" xfId="1169" xr:uid="{4B505868-34FC-4744-A499-E27541D1CE3A}"/>
    <cellStyle name="เครื่องหมายจุลภาค 2 4 2" xfId="1170" xr:uid="{8CC59E10-FDD2-464D-AE80-7A1B1FE2DC78}"/>
    <cellStyle name="เครื่องหมายจุลภาค 2 4 2 2" xfId="2266" xr:uid="{BAAA01F9-CA69-48EA-BB93-34E2BFD96E36}"/>
    <cellStyle name="เครื่องหมายจุลภาค 2 4 2 2 2" xfId="3668" xr:uid="{BB720238-5B08-455F-8798-692E5E4CE2F7}"/>
    <cellStyle name="เครื่องหมายจุลภาค 2 4 2 3" xfId="2996" xr:uid="{25564F42-F2FC-4B93-97A5-67E8CDEFC976}"/>
    <cellStyle name="เครื่องหมายจุลภาค 2 4 3" xfId="1171" xr:uid="{2A8477F0-477C-41E6-B44C-3FAB438CD75D}"/>
    <cellStyle name="เครื่องหมายจุลภาค 2 4 3 2" xfId="2267" xr:uid="{9A5882F5-FA22-4B55-9064-7438A2C48FB5}"/>
    <cellStyle name="เครื่องหมายจุลภาค 2 4 3 2 2" xfId="3669" xr:uid="{17E9E5E0-D2CE-4573-A61E-088A771AA87E}"/>
    <cellStyle name="เครื่องหมายจุลภาค 2 4 3 3" xfId="2997" xr:uid="{707B11BB-8F3D-4AD1-8564-DA6A31C2A9FC}"/>
    <cellStyle name="เครื่องหมายจุลภาค 2 4 4" xfId="2265" xr:uid="{B0723DFC-7872-41E8-8618-3035D68168A7}"/>
    <cellStyle name="เครื่องหมายจุลภาค 2 4 4 2" xfId="3667" xr:uid="{7D8B9DD1-B410-4D28-89B4-9C5DD293638A}"/>
    <cellStyle name="เครื่องหมายจุลภาค 2 4 5" xfId="2995" xr:uid="{B817C142-AFBE-43AC-BE92-1C0A48D112F1}"/>
    <cellStyle name="เครื่องหมายจุลภาค 2 5" xfId="1172" xr:uid="{32E02DB6-1DB1-476F-859A-801B6160F1D3}"/>
    <cellStyle name="เครื่องหมายจุลภาค 2 5 2" xfId="1173" xr:uid="{834909EC-A0B9-45BA-B06E-E832AD216CF5}"/>
    <cellStyle name="เครื่องหมายจุลภาค 2 5 2 2" xfId="2269" xr:uid="{C2C5912A-3FC1-406E-AEAF-137F884076DE}"/>
    <cellStyle name="เครื่องหมายจุลภาค 2 5 2 2 2" xfId="3671" xr:uid="{F31BA068-0DCD-4C72-A8DA-49C7260BB283}"/>
    <cellStyle name="เครื่องหมายจุลภาค 2 5 2 3" xfId="2999" xr:uid="{02E32F5E-84C9-42A6-B901-E8170ED5D88D}"/>
    <cellStyle name="เครื่องหมายจุลภาค 2 5 3" xfId="1174" xr:uid="{7811BC46-8FFE-4075-A15D-B5773B8804FA}"/>
    <cellStyle name="เครื่องหมายจุลภาค 2 5 3 2" xfId="2270" xr:uid="{E3A091C2-94E5-4437-A911-40097798E3F9}"/>
    <cellStyle name="เครื่องหมายจุลภาค 2 5 3 2 2" xfId="3672" xr:uid="{8D99D598-6172-49E3-9FE7-33B7CEBD74F9}"/>
    <cellStyle name="เครื่องหมายจุลภาค 2 5 3 3" xfId="3000" xr:uid="{556E33A9-EF80-4801-AB88-F03AF7CB1C4F}"/>
    <cellStyle name="เครื่องหมายจุลภาค 2 5 4" xfId="2268" xr:uid="{C52DB4D4-18DC-4C3B-A957-D9F9AE5F65B0}"/>
    <cellStyle name="เครื่องหมายจุลภาค 2 5 4 2" xfId="3670" xr:uid="{92DDB921-1FB5-4184-9FB2-7C4B9A03FD16}"/>
    <cellStyle name="เครื่องหมายจุลภาค 2 5 5" xfId="2998" xr:uid="{8DF0F7AF-CA53-4C66-ACCF-535D69B5429C}"/>
    <cellStyle name="เครื่องหมายจุลภาค 2 6" xfId="1175" xr:uid="{6D53619A-58A2-4B24-A9FB-50193C8B846D}"/>
    <cellStyle name="เครื่องหมายจุลภาค 2 6 2" xfId="1176" xr:uid="{A8A76370-1E8D-43F9-915F-EAF268F5D803}"/>
    <cellStyle name="เครื่องหมายจุลภาค 2 6 2 2" xfId="2272" xr:uid="{3A952743-298F-4841-B66C-E2D396CE9E18}"/>
    <cellStyle name="เครื่องหมายจุลภาค 2 6 2 2 2" xfId="3674" xr:uid="{871461FB-7686-4EA5-B467-A1B02FA5E4C6}"/>
    <cellStyle name="เครื่องหมายจุลภาค 2 6 2 3" xfId="3002" xr:uid="{8B6A1B06-7BD2-42B3-BF69-D2CCD9218FB6}"/>
    <cellStyle name="เครื่องหมายจุลภาค 2 6 3" xfId="1177" xr:uid="{CADE7008-5841-434C-9718-9B94EFFB85CC}"/>
    <cellStyle name="เครื่องหมายจุลภาค 2 6 3 2" xfId="2273" xr:uid="{1D1FF6BA-2575-4848-B7A9-C3A83B4C1061}"/>
    <cellStyle name="เครื่องหมายจุลภาค 2 6 3 2 2" xfId="3675" xr:uid="{181604F9-EBF9-4A80-B868-8FEAE9EC0840}"/>
    <cellStyle name="เครื่องหมายจุลภาค 2 6 3 3" xfId="3003" xr:uid="{8AD4E58A-B465-44C3-9166-9537EC411AB5}"/>
    <cellStyle name="เครื่องหมายจุลภาค 2 6 4" xfId="2271" xr:uid="{F0CA3979-AFE5-4F26-810D-8C664DF775C8}"/>
    <cellStyle name="เครื่องหมายจุลภาค 2 6 4 2" xfId="3673" xr:uid="{B00A4D78-540C-4A48-AB26-D75446913DF5}"/>
    <cellStyle name="เครื่องหมายจุลภาค 2 6 5" xfId="3001" xr:uid="{566288A3-DE6A-4EEC-80FE-BAE9C08EA3C3}"/>
    <cellStyle name="เครื่องหมายจุลภาค 2 7" xfId="1178" xr:uid="{16B92609-4730-4EE4-9A4A-8CBBC2285A13}"/>
    <cellStyle name="เครื่องหมายจุลภาค 2 7 2" xfId="1179" xr:uid="{5FDE0992-F396-435B-8211-A2A5FA8EFF62}"/>
    <cellStyle name="เครื่องหมายจุลภาค 2 7 2 2" xfId="2275" xr:uid="{0F7186A9-7883-4CE8-96C6-45DA2E71097A}"/>
    <cellStyle name="เครื่องหมายจุลภาค 2 7 2 2 2" xfId="3677" xr:uid="{8C4F96F4-4DCB-44F3-A34A-2BFDEBC689D6}"/>
    <cellStyle name="เครื่องหมายจุลภาค 2 7 2 3" xfId="3005" xr:uid="{8B31A591-9BF5-4AB4-96E8-C77E1D71F066}"/>
    <cellStyle name="เครื่องหมายจุลภาค 2 7 3" xfId="1180" xr:uid="{37E5B264-200B-4EF6-A7F7-A2CEA1BA156B}"/>
    <cellStyle name="เครื่องหมายจุลภาค 2 7 3 2" xfId="2276" xr:uid="{FD7F923A-6EE4-4CBB-9815-B6608ECFA48A}"/>
    <cellStyle name="เครื่องหมายจุลภาค 2 7 3 2 2" xfId="3678" xr:uid="{5AAADE5B-DFA9-4E82-B451-B363D9D614CB}"/>
    <cellStyle name="เครื่องหมายจุลภาค 2 7 3 3" xfId="3006" xr:uid="{F2B1E205-4332-4601-B50E-FB89AE6AD5AB}"/>
    <cellStyle name="เครื่องหมายจุลภาค 2 7 4" xfId="2274" xr:uid="{4F6C6C22-19D6-4182-909C-B67304D25A11}"/>
    <cellStyle name="เครื่องหมายจุลภาค 2 7 4 2" xfId="3676" xr:uid="{56A185B8-F311-45AB-8407-3CBA4BA7AEC9}"/>
    <cellStyle name="เครื่องหมายจุลภาค 2 7 5" xfId="3004" xr:uid="{37A5A12A-5AA3-4800-931A-FF0FB7FA0C75}"/>
    <cellStyle name="เครื่องหมายจุลภาค 2 8" xfId="1181" xr:uid="{98DAEA88-3592-4B6E-AC25-3CEF362A5AE1}"/>
    <cellStyle name="เครื่องหมายจุลภาค 2 8 2" xfId="1182" xr:uid="{87282DCC-DEDF-4ECA-BEFC-E9FE1000B3DF}"/>
    <cellStyle name="เครื่องหมายจุลภาค 2 8 2 2" xfId="2278" xr:uid="{ECAC9147-86BF-4B54-8B49-99EDF3D152F9}"/>
    <cellStyle name="เครื่องหมายจุลภาค 2 8 2 2 2" xfId="3680" xr:uid="{CF2B5C5C-AF46-4101-8FA6-31A1E7C7E9D8}"/>
    <cellStyle name="เครื่องหมายจุลภาค 2 8 2 3" xfId="3008" xr:uid="{A46BBB61-C29F-4A53-BF16-41544F02B8F2}"/>
    <cellStyle name="เครื่องหมายจุลภาค 2 8 3" xfId="1183" xr:uid="{71F9681F-FF42-49EB-BBC8-62EC061CFEBB}"/>
    <cellStyle name="เครื่องหมายจุลภาค 2 8 3 2" xfId="2279" xr:uid="{C79A4B24-3681-42E7-B919-EC73C9CED0C9}"/>
    <cellStyle name="เครื่องหมายจุลภาค 2 8 3 2 2" xfId="3681" xr:uid="{784AA01F-97FB-4ADD-A7FC-A8B7C9C827A4}"/>
    <cellStyle name="เครื่องหมายจุลภาค 2 8 3 3" xfId="3009" xr:uid="{F6E252B1-ACA9-443A-83A0-B49F47BE9118}"/>
    <cellStyle name="เครื่องหมายจุลภาค 2 8 4" xfId="2277" xr:uid="{F86FF7A7-98D5-4B6A-93D1-53E7E33C7E47}"/>
    <cellStyle name="เครื่องหมายจุลภาค 2 8 4 2" xfId="3679" xr:uid="{1DD32F77-0C1E-43D2-BA28-65560AB5C97E}"/>
    <cellStyle name="เครื่องหมายจุลภาค 2 8 5" xfId="3007" xr:uid="{355E3CB4-DA7F-4496-B734-848565F905BA}"/>
    <cellStyle name="เครื่องหมายจุลภาค 2 9" xfId="1184" xr:uid="{BE6ED326-207C-4C25-9ED1-35FE6A992353}"/>
    <cellStyle name="เครื่องหมายจุลภาค 2 9 2" xfId="1185" xr:uid="{16D0C9AB-81C3-4682-9FFB-5A3DB3ACBAE0}"/>
    <cellStyle name="เครื่องหมายจุลภาค 2 9 2 2" xfId="2281" xr:uid="{6371D3B5-8AA6-4310-A393-D3089D5AD0E3}"/>
    <cellStyle name="เครื่องหมายจุลภาค 2 9 2 2 2" xfId="3683" xr:uid="{1E62EAA5-29FF-475A-A5F8-709F97BC9952}"/>
    <cellStyle name="เครื่องหมายจุลภาค 2 9 2 3" xfId="3011" xr:uid="{00FD85A3-55AF-45FE-9D99-51F9E39476C5}"/>
    <cellStyle name="เครื่องหมายจุลภาค 2 9 3" xfId="1186" xr:uid="{62B1A36E-DAC0-4C80-BC5E-AA4673D44005}"/>
    <cellStyle name="เครื่องหมายจุลภาค 2 9 3 2" xfId="2282" xr:uid="{C0C60859-6275-4A2B-8152-DDBC981D016C}"/>
    <cellStyle name="เครื่องหมายจุลภาค 2 9 3 2 2" xfId="3684" xr:uid="{E3F1EDA8-B75D-4153-B0E6-F4A48420BAD9}"/>
    <cellStyle name="เครื่องหมายจุลภาค 2 9 3 3" xfId="3012" xr:uid="{FA751C40-E5DD-417D-BF7D-04D431E33ABF}"/>
    <cellStyle name="เครื่องหมายจุลภาค 2 9 4" xfId="2280" xr:uid="{88EF8902-2D0D-4371-8291-D971B45EFA0F}"/>
    <cellStyle name="เครื่องหมายจุลภาค 2 9 4 2" xfId="3682" xr:uid="{1B38592B-C853-416C-A339-78A9B63EED9A}"/>
    <cellStyle name="เครื่องหมายจุลภาค 2 9 5" xfId="3010" xr:uid="{280DDC56-EAEA-4A36-A151-2FB9EBEFB0EF}"/>
    <cellStyle name="เครื่องหมายจุลภาค 2_160800B1 CPI09 โปรแกรมคอมพิวเตอร์ - BOI_Q3" xfId="1187" xr:uid="{976BA19F-B4A8-45DB-AA1C-8002FD910989}"/>
    <cellStyle name="เครื่องหมายจุลภาค 20" xfId="1188" xr:uid="{24B28F7A-ADE2-497A-A5CC-47D1741027C6}"/>
    <cellStyle name="เครื่องหมายจุลภาค 20 2" xfId="1189" xr:uid="{53B4FC8C-8C79-43EB-9B80-B7B31F9CB6CF}"/>
    <cellStyle name="เครื่องหมายจุลภาค 20 2 2" xfId="1190" xr:uid="{9F33C97E-12D4-4295-890D-4BD42E3081A5}"/>
    <cellStyle name="เครื่องหมายจุลภาค 20 2 2 2" xfId="2284" xr:uid="{238F9EDE-B443-49F2-8257-3B0E59E308C3}"/>
    <cellStyle name="เครื่องหมายจุลภาค 20 2 2 2 2" xfId="3686" xr:uid="{1A1B8147-FE1B-420A-A6CB-EA8183C3041B}"/>
    <cellStyle name="เครื่องหมายจุลภาค 20 2 2 3" xfId="3014" xr:uid="{2F29031F-5250-48B0-8947-F5761707F4BD}"/>
    <cellStyle name="เครื่องหมายจุลภาค 20 2 3" xfId="2283" xr:uid="{8996B977-CB98-481A-87D1-6878481B37F8}"/>
    <cellStyle name="เครื่องหมายจุลภาค 20 2 3 2" xfId="3685" xr:uid="{BA2352DE-202F-48EA-BE72-8337425235D8}"/>
    <cellStyle name="เครื่องหมายจุลภาค 20 2 4" xfId="3013" xr:uid="{A9F858F0-2AA5-40ED-8124-C3428837A7FC}"/>
    <cellStyle name="เครื่องหมายจุลภาค 21" xfId="1191" xr:uid="{BF581A54-1CFF-4FC3-B6E2-C17CE7C8C5BB}"/>
    <cellStyle name="เครื่องหมายจุลภาค 22" xfId="1192" xr:uid="{6E5EA10D-730C-49D6-8A69-19AA79DC37E8}"/>
    <cellStyle name="เครื่องหมายจุลภาค 23" xfId="1193" xr:uid="{222052C9-A47F-4F6B-80D0-738749100797}"/>
    <cellStyle name="เครื่องหมายจุลภาค 24" xfId="1194" xr:uid="{33D4809A-1B3B-414F-B372-7265DF46BA17}"/>
    <cellStyle name="เครื่องหมายจุลภาค 25" xfId="1195" xr:uid="{4F08258B-9E4D-4812-9420-74F5308A738B}"/>
    <cellStyle name="เครื่องหมายจุลภาค 25 2" xfId="1196" xr:uid="{FA66DB10-B976-4C4E-96FE-5F9156447098}"/>
    <cellStyle name="เครื่องหมายจุลภาค 25 2 2" xfId="2286" xr:uid="{5E1109C4-A825-4F3E-9428-6E4121CE2319}"/>
    <cellStyle name="เครื่องหมายจุลภาค 25 2 2 2" xfId="3688" xr:uid="{07C3C110-118A-403A-85B6-4D0A2A9FEEB1}"/>
    <cellStyle name="เครื่องหมายจุลภาค 25 2 3" xfId="3016" xr:uid="{CA7B0353-20EC-4A5D-86D6-139A92A0C3E0}"/>
    <cellStyle name="เครื่องหมายจุลภาค 25 3" xfId="1197" xr:uid="{B04A72AB-F4D9-428E-89CE-A81892FCBFF3}"/>
    <cellStyle name="เครื่องหมายจุลภาค 25 3 2" xfId="2287" xr:uid="{3EE6D1EF-0847-4E69-8DA8-31113444C780}"/>
    <cellStyle name="เครื่องหมายจุลภาค 25 3 2 2" xfId="3689" xr:uid="{F4EA9951-9973-42CF-891B-27F2EE5449FE}"/>
    <cellStyle name="เครื่องหมายจุลภาค 25 3 3" xfId="3017" xr:uid="{E4377330-534B-42B4-BEA6-6F031AFC59C7}"/>
    <cellStyle name="เครื่องหมายจุลภาค 25 4" xfId="2285" xr:uid="{154BB1D2-9CBF-48FF-94FE-332C8C7F9B9E}"/>
    <cellStyle name="เครื่องหมายจุลภาค 25 4 2" xfId="3687" xr:uid="{F2BD7CF1-4318-43EA-8F03-80EF3CDEBEC1}"/>
    <cellStyle name="เครื่องหมายจุลภาค 25 5" xfId="3015" xr:uid="{8EBFC7FA-B745-4EB1-8A1B-968E8FA37A31}"/>
    <cellStyle name="เครื่องหมายจุลภาค 26" xfId="1198" xr:uid="{DB4DB7A8-4ADB-43F9-937D-DD18297DEC25}"/>
    <cellStyle name="เครื่องหมายจุลภาค 26 2" xfId="1199" xr:uid="{46FDC662-2747-4473-A0D0-F4F08F7EE27A}"/>
    <cellStyle name="เครื่องหมายจุลภาค 26 2 2" xfId="2289" xr:uid="{24FA452C-FB63-460B-B779-F19315411296}"/>
    <cellStyle name="เครื่องหมายจุลภาค 26 2 2 2" xfId="3691" xr:uid="{BED4A3BB-C0B9-44F0-8666-BB2EDEDCF300}"/>
    <cellStyle name="เครื่องหมายจุลภาค 26 2 3" xfId="3019" xr:uid="{F18BD5E8-89FD-4A9E-A530-438DB3177795}"/>
    <cellStyle name="เครื่องหมายจุลภาค 26 3" xfId="1200" xr:uid="{BAEF3579-B7C5-4FB1-8854-65F48C235747}"/>
    <cellStyle name="เครื่องหมายจุลภาค 26 3 2" xfId="2290" xr:uid="{78E8FC6F-CAD2-40E5-A0BD-C4536BE8CA95}"/>
    <cellStyle name="เครื่องหมายจุลภาค 26 3 2 2" xfId="3692" xr:uid="{61192522-5B8E-4F11-8428-E002EC35B42B}"/>
    <cellStyle name="เครื่องหมายจุลภาค 26 3 3" xfId="3020" xr:uid="{C43E5C86-F4E0-422B-9E85-F759A119CF5D}"/>
    <cellStyle name="เครื่องหมายจุลภาค 26 4" xfId="2288" xr:uid="{B0E99762-39A3-48A7-81EF-9D532D6F79B4}"/>
    <cellStyle name="เครื่องหมายจุลภาค 26 4 2" xfId="3690" xr:uid="{EEBB9AD5-23DC-47A4-B6CF-95301753BC7B}"/>
    <cellStyle name="เครื่องหมายจุลภาค 26 5" xfId="3018" xr:uid="{2EF772AA-A708-47A9-9500-EED4F0AAD23A}"/>
    <cellStyle name="เครื่องหมายจุลภาค 27" xfId="1201" xr:uid="{065E6A3C-B0D9-41FB-BDE7-7065731A2408}"/>
    <cellStyle name="เครื่องหมายจุลภาค 28" xfId="1202" xr:uid="{C3DDE622-5F87-4D77-842B-011684C6A6FF}"/>
    <cellStyle name="เครื่องหมายจุลภาค 29" xfId="1203" xr:uid="{4B9A1449-BA2D-40C2-8055-584A27CE6A6D}"/>
    <cellStyle name="เครื่องหมายจุลภาค 29 2" xfId="1204" xr:uid="{E240E3CF-CAB0-4F78-915E-D874B94F0F32}"/>
    <cellStyle name="เครื่องหมายจุลภาค 29 2 2" xfId="2292" xr:uid="{6C5E8959-4B3B-4B00-B801-C349211C7186}"/>
    <cellStyle name="เครื่องหมายจุลภาค 29 2 2 2" xfId="3694" xr:uid="{D4F7B209-AD4A-4F80-A6AB-450C98044B5E}"/>
    <cellStyle name="เครื่องหมายจุลภาค 29 2 3" xfId="3022" xr:uid="{65D2FD96-0706-41C2-B8ED-EA6778FED2D4}"/>
    <cellStyle name="เครื่องหมายจุลภาค 29 3" xfId="1205" xr:uid="{FBED9CF1-AB08-4430-BB98-40A78C2C95E1}"/>
    <cellStyle name="เครื่องหมายจุลภาค 29 3 2" xfId="2293" xr:uid="{82FC830C-F1B6-49DD-A482-AD503A4347E8}"/>
    <cellStyle name="เครื่องหมายจุลภาค 29 3 2 2" xfId="3695" xr:uid="{406E7702-031E-4BE5-9F7F-20543626F4B5}"/>
    <cellStyle name="เครื่องหมายจุลภาค 29 3 3" xfId="3023" xr:uid="{59E07B1B-AAF0-4CEB-9318-C832729F4A57}"/>
    <cellStyle name="เครื่องหมายจุลภาค 29 4" xfId="2291" xr:uid="{636BC422-8218-4F46-84AD-9E087DC1E693}"/>
    <cellStyle name="เครื่องหมายจุลภาค 29 4 2" xfId="3693" xr:uid="{D0C0B623-8BCF-468A-96A6-4571778FCFD6}"/>
    <cellStyle name="เครื่องหมายจุลภาค 29 5" xfId="3021" xr:uid="{F4981EF3-EC78-48B8-8E75-2FD3A6AE4AB3}"/>
    <cellStyle name="เครื่องหมายจุลภาค 3" xfId="1206" xr:uid="{7E74545D-BDC4-40FA-8EC0-7714513F3C7F}"/>
    <cellStyle name="เครื่องหมายจุลภาค 3 10" xfId="1207" xr:uid="{A1BD293B-0879-4D61-A8B8-2ACE500A2357}"/>
    <cellStyle name="เครื่องหมายจุลภาค 3 10 2" xfId="2295" xr:uid="{0C0F74C9-E278-45AA-B78A-79CB12A0AD97}"/>
    <cellStyle name="เครื่องหมายจุลภาค 3 10 2 2" xfId="3697" xr:uid="{D41521E1-59F6-4217-AE4E-CF0C84ADFE33}"/>
    <cellStyle name="เครื่องหมายจุลภาค 3 10 3" xfId="3025" xr:uid="{DF79BEB0-F05B-4C47-9105-1D53591E8D31}"/>
    <cellStyle name="เครื่องหมายจุลภาค 3 11" xfId="1208" xr:uid="{F732B760-9315-442C-84AF-7C7CC0673477}"/>
    <cellStyle name="เครื่องหมายจุลภาค 3 11 2" xfId="2296" xr:uid="{02BFB37E-32E6-4CAA-B089-83F81011F634}"/>
    <cellStyle name="เครื่องหมายจุลภาค 3 11 2 2" xfId="3698" xr:uid="{C04A6F8E-4A96-4FBF-B10A-4D4C01C5EF34}"/>
    <cellStyle name="เครื่องหมายจุลภาค 3 11 3" xfId="3026" xr:uid="{C2CBED24-87D0-4B9F-8553-C5B4CD0402F9}"/>
    <cellStyle name="เครื่องหมายจุลภาค 3 12" xfId="2294" xr:uid="{3B9E3E04-9714-4331-BB21-61F6903BCA5E}"/>
    <cellStyle name="เครื่องหมายจุลภาค 3 12 2" xfId="3696" xr:uid="{D7533E1D-7AD1-42A4-AB8B-1215F118F907}"/>
    <cellStyle name="เครื่องหมายจุลภาค 3 13" xfId="3024" xr:uid="{F1893394-3632-41B6-84B0-56A2EA204E9E}"/>
    <cellStyle name="เครื่องหมายจุลภาค 3 14" xfId="5550" xr:uid="{650A90C3-7C5C-4F8F-8936-8CC411C2D443}"/>
    <cellStyle name="เครื่องหมายจุลภาค 3 2" xfId="1209" xr:uid="{1CD86F6A-1BA4-4A0B-B397-7B153EF59E83}"/>
    <cellStyle name="เครื่องหมายจุลภาค 3 2 2" xfId="1210" xr:uid="{38B89041-EA59-413A-A0EF-2C64EF380C1B}"/>
    <cellStyle name="เครื่องหมายจุลภาค 3 2 2 2" xfId="1211" xr:uid="{D7D9961A-DDE8-4108-879E-39B0B8CA8137}"/>
    <cellStyle name="เครื่องหมายจุลภาค 3 2 2 2 2" xfId="1212" xr:uid="{EEA157EA-03D8-476D-9009-5E37800769B9}"/>
    <cellStyle name="เครื่องหมายจุลภาค 3 2 2 2 2 2" xfId="2299" xr:uid="{60D0FC1C-B5AC-4C81-9AB9-76A5A89CFB79}"/>
    <cellStyle name="เครื่องหมายจุลภาค 3 2 2 2 2 2 2" xfId="3701" xr:uid="{D101EB0B-9DA8-4AE2-84FE-5B2296447C0A}"/>
    <cellStyle name="เครื่องหมายจุลภาค 3 2 2 2 2 3" xfId="3029" xr:uid="{1FA95820-BDE5-4BF8-BCFA-42A4292100BD}"/>
    <cellStyle name="เครื่องหมายจุลภาค 3 2 2 2 3" xfId="1213" xr:uid="{41731FEB-6D7B-4FEF-BCE3-A0C94BB9A35B}"/>
    <cellStyle name="เครื่องหมายจุลภาค 3 2 2 2 3 2" xfId="2300" xr:uid="{9A1BF83B-ACDE-441F-B82D-FC8C0E7F4743}"/>
    <cellStyle name="เครื่องหมายจุลภาค 3 2 2 2 3 2 2" xfId="3702" xr:uid="{89D9CF67-B69F-4110-BACD-2AECBBC3BF13}"/>
    <cellStyle name="เครื่องหมายจุลภาค 3 2 2 2 3 3" xfId="3030" xr:uid="{98D8633C-4FCE-471F-A41D-95E58D7C4A44}"/>
    <cellStyle name="เครื่องหมายจุลภาค 3 2 2 2 4" xfId="2298" xr:uid="{74C9CE46-CA81-49B3-B021-2CF294F35EFB}"/>
    <cellStyle name="เครื่องหมายจุลภาค 3 2 2 2 4 2" xfId="3700" xr:uid="{EE3B7970-9994-483A-B19C-70AC3B804ADD}"/>
    <cellStyle name="เครื่องหมายจุลภาค 3 2 2 2 5" xfId="3028" xr:uid="{F0E19AD1-374D-4432-BA89-09C6F0CD082D}"/>
    <cellStyle name="เครื่องหมายจุลภาค 3 2 2 3" xfId="1214" xr:uid="{18DA0AA6-9A2B-4C40-A90C-A406897C4403}"/>
    <cellStyle name="เครื่องหมายจุลภาค 3 2 2 3 2" xfId="2301" xr:uid="{E068267F-2576-4711-86E2-53250E54AF4A}"/>
    <cellStyle name="เครื่องหมายจุลภาค 3 2 2 3 2 2" xfId="3703" xr:uid="{74667A17-C8B8-42B6-85B5-21E04440A8CB}"/>
    <cellStyle name="เครื่องหมายจุลภาค 3 2 2 3 3" xfId="3031" xr:uid="{B0E7212C-9D2A-4391-A9E0-CD0B4DA2D488}"/>
    <cellStyle name="เครื่องหมายจุลภาค 3 2 2 4" xfId="1215" xr:uid="{8CE01382-3FCA-462E-B280-7CC04390B10E}"/>
    <cellStyle name="เครื่องหมายจุลภาค 3 2 2 4 2" xfId="2302" xr:uid="{3C10B041-FE4E-4743-B258-C25792764D57}"/>
    <cellStyle name="เครื่องหมายจุลภาค 3 2 2 4 2 2" xfId="3704" xr:uid="{3FDC1A10-7817-42E4-A084-9718F0A98B70}"/>
    <cellStyle name="เครื่องหมายจุลภาค 3 2 2 4 3" xfId="3032" xr:uid="{D4AA8812-F715-4E26-844C-138672C9D911}"/>
    <cellStyle name="เครื่องหมายจุลภาค 3 2 2 5" xfId="2297" xr:uid="{04FF6811-FD4C-420B-B9B1-92D28389A5B1}"/>
    <cellStyle name="เครื่องหมายจุลภาค 3 2 2 5 2" xfId="3699" xr:uid="{43E1CE2E-65AD-48CF-B6A3-732AA7D26E9A}"/>
    <cellStyle name="เครื่องหมายจุลภาค 3 2 2 6" xfId="3027" xr:uid="{D84D75A8-562F-4E27-91E1-D635B5C32D8F}"/>
    <cellStyle name="เครื่องหมายจุลภาค 3 2 3" xfId="5551" xr:uid="{515C35F4-A308-4570-BA00-B5D14AF5633F}"/>
    <cellStyle name="เครื่องหมายจุลภาค 3 2_CPI_Y'52_TOP_GG 1" xfId="1216" xr:uid="{90C41E1D-2D98-4698-B867-C6B8A48933CB}"/>
    <cellStyle name="เครื่องหมายจุลภาค 3 3" xfId="1217" xr:uid="{162923F0-652F-449D-9DCB-151B8CFEF7E0}"/>
    <cellStyle name="เครื่องหมายจุลภาค 3 3 2" xfId="1218" xr:uid="{4CFF697F-E807-45BB-AE5D-9E9AA73D3930}"/>
    <cellStyle name="เครื่องหมายจุลภาค 3 3 2 2" xfId="2304" xr:uid="{1E7766F0-38E0-49EC-9DDE-A2DDDBC1981A}"/>
    <cellStyle name="เครื่องหมายจุลภาค 3 3 2 2 2" xfId="3706" xr:uid="{2A043104-80C7-4312-A89F-0E51F62A6F3D}"/>
    <cellStyle name="เครื่องหมายจุลภาค 3 3 2 3" xfId="3034" xr:uid="{9E0F5BDA-DD9A-496E-BE7E-0A547A314661}"/>
    <cellStyle name="เครื่องหมายจุลภาค 3 3 3" xfId="2303" xr:uid="{5CA7E910-EA1F-49A3-A6E7-1F92BC315471}"/>
    <cellStyle name="เครื่องหมายจุลภาค 3 3 3 2" xfId="3705" xr:uid="{C4C5109F-7141-4B82-841B-D4C7E83F953C}"/>
    <cellStyle name="เครื่องหมายจุลภาค 3 3 4" xfId="3033" xr:uid="{623E9D3B-0BC9-4B35-A379-D7C7FEB6AD47}"/>
    <cellStyle name="เครื่องหมายจุลภาค 3 4" xfId="1219" xr:uid="{0530EC6D-14BC-4B3F-A00A-360FC10D9D51}"/>
    <cellStyle name="เครื่องหมายจุลภาค 3 4 2" xfId="1220" xr:uid="{89D769E5-871C-4FD8-881A-7E2E533F0598}"/>
    <cellStyle name="เครื่องหมายจุลภาค 3 4 2 2" xfId="2306" xr:uid="{3D3E5176-AB27-4DD3-B3FF-68E279E55C22}"/>
    <cellStyle name="เครื่องหมายจุลภาค 3 4 2 2 2" xfId="3708" xr:uid="{6AE1D9E2-ED2C-4FE8-99FF-D1A24C16BB77}"/>
    <cellStyle name="เครื่องหมายจุลภาค 3 4 2 3" xfId="3036" xr:uid="{5DDDEA87-2C38-4CF2-8739-94BDEC629E6D}"/>
    <cellStyle name="เครื่องหมายจุลภาค 3 4 3" xfId="1221" xr:uid="{64EC769D-B85C-4AF2-8925-5671590470D0}"/>
    <cellStyle name="เครื่องหมายจุลภาค 3 4 3 2" xfId="2307" xr:uid="{32AC4CFD-6895-4F7B-9794-D7A9C07778D0}"/>
    <cellStyle name="เครื่องหมายจุลภาค 3 4 3 2 2" xfId="3709" xr:uid="{AF3B3848-D701-4A2F-8655-436E50D46EDD}"/>
    <cellStyle name="เครื่องหมายจุลภาค 3 4 3 3" xfId="3037" xr:uid="{BC88B785-515D-446F-B6C4-823A80015780}"/>
    <cellStyle name="เครื่องหมายจุลภาค 3 4 4" xfId="2305" xr:uid="{9653DCF4-6A4F-4611-ADB4-1777488CE2E8}"/>
    <cellStyle name="เครื่องหมายจุลภาค 3 4 4 2" xfId="3707" xr:uid="{9D3E23D8-C4B4-4E96-A8BF-9FFD8712868D}"/>
    <cellStyle name="เครื่องหมายจุลภาค 3 4 5" xfId="3035" xr:uid="{EED313E5-0177-4ECE-9404-604EDC065480}"/>
    <cellStyle name="เครื่องหมายจุลภาค 3 5" xfId="1222" xr:uid="{E002CBA6-882E-409B-BA87-F2F1B49DCBEC}"/>
    <cellStyle name="เครื่องหมายจุลภาค 3 5 2" xfId="1223" xr:uid="{81BC7D0A-4587-403C-9B9C-BA3EEE4DEA0E}"/>
    <cellStyle name="เครื่องหมายจุลภาค 3 5 2 2" xfId="2309" xr:uid="{D93D77F6-ED1A-4092-A488-513C954DF519}"/>
    <cellStyle name="เครื่องหมายจุลภาค 3 5 2 2 2" xfId="3711" xr:uid="{D795954F-F6C1-40DE-9D68-82C422311A9B}"/>
    <cellStyle name="เครื่องหมายจุลภาค 3 5 2 3" xfId="3039" xr:uid="{C70D0B8C-AD6A-4AA8-9D20-844758433916}"/>
    <cellStyle name="เครื่องหมายจุลภาค 3 5 3" xfId="1224" xr:uid="{38D4AC15-A3A4-4EFA-BBD0-EB1EA27E06C9}"/>
    <cellStyle name="เครื่องหมายจุลภาค 3 5 3 2" xfId="2310" xr:uid="{F0BA6518-5B88-4152-9601-9373E1EF4478}"/>
    <cellStyle name="เครื่องหมายจุลภาค 3 5 3 2 2" xfId="3712" xr:uid="{96543A66-8499-4CD2-B2EE-6AB6A726FFE3}"/>
    <cellStyle name="เครื่องหมายจุลภาค 3 5 3 3" xfId="3040" xr:uid="{C81C3521-D4FB-4827-964E-025DC4D79A60}"/>
    <cellStyle name="เครื่องหมายจุลภาค 3 5 4" xfId="2308" xr:uid="{F74384F3-F04C-4BEE-B134-4740B4D3EEDD}"/>
    <cellStyle name="เครื่องหมายจุลภาค 3 5 4 2" xfId="3710" xr:uid="{F7464BA8-4A1C-43F1-AEEE-F97CC6DCA1B1}"/>
    <cellStyle name="เครื่องหมายจุลภาค 3 5 5" xfId="3038" xr:uid="{277C4D2D-FB8C-47D8-8CA0-99C520945526}"/>
    <cellStyle name="เครื่องหมายจุลภาค 3 6" xfId="1225" xr:uid="{069B50D4-BF3B-4A3C-9AC9-FD325FC5781C}"/>
    <cellStyle name="เครื่องหมายจุลภาค 3 6 2" xfId="1226" xr:uid="{A0F8E863-980C-4492-BF79-97CAE2D6AFCF}"/>
    <cellStyle name="เครื่องหมายจุลภาค 3 6 2 2" xfId="2312" xr:uid="{ADEF6E52-C020-4190-91F5-3A151423E803}"/>
    <cellStyle name="เครื่องหมายจุลภาค 3 6 2 2 2" xfId="3714" xr:uid="{C9E01FE9-4BE5-4706-AD06-4DF7630190F7}"/>
    <cellStyle name="เครื่องหมายจุลภาค 3 6 2 3" xfId="3042" xr:uid="{E3B567DB-EDF1-4BE7-98E6-C7476159CCB3}"/>
    <cellStyle name="เครื่องหมายจุลภาค 3 6 3" xfId="1227" xr:uid="{DEEFD245-232E-4C0C-BDD7-87A679E55F19}"/>
    <cellStyle name="เครื่องหมายจุลภาค 3 6 3 2" xfId="2313" xr:uid="{51E73F59-6FB0-45C6-AE1A-BAC1C20F5CEC}"/>
    <cellStyle name="เครื่องหมายจุลภาค 3 6 3 2 2" xfId="3715" xr:uid="{8839BD6D-5DEF-4524-8E59-1CE69D8AAB36}"/>
    <cellStyle name="เครื่องหมายจุลภาค 3 6 3 3" xfId="3043" xr:uid="{A2795071-C371-457D-8F6A-B8904B81C82B}"/>
    <cellStyle name="เครื่องหมายจุลภาค 3 6 4" xfId="2311" xr:uid="{9800DF90-D96F-4608-8C07-4206753D94E8}"/>
    <cellStyle name="เครื่องหมายจุลภาค 3 6 4 2" xfId="3713" xr:uid="{9F1C5AFD-F504-4A12-A83C-912AF92012EA}"/>
    <cellStyle name="เครื่องหมายจุลภาค 3 6 5" xfId="3041" xr:uid="{AE1F05F3-2971-4321-8C48-E8109E259056}"/>
    <cellStyle name="เครื่องหมายจุลภาค 3 7" xfId="1228" xr:uid="{07050D5E-94A2-4FE6-AE05-C6BEC9763381}"/>
    <cellStyle name="เครื่องหมายจุลภาค 3 7 2" xfId="1229" xr:uid="{E09A57BA-4E45-4DE0-8D4F-2A610A0C4BA6}"/>
    <cellStyle name="เครื่องหมายจุลภาค 3 7 2 2" xfId="2315" xr:uid="{75694EA3-9919-4E67-AEAF-AF327E95C489}"/>
    <cellStyle name="เครื่องหมายจุลภาค 3 7 2 2 2" xfId="3717" xr:uid="{7D0147B3-7155-4BDA-B1B2-E2232AB2FC5D}"/>
    <cellStyle name="เครื่องหมายจุลภาค 3 7 2 3" xfId="3045" xr:uid="{A933E8D3-B6A6-42AB-974C-8CB10473E05B}"/>
    <cellStyle name="เครื่องหมายจุลภาค 3 7 3" xfId="1230" xr:uid="{505D8608-EA27-4703-91D8-D8C4D85929B3}"/>
    <cellStyle name="เครื่องหมายจุลภาค 3 7 3 2" xfId="2316" xr:uid="{4F69000D-7A62-4109-9F62-E9B4739F307C}"/>
    <cellStyle name="เครื่องหมายจุลภาค 3 7 3 2 2" xfId="3718" xr:uid="{AA743486-66AF-4D7E-B11B-85B37E55B932}"/>
    <cellStyle name="เครื่องหมายจุลภาค 3 7 3 3" xfId="3046" xr:uid="{896568FA-DE7D-4A57-A9F8-FEC9EC855A66}"/>
    <cellStyle name="เครื่องหมายจุลภาค 3 7 4" xfId="2314" xr:uid="{E30F1C22-3F32-45C3-B065-B72F527AA22B}"/>
    <cellStyle name="เครื่องหมายจุลภาค 3 7 4 2" xfId="3716" xr:uid="{48DBD4D9-0A5C-4C49-82DC-AF61CECB814F}"/>
    <cellStyle name="เครื่องหมายจุลภาค 3 7 5" xfId="3044" xr:uid="{499DC290-9AF0-4125-9E32-0BC7E8AE19BF}"/>
    <cellStyle name="เครื่องหมายจุลภาค 3 8" xfId="1231" xr:uid="{88A8288E-2CA3-4DDF-B5FE-F4068E0365AB}"/>
    <cellStyle name="เครื่องหมายจุลภาค 3 8 2" xfId="1232" xr:uid="{DFA0E0AB-585D-48BE-AF65-53B0B874F4D4}"/>
    <cellStyle name="เครื่องหมายจุลภาค 3 8 2 2" xfId="2318" xr:uid="{1806BD40-B7CB-4E26-9586-31637EE49505}"/>
    <cellStyle name="เครื่องหมายจุลภาค 3 8 2 2 2" xfId="3720" xr:uid="{D148D03E-5325-4961-88D5-B7F7BD34AD6A}"/>
    <cellStyle name="เครื่องหมายจุลภาค 3 8 2 3" xfId="3048" xr:uid="{89F3205D-7B09-4845-B41B-6CB5F5016B6D}"/>
    <cellStyle name="เครื่องหมายจุลภาค 3 8 3" xfId="1233" xr:uid="{628DA66B-86D8-436C-8E2A-F398ABC07FE8}"/>
    <cellStyle name="เครื่องหมายจุลภาค 3 8 3 2" xfId="2319" xr:uid="{1560186D-E785-49CF-B724-23CF5A26471E}"/>
    <cellStyle name="เครื่องหมายจุลภาค 3 8 3 2 2" xfId="3721" xr:uid="{E12CD745-963C-4FB7-858D-F83C93209F52}"/>
    <cellStyle name="เครื่องหมายจุลภาค 3 8 3 3" xfId="3049" xr:uid="{0B70B847-DA80-4380-AB57-1B1E0E51C3AA}"/>
    <cellStyle name="เครื่องหมายจุลภาค 3 8 4" xfId="2317" xr:uid="{944FD719-4FED-4EA5-9476-1DD618575923}"/>
    <cellStyle name="เครื่องหมายจุลภาค 3 8 4 2" xfId="3719" xr:uid="{85F4F581-CBC3-40B3-9F7B-65AC0322F7BC}"/>
    <cellStyle name="เครื่องหมายจุลภาค 3 8 5" xfId="3047" xr:uid="{553CC84E-EAF6-4542-AB11-020D2DBB1CE0}"/>
    <cellStyle name="เครื่องหมายจุลภาค 3 9" xfId="1234" xr:uid="{65AA5D2D-7A26-4E5F-A679-8E7D62AA8B4E}"/>
    <cellStyle name="เครื่องหมายจุลภาค 3 9 2" xfId="1235" xr:uid="{81201A59-8562-4F3B-82D1-68FCBDA88A55}"/>
    <cellStyle name="เครื่องหมายจุลภาค 3 9 2 2" xfId="2321" xr:uid="{DF3EA547-7C52-4D96-89BA-D197BD2DBC7A}"/>
    <cellStyle name="เครื่องหมายจุลภาค 3 9 2 2 2" xfId="3723" xr:uid="{522AECB4-2742-4AA6-A465-405A7EE44812}"/>
    <cellStyle name="เครื่องหมายจุลภาค 3 9 2 3" xfId="3051" xr:uid="{18226D71-C6A3-4733-9577-48B42A031DED}"/>
    <cellStyle name="เครื่องหมายจุลภาค 3 9 3" xfId="1236" xr:uid="{1BD9B85F-569C-424A-950D-B71BF52D52CE}"/>
    <cellStyle name="เครื่องหมายจุลภาค 3 9 3 2" xfId="2322" xr:uid="{CBE1E408-7A47-4B5F-B8E4-D360E62C70ED}"/>
    <cellStyle name="เครื่องหมายจุลภาค 3 9 3 2 2" xfId="3724" xr:uid="{30AD5E0F-1398-47AC-8274-DE3560C0305F}"/>
    <cellStyle name="เครื่องหมายจุลภาค 3 9 3 3" xfId="3052" xr:uid="{DBF26076-43F2-4F27-BB0B-F473C7B73A18}"/>
    <cellStyle name="เครื่องหมายจุลภาค 3 9 4" xfId="2320" xr:uid="{6953CC67-3296-4534-A740-14FCDA441C11}"/>
    <cellStyle name="เครื่องหมายจุลภาค 3 9 4 2" xfId="3722" xr:uid="{3478D38F-BA26-4804-8213-CCF725D3DEA6}"/>
    <cellStyle name="เครื่องหมายจุลภาค 3 9 5" xfId="3050" xr:uid="{0C2792FD-B5F9-4265-A6FB-E8D4CE1B8744}"/>
    <cellStyle name="เครื่องหมายจุลภาค 3_160800B1 CPI09 โปรแกรมคอมพิวเตอร์ - BOI_Q3" xfId="1237" xr:uid="{495915CD-4AC6-4982-8674-7DF8EEB32738}"/>
    <cellStyle name="เครื่องหมายจุลภาค 30" xfId="1238" xr:uid="{01535B29-FF17-4A0B-A19D-0EFC562D8203}"/>
    <cellStyle name="เครื่องหมายจุลภาค 30 2" xfId="1239" xr:uid="{A9881BA6-0B8E-4E65-8185-B72761C8CF4A}"/>
    <cellStyle name="เครื่องหมายจุลภาค 30 2 2" xfId="2324" xr:uid="{C0F75910-F353-477C-BB63-6A51A511DBC0}"/>
    <cellStyle name="เครื่องหมายจุลภาค 30 2 2 2" xfId="3726" xr:uid="{48352F6A-2371-494D-959F-4E0E47AF21F5}"/>
    <cellStyle name="เครื่องหมายจุลภาค 30 2 3" xfId="3054" xr:uid="{C8FB9A5A-AFCC-4DD7-81D5-087D590EB604}"/>
    <cellStyle name="เครื่องหมายจุลภาค 30 3" xfId="1240" xr:uid="{B104048F-F174-4F1A-958A-C3A7C1164A38}"/>
    <cellStyle name="เครื่องหมายจุลภาค 30 3 2" xfId="2325" xr:uid="{422A9342-A1AC-424E-A153-262D7F9FBCAF}"/>
    <cellStyle name="เครื่องหมายจุลภาค 30 3 2 2" xfId="3727" xr:uid="{D577C387-421B-4D20-8D30-F3AD75AF699C}"/>
    <cellStyle name="เครื่องหมายจุลภาค 30 3 3" xfId="3055" xr:uid="{AE033242-4155-4BFE-99D8-23D305118E4A}"/>
    <cellStyle name="เครื่องหมายจุลภาค 30 4" xfId="2323" xr:uid="{0FD72280-236B-40D1-8F12-C246A531D542}"/>
    <cellStyle name="เครื่องหมายจุลภาค 30 4 2" xfId="3725" xr:uid="{4D1967D2-CE24-43F9-81DB-95AA87C9722F}"/>
    <cellStyle name="เครื่องหมายจุลภาค 30 5" xfId="3053" xr:uid="{E4F48D1E-BF0F-4189-A7CC-BDE208466FA0}"/>
    <cellStyle name="เครื่องหมายจุลภาค 31" xfId="1241" xr:uid="{771EA23F-8A4D-443E-9B5B-D2ABBB467E53}"/>
    <cellStyle name="เครื่องหมายจุลภาค 31 2" xfId="1242" xr:uid="{A9AE0F22-C201-4DE0-B213-8FA5D3F7C44C}"/>
    <cellStyle name="เครื่องหมายจุลภาค 31 2 2" xfId="2327" xr:uid="{BD95BEC4-1395-4339-BC7A-A45A17D51A94}"/>
    <cellStyle name="เครื่องหมายจุลภาค 31 2 2 2" xfId="3729" xr:uid="{C4D9C189-E8DF-49A9-8CAD-BE9FBE1CA806}"/>
    <cellStyle name="เครื่องหมายจุลภาค 31 2 3" xfId="3057" xr:uid="{ADAB4281-3CF2-4AA7-B4F5-ED1A258D4F99}"/>
    <cellStyle name="เครื่องหมายจุลภาค 31 3" xfId="1243" xr:uid="{F9C627EF-8AEE-4837-A515-C89FAD4D4F5C}"/>
    <cellStyle name="เครื่องหมายจุลภาค 31 3 2" xfId="2328" xr:uid="{5B096A8E-C2E2-42A9-8ED9-22245E69DCE4}"/>
    <cellStyle name="เครื่องหมายจุลภาค 31 3 2 2" xfId="3730" xr:uid="{0CD74A8F-75AF-4DD3-9CB7-073000FF7736}"/>
    <cellStyle name="เครื่องหมายจุลภาค 31 3 3" xfId="3058" xr:uid="{5B930E87-EA69-4F6C-8382-DA12A250FB2A}"/>
    <cellStyle name="เครื่องหมายจุลภาค 31 4" xfId="2326" xr:uid="{1703C4FE-7D71-4CD7-8B50-6953E13797F8}"/>
    <cellStyle name="เครื่องหมายจุลภาค 31 4 2" xfId="3728" xr:uid="{E02DD7C9-0E51-442F-8AAB-105164235E2D}"/>
    <cellStyle name="เครื่องหมายจุลภาค 31 5" xfId="3056" xr:uid="{E4004667-8FDB-466E-988E-555649504EE1}"/>
    <cellStyle name="เครื่องหมายจุลภาค 4" xfId="1244" xr:uid="{592CB620-FC3D-42E5-9D4F-B88545EA415B}"/>
    <cellStyle name="เครื่องหมายจุลภาค 4 10" xfId="1245" xr:uid="{D76A576A-02A5-4493-80A2-11C7BFEE8244}"/>
    <cellStyle name="เครื่องหมายจุลภาค 4 10 2" xfId="2330" xr:uid="{84566A7E-B143-49C9-B195-5D01945312A3}"/>
    <cellStyle name="เครื่องหมายจุลภาค 4 10 2 2" xfId="3732" xr:uid="{99C2C652-D266-4CA5-9894-090CBC6BA7F8}"/>
    <cellStyle name="เครื่องหมายจุลภาค 4 10 3" xfId="3060" xr:uid="{15384AF2-43D4-4662-B269-9CBC7EF9591C}"/>
    <cellStyle name="เครื่องหมายจุลภาค 4 11" xfId="1246" xr:uid="{4DF9C676-5CD9-416F-B0D2-36A0B9D55778}"/>
    <cellStyle name="เครื่องหมายจุลภาค 4 11 2" xfId="2331" xr:uid="{D6C00072-D151-4802-B351-2F6003610824}"/>
    <cellStyle name="เครื่องหมายจุลภาค 4 11 2 2" xfId="3733" xr:uid="{3DDFB765-CBB1-428A-B91E-52E8F8E53A72}"/>
    <cellStyle name="เครื่องหมายจุลภาค 4 11 3" xfId="3061" xr:uid="{7FDAFF57-4CEB-433A-87BF-FB29A1883AFF}"/>
    <cellStyle name="เครื่องหมายจุลภาค 4 12" xfId="2329" xr:uid="{22B9DD26-38BF-4137-A554-1E6C4EE3DD13}"/>
    <cellStyle name="เครื่องหมายจุลภาค 4 12 2" xfId="3731" xr:uid="{594A36AF-7619-400E-B029-4461C29F2930}"/>
    <cellStyle name="เครื่องหมายจุลภาค 4 13" xfId="3059" xr:uid="{9C228753-2197-4779-A054-726F1434B4A3}"/>
    <cellStyle name="เครื่องหมายจุลภาค 4 14" xfId="5552" xr:uid="{0EB2D3C4-49AA-4E1A-8F0C-9739B177EE66}"/>
    <cellStyle name="เครื่องหมายจุลภาค 4 2" xfId="1247" xr:uid="{2C022558-DCC9-4667-8F2C-E43285583B41}"/>
    <cellStyle name="เครื่องหมายจุลภาค 4 2 2" xfId="1248" xr:uid="{25AE0EA7-E733-45E9-905B-3602F1299977}"/>
    <cellStyle name="เครื่องหมายจุลภาค 4 2 2 2" xfId="2333" xr:uid="{1C6F2865-77C4-41AF-809D-B9F251558EA1}"/>
    <cellStyle name="เครื่องหมายจุลภาค 4 2 2 2 2" xfId="3735" xr:uid="{E780C391-8794-48D4-841D-3F0285828A20}"/>
    <cellStyle name="เครื่องหมายจุลภาค 4 2 2 3" xfId="3063" xr:uid="{B517D7C9-E16D-4832-80E7-B90D30844F47}"/>
    <cellStyle name="เครื่องหมายจุลภาค 4 2 2 4" xfId="5833" xr:uid="{D012D40F-4BAE-4740-9954-5AE757D08282}"/>
    <cellStyle name="เครื่องหมายจุลภาค 4 2 3" xfId="1249" xr:uid="{0AB0BBA1-05F6-48AF-A1F6-007027197407}"/>
    <cellStyle name="เครื่องหมายจุลภาค 4 2 3 2" xfId="2334" xr:uid="{0EA73831-725B-41B3-82C6-38BEE99CECDB}"/>
    <cellStyle name="เครื่องหมายจุลภาค 4 2 3 2 2" xfId="3736" xr:uid="{1F1DF334-5DEF-46C9-9DA7-981C2C940B22}"/>
    <cellStyle name="เครื่องหมายจุลภาค 4 2 3 3" xfId="3064" xr:uid="{EE18CDF6-8834-4908-AE68-84A5627FD461}"/>
    <cellStyle name="เครื่องหมายจุลภาค 4 2 4" xfId="2332" xr:uid="{B3B2CC7B-86D5-4E5F-8E5F-A9887C835D28}"/>
    <cellStyle name="เครื่องหมายจุลภาค 4 2 4 2" xfId="3734" xr:uid="{8178F1F1-9F17-499A-AC6F-578BD6671351}"/>
    <cellStyle name="เครื่องหมายจุลภาค 4 2 5" xfId="3062" xr:uid="{DFF2BF8D-37A4-430F-91E5-50026FAE1161}"/>
    <cellStyle name="เครื่องหมายจุลภาค 4 2 6" xfId="5664" xr:uid="{23B7D26D-5FB7-4242-B8B0-55C9A8EFF3FA}"/>
    <cellStyle name="เครื่องหมายจุลภาค 4 3" xfId="1250" xr:uid="{A86EBA87-45CD-42BD-B5A1-AE127706AD4F}"/>
    <cellStyle name="เครื่องหมายจุลภาค 4 3 2" xfId="1251" xr:uid="{C32CEBA9-797E-47AF-B0BD-6768C5E91520}"/>
    <cellStyle name="เครื่องหมายจุลภาค 4 3 2 2" xfId="2336" xr:uid="{B4C92569-2076-4AD0-98A8-99360EF697F6}"/>
    <cellStyle name="เครื่องหมายจุลภาค 4 3 2 2 2" xfId="3738" xr:uid="{29BA26C7-47A7-4ED8-912F-C31BCCC55691}"/>
    <cellStyle name="เครื่องหมายจุลภาค 4 3 2 3" xfId="3066" xr:uid="{60312BD0-50EC-4BAC-8BAA-80F0C409FC55}"/>
    <cellStyle name="เครื่องหมายจุลภาค 4 3 2 4" xfId="5776" xr:uid="{82DC9D26-55A3-4D5A-A709-9765168637D2}"/>
    <cellStyle name="เครื่องหมายจุลภาค 4 3 3" xfId="1252" xr:uid="{06BABE77-6450-4A6D-8DB9-8B966FBAB1DE}"/>
    <cellStyle name="เครื่องหมายจุลภาค 4 3 3 2" xfId="2337" xr:uid="{07E9B77C-D2B6-4CA0-A496-CEF590538ACD}"/>
    <cellStyle name="เครื่องหมายจุลภาค 4 3 3 2 2" xfId="3739" xr:uid="{D8E3427B-8609-405B-B33A-C2BFED3CB090}"/>
    <cellStyle name="เครื่องหมายจุลภาค 4 3 3 3" xfId="3067" xr:uid="{9375AFEB-322E-464C-9B47-534DC53E0391}"/>
    <cellStyle name="เครื่องหมายจุลภาค 4 3 4" xfId="2335" xr:uid="{D686E58B-614C-4E5C-B33B-7E73C09839C4}"/>
    <cellStyle name="เครื่องหมายจุลภาค 4 3 4 2" xfId="3737" xr:uid="{BA625344-9DD1-4274-8288-79BCDEC5F7A7}"/>
    <cellStyle name="เครื่องหมายจุลภาค 4 3 5" xfId="3065" xr:uid="{A315C92D-E5EB-49AD-A32E-3E3B3A0CB98F}"/>
    <cellStyle name="เครื่องหมายจุลภาค 4 3 6" xfId="5612" xr:uid="{909452F4-E5DE-424E-9216-5CE1A207DF71}"/>
    <cellStyle name="เครื่องหมายจุลภาค 4 4" xfId="1253" xr:uid="{9D341A8A-1886-4E85-AC60-0E6244A736FC}"/>
    <cellStyle name="เครื่องหมายจุลภาค 4 4 2" xfId="1254" xr:uid="{449DF240-3ABD-454E-8B14-8E369265A55E}"/>
    <cellStyle name="เครื่องหมายจุลภาค 4 4 2 2" xfId="2339" xr:uid="{7D91CE63-2EA9-4740-8F7C-BFE430CF42F7}"/>
    <cellStyle name="เครื่องหมายจุลภาค 4 4 2 2 2" xfId="3741" xr:uid="{5D67E068-B8D2-431E-AABF-3B435E951C1A}"/>
    <cellStyle name="เครื่องหมายจุลภาค 4 4 2 3" xfId="3069" xr:uid="{415206C0-C8AC-437B-9FDF-AEA662DE445F}"/>
    <cellStyle name="เครื่องหมายจุลภาค 4 4 3" xfId="1255" xr:uid="{DDCF45A1-0986-45DF-8CAD-553C0B59A099}"/>
    <cellStyle name="เครื่องหมายจุลภาค 4 4 3 2" xfId="2340" xr:uid="{9F2C18B9-E870-4467-AE88-05DDB2DB297B}"/>
    <cellStyle name="เครื่องหมายจุลภาค 4 4 3 2 2" xfId="3742" xr:uid="{F6C9030E-BA2D-4128-91F4-4CC6D8B49D73}"/>
    <cellStyle name="เครื่องหมายจุลภาค 4 4 3 3" xfId="3070" xr:uid="{3686C21F-0F4D-47C7-8DD1-73232C054B46}"/>
    <cellStyle name="เครื่องหมายจุลภาค 4 4 4" xfId="2338" xr:uid="{C7490D06-BA2E-4B0A-90BC-E4547CA50E98}"/>
    <cellStyle name="เครื่องหมายจุลภาค 4 4 4 2" xfId="3740" xr:uid="{5EA31E97-CCFC-40C9-B380-D55B079E1268}"/>
    <cellStyle name="เครื่องหมายจุลภาค 4 4 5" xfId="3068" xr:uid="{3E156BA6-FC55-4E40-B777-52E381917695}"/>
    <cellStyle name="เครื่องหมายจุลภาค 4 4 6" xfId="5719" xr:uid="{A4414E51-EB3C-4F50-9B33-14E835F6A31B}"/>
    <cellStyle name="เครื่องหมายจุลภาค 4 5" xfId="1256" xr:uid="{5989F5F9-E533-498F-A839-1197F1A0CE48}"/>
    <cellStyle name="เครื่องหมายจุลภาค 4 5 2" xfId="1257" xr:uid="{A600B304-36F4-44CF-8E99-6BA51F355528}"/>
    <cellStyle name="เครื่องหมายจุลภาค 4 5 2 2" xfId="2342" xr:uid="{C17A6E87-9A6D-4EF2-A3E3-D00EB6B7BB58}"/>
    <cellStyle name="เครื่องหมายจุลภาค 4 5 2 2 2" xfId="3744" xr:uid="{C70E25BC-D048-4813-AEBF-CDF959DE3397}"/>
    <cellStyle name="เครื่องหมายจุลภาค 4 5 2 3" xfId="3072" xr:uid="{3FA4A243-D337-4C56-AFC3-AF6CBD651962}"/>
    <cellStyle name="เครื่องหมายจุลภาค 4 5 3" xfId="1258" xr:uid="{E20AEFB5-A5C3-44CA-BF2B-761991B554D4}"/>
    <cellStyle name="เครื่องหมายจุลภาค 4 5 3 2" xfId="2343" xr:uid="{05045736-F6D1-4337-8DAC-BD8D49C5E449}"/>
    <cellStyle name="เครื่องหมายจุลภาค 4 5 3 2 2" xfId="3745" xr:uid="{3CA34E13-6EE5-48C7-B330-603EF30D4606}"/>
    <cellStyle name="เครื่องหมายจุลภาค 4 5 3 3" xfId="3073" xr:uid="{9F2D3CF4-F944-480B-9526-F37254B073E3}"/>
    <cellStyle name="เครื่องหมายจุลภาค 4 5 4" xfId="2341" xr:uid="{DBB6E0D4-7752-4214-8559-BDF7D239E084}"/>
    <cellStyle name="เครื่องหมายจุลภาค 4 5 4 2" xfId="3743" xr:uid="{D742376F-00A0-4484-BCC4-4E41E02790C1}"/>
    <cellStyle name="เครื่องหมายจุลภาค 4 5 5" xfId="3071" xr:uid="{849A6CFF-009F-4DE4-9421-2E28A97F9159}"/>
    <cellStyle name="เครื่องหมายจุลภาค 4 6" xfId="1259" xr:uid="{B4F0E6CE-FBED-4D07-8D43-5852BF5DA4DB}"/>
    <cellStyle name="เครื่องหมายจุลภาค 4 6 2" xfId="1260" xr:uid="{55A4A378-346C-439B-9A2D-3AA861217F68}"/>
    <cellStyle name="เครื่องหมายจุลภาค 4 6 2 2" xfId="2345" xr:uid="{70C2A135-6F1C-4838-92E2-743F2371C5A9}"/>
    <cellStyle name="เครื่องหมายจุลภาค 4 6 2 2 2" xfId="3747" xr:uid="{578F5F0A-A4FA-4787-8E7B-AAE4A24199A0}"/>
    <cellStyle name="เครื่องหมายจุลภาค 4 6 2 3" xfId="3075" xr:uid="{B5D61392-067F-4431-88C2-FCD5422D7393}"/>
    <cellStyle name="เครื่องหมายจุลภาค 4 6 3" xfId="1261" xr:uid="{F5E47EB5-5D7B-4EF9-8868-3AEF7CF1C5D0}"/>
    <cellStyle name="เครื่องหมายจุลภาค 4 6 3 2" xfId="2346" xr:uid="{68131418-5B45-4F0C-B7C4-9F4C7D1BDD22}"/>
    <cellStyle name="เครื่องหมายจุลภาค 4 6 3 2 2" xfId="3748" xr:uid="{4091A653-FD5C-4CBC-AF01-8941B442BC13}"/>
    <cellStyle name="เครื่องหมายจุลภาค 4 6 3 3" xfId="3076" xr:uid="{A85A9C5F-BE57-4D70-83E5-C88CFC8C11B6}"/>
    <cellStyle name="เครื่องหมายจุลภาค 4 6 4" xfId="2344" xr:uid="{25A843BC-620A-4D91-9D68-20AC71AEE32E}"/>
    <cellStyle name="เครื่องหมายจุลภาค 4 6 4 2" xfId="3746" xr:uid="{9EE3127C-4580-4678-A550-A697D68DA4C1}"/>
    <cellStyle name="เครื่องหมายจุลภาค 4 6 5" xfId="3074" xr:uid="{457421A3-D886-4D93-89EC-77B7DE14ABF8}"/>
    <cellStyle name="เครื่องหมายจุลภาค 4 7" xfId="1262" xr:uid="{AE3C6749-5198-4A4E-864E-5E5E02BDD727}"/>
    <cellStyle name="เครื่องหมายจุลภาค 4 7 2" xfId="1263" xr:uid="{20FC1221-30E3-4482-AF6E-49FB76B7F5CF}"/>
    <cellStyle name="เครื่องหมายจุลภาค 4 7 2 2" xfId="2348" xr:uid="{686879C2-E17C-46BC-A32A-11D69D1DAAAA}"/>
    <cellStyle name="เครื่องหมายจุลภาค 4 7 2 2 2" xfId="3750" xr:uid="{34A79468-9CCE-4C51-8AEF-7A55064BF765}"/>
    <cellStyle name="เครื่องหมายจุลภาค 4 7 2 3" xfId="3078" xr:uid="{1E998888-A4FD-49AC-8F82-33F71E45740E}"/>
    <cellStyle name="เครื่องหมายจุลภาค 4 7 3" xfId="1264" xr:uid="{5123C837-1E90-441B-9BD3-BC12CAEF1962}"/>
    <cellStyle name="เครื่องหมายจุลภาค 4 7 3 2" xfId="2349" xr:uid="{9662B8A7-462F-49D1-96E5-AD3DA44BCCAF}"/>
    <cellStyle name="เครื่องหมายจุลภาค 4 7 3 2 2" xfId="3751" xr:uid="{F175A30D-BA0E-4C85-8EDC-5368B6C18545}"/>
    <cellStyle name="เครื่องหมายจุลภาค 4 7 3 3" xfId="3079" xr:uid="{2BC94C4B-6E97-43A5-828A-05F1368E6013}"/>
    <cellStyle name="เครื่องหมายจุลภาค 4 7 4" xfId="2347" xr:uid="{BD1DCCFA-2F54-4919-8C55-33C138363265}"/>
    <cellStyle name="เครื่องหมายจุลภาค 4 7 4 2" xfId="3749" xr:uid="{66C0AEDE-5259-4BB1-A73E-5B6ED35EA385}"/>
    <cellStyle name="เครื่องหมายจุลภาค 4 7 5" xfId="3077" xr:uid="{D3102075-2743-4D1D-A283-B63E6A4D8ED4}"/>
    <cellStyle name="เครื่องหมายจุลภาค 4 8" xfId="1265" xr:uid="{2D432B1B-5DF7-4518-B700-D96E6A8B36F1}"/>
    <cellStyle name="เครื่องหมายจุลภาค 4 8 2" xfId="1266" xr:uid="{39891FA2-72FD-4B95-95B2-5771B09C5384}"/>
    <cellStyle name="เครื่องหมายจุลภาค 4 8 2 2" xfId="2351" xr:uid="{D4EE7E80-6093-4669-BF55-41AEA7C09C90}"/>
    <cellStyle name="เครื่องหมายจุลภาค 4 8 2 2 2" xfId="3753" xr:uid="{7DEFCA2E-FFB3-4625-8034-8BEC242D5E38}"/>
    <cellStyle name="เครื่องหมายจุลภาค 4 8 2 3" xfId="3081" xr:uid="{568358E9-CAE8-496C-B866-A4292ACC9CBA}"/>
    <cellStyle name="เครื่องหมายจุลภาค 4 8 3" xfId="1267" xr:uid="{0E7A419F-87DE-44F0-A119-9592EABF95D6}"/>
    <cellStyle name="เครื่องหมายจุลภาค 4 8 3 2" xfId="2352" xr:uid="{6095A6DE-DDB3-4ACC-8827-3BB588FE8B16}"/>
    <cellStyle name="เครื่องหมายจุลภาค 4 8 3 2 2" xfId="3754" xr:uid="{D7CD75AD-DB99-449C-88FB-B6F366359449}"/>
    <cellStyle name="เครื่องหมายจุลภาค 4 8 3 3" xfId="3082" xr:uid="{7861E196-F7EB-43C1-957E-F05C2BFED32F}"/>
    <cellStyle name="เครื่องหมายจุลภาค 4 8 4" xfId="2350" xr:uid="{5F4FBD84-895B-4491-9DFE-85E783BCD526}"/>
    <cellStyle name="เครื่องหมายจุลภาค 4 8 4 2" xfId="3752" xr:uid="{9872E749-D075-42C8-BB10-73E7D9AA614D}"/>
    <cellStyle name="เครื่องหมายจุลภาค 4 8 5" xfId="3080" xr:uid="{1EC5F190-120B-4B85-9CE5-D9107F6F7C07}"/>
    <cellStyle name="เครื่องหมายจุลภาค 4 9" xfId="1268" xr:uid="{C78117DE-28E0-4AA5-8349-BDB916E860AE}"/>
    <cellStyle name="เครื่องหมายจุลภาค 4 9 2" xfId="1269" xr:uid="{88316122-0F64-4950-ADA7-7B8C0AB230EE}"/>
    <cellStyle name="เครื่องหมายจุลภาค 4 9 2 2" xfId="2354" xr:uid="{AF46BDFD-EF83-40D5-860C-B519A66559A2}"/>
    <cellStyle name="เครื่องหมายจุลภาค 4 9 2 2 2" xfId="3756" xr:uid="{702D58A3-3F94-44C9-AAE1-758B44644D39}"/>
    <cellStyle name="เครื่องหมายจุลภาค 4 9 2 3" xfId="3084" xr:uid="{E1EC4B0C-03EC-454C-99DD-E6CA74A911A9}"/>
    <cellStyle name="เครื่องหมายจุลภาค 4 9 3" xfId="1270" xr:uid="{BE61539C-F1EF-4F00-A583-3896A3E1798F}"/>
    <cellStyle name="เครื่องหมายจุลภาค 4 9 3 2" xfId="2355" xr:uid="{031A879B-8F47-4C50-8812-E84C9F05FEB4}"/>
    <cellStyle name="เครื่องหมายจุลภาค 4 9 3 2 2" xfId="3757" xr:uid="{290A7D69-59C3-4F43-8E54-34D303417C0C}"/>
    <cellStyle name="เครื่องหมายจุลภาค 4 9 3 3" xfId="3085" xr:uid="{542B4581-48AE-4E24-9140-60122667CE1D}"/>
    <cellStyle name="เครื่องหมายจุลภาค 4 9 4" xfId="2353" xr:uid="{D33B1810-FAF3-4138-A0C2-1C7A8007BB14}"/>
    <cellStyle name="เครื่องหมายจุลภาค 4 9 4 2" xfId="3755" xr:uid="{304A16F2-CABE-4422-950B-A418C1E3460B}"/>
    <cellStyle name="เครื่องหมายจุลภาค 4 9 5" xfId="3083" xr:uid="{A6D90003-627A-4C6C-9D9E-14DB44BA2F72}"/>
    <cellStyle name="เครื่องหมายจุลภาค 5" xfId="1271" xr:uid="{AF99E866-AE9D-4325-81CD-28114D26DB4C}"/>
    <cellStyle name="เครื่องหมายจุลภาค 5 10" xfId="1272" xr:uid="{58501429-E343-42C7-AF7F-4D3DECFF79F1}"/>
    <cellStyle name="เครื่องหมายจุลภาค 5 10 2" xfId="2357" xr:uid="{7B9FB113-E96C-4B9D-B81D-06F81E102559}"/>
    <cellStyle name="เครื่องหมายจุลภาค 5 10 2 2" xfId="3759" xr:uid="{B6D910C9-9A2E-4BDE-B0A2-5B5426D3D35C}"/>
    <cellStyle name="เครื่องหมายจุลภาค 5 10 3" xfId="3087" xr:uid="{A98FB398-FA0D-4EA6-B15A-0EB60CC68353}"/>
    <cellStyle name="เครื่องหมายจุลภาค 5 11" xfId="2356" xr:uid="{41A33C25-ED41-454F-BCE9-2EEBF9465161}"/>
    <cellStyle name="เครื่องหมายจุลภาค 5 11 2" xfId="3758" xr:uid="{8814E1DD-B2BC-4D8E-B965-85484A1A2F08}"/>
    <cellStyle name="เครื่องหมายจุลภาค 5 12" xfId="3086" xr:uid="{EB01E228-2B17-430D-884D-6D10A7559628}"/>
    <cellStyle name="เครื่องหมายจุลภาค 5 13" xfId="5553" xr:uid="{7A05DAEE-A6A9-4707-9268-6F9BF9A02728}"/>
    <cellStyle name="เครื่องหมายจุลภาค 5 2" xfId="1273" xr:uid="{7A1D7E30-54A7-4DE3-9096-87ABB3FEC392}"/>
    <cellStyle name="เครื่องหมายจุลภาค 5 2 2" xfId="1274" xr:uid="{DFC01F69-3676-485F-9B35-45C97CF7472D}"/>
    <cellStyle name="เครื่องหมายจุลภาค 5 2 2 2" xfId="2359" xr:uid="{4DC73FAE-863D-44C0-9167-268E117FD52C}"/>
    <cellStyle name="เครื่องหมายจุลภาค 5 2 2 2 2" xfId="3761" xr:uid="{9AFC1184-1179-490F-847D-967DF0B99CFE}"/>
    <cellStyle name="เครื่องหมายจุลภาค 5 2 2 3" xfId="3089" xr:uid="{B84BBE3E-238D-4BB3-A5C4-E078CC968318}"/>
    <cellStyle name="เครื่องหมายจุลภาค 5 2 3" xfId="1275" xr:uid="{76D1B47B-B52B-44A1-9378-267EC963C2AE}"/>
    <cellStyle name="เครื่องหมายจุลภาค 5 2 3 2" xfId="2360" xr:uid="{F80C9803-EEF0-49C2-88BE-92E5047DC327}"/>
    <cellStyle name="เครื่องหมายจุลภาค 5 2 3 2 2" xfId="3762" xr:uid="{091DE4BF-F665-4188-84C1-7C6AA49264E1}"/>
    <cellStyle name="เครื่องหมายจุลภาค 5 2 3 3" xfId="3090" xr:uid="{7EA6B560-7D41-4C3E-AD58-F8D4BF304BA6}"/>
    <cellStyle name="เครื่องหมายจุลภาค 5 2 4" xfId="2358" xr:uid="{4424B5F4-C76B-4C80-86F3-929F804C591D}"/>
    <cellStyle name="เครื่องหมายจุลภาค 5 2 4 2" xfId="3760" xr:uid="{332C8B4D-9D14-4D9C-A471-764656206F0D}"/>
    <cellStyle name="เครื่องหมายจุลภาค 5 2 5" xfId="3088" xr:uid="{C0C088CC-486E-4924-B26D-FDEAC5E062C3}"/>
    <cellStyle name="เครื่องหมายจุลภาค 5 3" xfId="1276" xr:uid="{949A2B9D-7C02-49D8-A573-AD55182592BD}"/>
    <cellStyle name="เครื่องหมายจุลภาค 5 3 2" xfId="1277" xr:uid="{4AF76008-ACD2-4AF6-A7C1-F10735CD0D3E}"/>
    <cellStyle name="เครื่องหมายจุลภาค 5 3 2 2" xfId="2362" xr:uid="{F21553B8-50DE-400D-BB38-042023507619}"/>
    <cellStyle name="เครื่องหมายจุลภาค 5 3 2 2 2" xfId="3764" xr:uid="{5353311B-9CDA-414F-B22C-7C99E88DCCB6}"/>
    <cellStyle name="เครื่องหมายจุลภาค 5 3 2 3" xfId="3092" xr:uid="{6992E360-241E-43E7-83D8-6A9C8871E62F}"/>
    <cellStyle name="เครื่องหมายจุลภาค 5 3 3" xfId="1278" xr:uid="{421EF118-4BAF-4FFE-A73E-5C2907216FDE}"/>
    <cellStyle name="เครื่องหมายจุลภาค 5 3 3 2" xfId="2363" xr:uid="{15B2369F-2A24-40C2-9749-947F2EBB5541}"/>
    <cellStyle name="เครื่องหมายจุลภาค 5 3 3 2 2" xfId="3765" xr:uid="{0F906852-1B4E-45C4-B781-87A6FC59A488}"/>
    <cellStyle name="เครื่องหมายจุลภาค 5 3 3 3" xfId="3093" xr:uid="{532828B0-B29A-4F8E-B71B-F2D23C6C4E47}"/>
    <cellStyle name="เครื่องหมายจุลภาค 5 3 4" xfId="2361" xr:uid="{3F56D463-C3DA-49AF-9F2C-2CA394F669A2}"/>
    <cellStyle name="เครื่องหมายจุลภาค 5 3 4 2" xfId="3763" xr:uid="{592AB41B-3265-449A-A015-FDAA700B942D}"/>
    <cellStyle name="เครื่องหมายจุลภาค 5 3 5" xfId="3091" xr:uid="{A30DDBA2-0FD3-4F57-B376-1C335CE876FE}"/>
    <cellStyle name="เครื่องหมายจุลภาค 5 4" xfId="1279" xr:uid="{3BDD663D-D711-417B-A11F-3C87A9C53264}"/>
    <cellStyle name="เครื่องหมายจุลภาค 5 4 2" xfId="1280" xr:uid="{B9C8B520-93D0-4859-8E9A-60CF3E3749B7}"/>
    <cellStyle name="เครื่องหมายจุลภาค 5 4 2 2" xfId="2365" xr:uid="{06C660C0-4F46-4E79-ABB4-B721DEC6E754}"/>
    <cellStyle name="เครื่องหมายจุลภาค 5 4 2 2 2" xfId="3767" xr:uid="{3972169E-C376-4187-8C01-6A2C610045AF}"/>
    <cellStyle name="เครื่องหมายจุลภาค 5 4 2 3" xfId="3095" xr:uid="{71669521-1EBB-4E28-B073-1AAD68C2251D}"/>
    <cellStyle name="เครื่องหมายจุลภาค 5 4 3" xfId="1281" xr:uid="{6BA8860E-9C24-471A-9D2E-996ADFE0331F}"/>
    <cellStyle name="เครื่องหมายจุลภาค 5 4 3 2" xfId="2366" xr:uid="{772590A5-4811-41E2-B00A-8089A23464C3}"/>
    <cellStyle name="เครื่องหมายจุลภาค 5 4 3 2 2" xfId="3768" xr:uid="{741FD9EF-1E43-48C0-86F4-1AE943E5A87A}"/>
    <cellStyle name="เครื่องหมายจุลภาค 5 4 3 3" xfId="3096" xr:uid="{05C20DE6-FFCE-4D19-8452-989C4FC4C83C}"/>
    <cellStyle name="เครื่องหมายจุลภาค 5 4 4" xfId="2364" xr:uid="{4B35E31F-6438-4CEB-B14F-C34C53106B68}"/>
    <cellStyle name="เครื่องหมายจุลภาค 5 4 4 2" xfId="3766" xr:uid="{B04DA277-3BF4-45FF-A8E9-9B47FE1F69C4}"/>
    <cellStyle name="เครื่องหมายจุลภาค 5 4 5" xfId="3094" xr:uid="{5FF9046C-947B-4795-BD74-F273C0E38DA1}"/>
    <cellStyle name="เครื่องหมายจุลภาค 5 5" xfId="1282" xr:uid="{291E5C0E-6F39-4557-9EBD-8AF3CADCC424}"/>
    <cellStyle name="เครื่องหมายจุลภาค 5 5 2" xfId="1283" xr:uid="{AFB75725-53D9-49A8-B34D-4699DCE0AADC}"/>
    <cellStyle name="เครื่องหมายจุลภาค 5 5 2 2" xfId="2368" xr:uid="{F6CAEF8C-77CB-4D3A-9998-A8D479DBCD91}"/>
    <cellStyle name="เครื่องหมายจุลภาค 5 5 2 2 2" xfId="3770" xr:uid="{648E3A6F-7632-4AE6-B673-7CDFE36E7BCB}"/>
    <cellStyle name="เครื่องหมายจุลภาค 5 5 2 3" xfId="3098" xr:uid="{ECFB74B9-EE1A-4018-B59D-7D9DC55DDD04}"/>
    <cellStyle name="เครื่องหมายจุลภาค 5 5 3" xfId="1284" xr:uid="{8792ABD8-911D-4DC8-8D5D-34C3A68A3B52}"/>
    <cellStyle name="เครื่องหมายจุลภาค 5 5 3 2" xfId="2369" xr:uid="{4B5ECA08-4ECC-4A07-AC74-FDB4DF67271D}"/>
    <cellStyle name="เครื่องหมายจุลภาค 5 5 3 2 2" xfId="3771" xr:uid="{B7AE957B-679F-4324-9C87-52785C6C5901}"/>
    <cellStyle name="เครื่องหมายจุลภาค 5 5 3 3" xfId="3099" xr:uid="{EEA11772-5100-4726-AD2E-7B38C2AAFFF5}"/>
    <cellStyle name="เครื่องหมายจุลภาค 5 5 4" xfId="2367" xr:uid="{7B023491-42AE-4DED-8190-2BFC732D1968}"/>
    <cellStyle name="เครื่องหมายจุลภาค 5 5 4 2" xfId="3769" xr:uid="{B41871E3-206D-4BA8-8CD8-F73CBF8210B6}"/>
    <cellStyle name="เครื่องหมายจุลภาค 5 5 5" xfId="3097" xr:uid="{2E97C04D-F27E-47BC-A774-6D13C362D86E}"/>
    <cellStyle name="เครื่องหมายจุลภาค 5 6" xfId="1285" xr:uid="{2F2C00BD-6339-487A-AF6C-95A902BED27F}"/>
    <cellStyle name="เครื่องหมายจุลภาค 5 6 2" xfId="1286" xr:uid="{0807353E-ACBF-4DAA-907E-5A000B59F8B6}"/>
    <cellStyle name="เครื่องหมายจุลภาค 5 6 2 2" xfId="2371" xr:uid="{514F8832-2572-4065-994D-45A11E20C8AF}"/>
    <cellStyle name="เครื่องหมายจุลภาค 5 6 2 2 2" xfId="3773" xr:uid="{0CD691B4-77B7-4F7F-888A-A2B1C117B374}"/>
    <cellStyle name="เครื่องหมายจุลภาค 5 6 2 3" xfId="3101" xr:uid="{E2784B8D-C42D-4C62-AC6B-39F905629A55}"/>
    <cellStyle name="เครื่องหมายจุลภาค 5 6 3" xfId="1287" xr:uid="{BC81F2D9-9AD8-42DD-BBC0-60B8DB294300}"/>
    <cellStyle name="เครื่องหมายจุลภาค 5 6 3 2" xfId="2372" xr:uid="{A3A38770-7C0B-4274-8515-72595ACCA6D6}"/>
    <cellStyle name="เครื่องหมายจุลภาค 5 6 3 2 2" xfId="3774" xr:uid="{C75010FA-3AE4-43C9-A2B2-6360B5CC94DA}"/>
    <cellStyle name="เครื่องหมายจุลภาค 5 6 3 3" xfId="3102" xr:uid="{FD7F8CF4-7E9F-4464-8F07-EE2137D7DA0F}"/>
    <cellStyle name="เครื่องหมายจุลภาค 5 6 4" xfId="2370" xr:uid="{CA75CBAB-9434-4DAA-8BDC-16B661743599}"/>
    <cellStyle name="เครื่องหมายจุลภาค 5 6 4 2" xfId="3772" xr:uid="{3DCEAC18-3E0F-46C2-928E-35D6396C76A6}"/>
    <cellStyle name="เครื่องหมายจุลภาค 5 6 5" xfId="3100" xr:uid="{962F28F4-AF78-48C8-9C79-65B0CDDDC9A3}"/>
    <cellStyle name="เครื่องหมายจุลภาค 5 7" xfId="1288" xr:uid="{3A4C3DF0-803C-469A-B220-43683654F289}"/>
    <cellStyle name="เครื่องหมายจุลภาค 5 7 2" xfId="1289" xr:uid="{3EEF42AC-364F-47D0-972B-02E3D8D09611}"/>
    <cellStyle name="เครื่องหมายจุลภาค 5 7 2 2" xfId="2374" xr:uid="{1403F301-8E49-498F-8CD7-D368BAE8D78C}"/>
    <cellStyle name="เครื่องหมายจุลภาค 5 7 2 2 2" xfId="3776" xr:uid="{37A11077-DDD9-41C2-A02B-EBFFC5889E68}"/>
    <cellStyle name="เครื่องหมายจุลภาค 5 7 2 3" xfId="3104" xr:uid="{4A2E5C5A-535C-4E6B-AC95-3EE3135371CC}"/>
    <cellStyle name="เครื่องหมายจุลภาค 5 7 3" xfId="1290" xr:uid="{ADDC9B11-C96A-4B1A-8C8F-6A071D0CC9A9}"/>
    <cellStyle name="เครื่องหมายจุลภาค 5 7 3 2" xfId="2375" xr:uid="{90A2521C-CC0A-4E6D-9CCA-6DB214BB05AB}"/>
    <cellStyle name="เครื่องหมายจุลภาค 5 7 3 2 2" xfId="3777" xr:uid="{EC5D5669-AF8E-4DAA-B2FB-96BE21CA4F67}"/>
    <cellStyle name="เครื่องหมายจุลภาค 5 7 3 3" xfId="3105" xr:uid="{FC76F84A-6E7C-4679-8374-D2EC2A109864}"/>
    <cellStyle name="เครื่องหมายจุลภาค 5 7 4" xfId="2373" xr:uid="{82B89614-A4F0-45C6-BCC5-1571EF06B5A4}"/>
    <cellStyle name="เครื่องหมายจุลภาค 5 7 4 2" xfId="3775" xr:uid="{80DB3565-7DC8-4D6C-9272-B09A6D150D87}"/>
    <cellStyle name="เครื่องหมายจุลภาค 5 7 5" xfId="3103" xr:uid="{C027BED7-86FD-44BC-84E6-0060EC390E45}"/>
    <cellStyle name="เครื่องหมายจุลภาค 5 8" xfId="1291" xr:uid="{B16C3BD9-FC47-4712-AF6C-CDB54169CCB4}"/>
    <cellStyle name="เครื่องหมายจุลภาค 5 8 2" xfId="1292" xr:uid="{9CA82EFE-1D2E-48E2-8F1E-6199ACD7DAB9}"/>
    <cellStyle name="เครื่องหมายจุลภาค 5 8 2 2" xfId="2377" xr:uid="{ED62E602-E1FC-4547-9889-5E4D64363390}"/>
    <cellStyle name="เครื่องหมายจุลภาค 5 8 2 2 2" xfId="3779" xr:uid="{EFF180DE-49D1-48C2-88D8-70B6808145AC}"/>
    <cellStyle name="เครื่องหมายจุลภาค 5 8 2 3" xfId="3107" xr:uid="{792D0EDF-69DB-445F-9446-9CB26DEE2104}"/>
    <cellStyle name="เครื่องหมายจุลภาค 5 8 3" xfId="1293" xr:uid="{EFA4B80A-2D68-4F38-82FB-837E68B51E7C}"/>
    <cellStyle name="เครื่องหมายจุลภาค 5 8 3 2" xfId="2378" xr:uid="{433C62D7-0C72-4F66-BA05-1905EB3975FF}"/>
    <cellStyle name="เครื่องหมายจุลภาค 5 8 3 2 2" xfId="3780" xr:uid="{F3E25877-6D69-4321-A32A-937B1D13F918}"/>
    <cellStyle name="เครื่องหมายจุลภาค 5 8 3 3" xfId="3108" xr:uid="{407E1393-98A2-4B74-B248-4CF0F60DEDC6}"/>
    <cellStyle name="เครื่องหมายจุลภาค 5 8 4" xfId="2376" xr:uid="{E80D3666-9D7A-4AE0-8D67-7EBA157F46CC}"/>
    <cellStyle name="เครื่องหมายจุลภาค 5 8 4 2" xfId="3778" xr:uid="{251103F1-7477-44F6-8980-51DBFFE09F9C}"/>
    <cellStyle name="เครื่องหมายจุลภาค 5 8 5" xfId="3106" xr:uid="{1B2BF789-DB61-4186-9845-47C90C0A47A4}"/>
    <cellStyle name="เครื่องหมายจุลภาค 5 9" xfId="1294" xr:uid="{2BC70C81-F590-4E0B-8E7C-C797D165C0EA}"/>
    <cellStyle name="เครื่องหมายจุลภาค 5 9 2" xfId="2379" xr:uid="{59895551-DBAD-455D-A278-C9E3CE28E0E5}"/>
    <cellStyle name="เครื่องหมายจุลภาค 5 9 2 2" xfId="3781" xr:uid="{E83EB69F-8230-472F-8A94-9E76DCF779B1}"/>
    <cellStyle name="เครื่องหมายจุลภาค 5 9 3" xfId="3109" xr:uid="{B6E3F723-6101-4530-B01B-D037DF6FB7D8}"/>
    <cellStyle name="เครื่องหมายจุลภาค 6" xfId="1295" xr:uid="{5A2F8901-C903-443C-A56C-E23934718E04}"/>
    <cellStyle name="เครื่องหมายจุลภาค 6 2" xfId="1296" xr:uid="{4881E6F0-E131-40EF-ACAD-75D85130B61A}"/>
    <cellStyle name="เครื่องหมายจุลภาค 6 2 2" xfId="2381" xr:uid="{7A613574-EFC6-4529-B59B-312BBEB3F8D2}"/>
    <cellStyle name="เครื่องหมายจุลภาค 6 2 2 2" xfId="3783" xr:uid="{10826151-331D-454A-AFB3-2D23C48D1164}"/>
    <cellStyle name="เครื่องหมายจุลภาค 6 2 3" xfId="3111" xr:uid="{1F6AC3D0-8090-4F39-98D4-0863BF04492A}"/>
    <cellStyle name="เครื่องหมายจุลภาค 6 3" xfId="1297" xr:uid="{A5C75C1E-79C2-4BAD-8ABB-200A90157433}"/>
    <cellStyle name="เครื่องหมายจุลภาค 6 3 2" xfId="2382" xr:uid="{28004082-C718-4F7D-B8D9-A67DB1A87E4B}"/>
    <cellStyle name="เครื่องหมายจุลภาค 6 3 2 2" xfId="3784" xr:uid="{D460AEA7-0E80-4DCD-936D-3814CD0C46FB}"/>
    <cellStyle name="เครื่องหมายจุลภาค 6 3 3" xfId="3112" xr:uid="{642D2577-ECE9-44A9-B5FC-A36B0059373C}"/>
    <cellStyle name="เครื่องหมายจุลภาค 6 4" xfId="2380" xr:uid="{C98B4934-BD73-482B-B4CA-5A995EFDA193}"/>
    <cellStyle name="เครื่องหมายจุลภาค 6 4 2" xfId="3782" xr:uid="{3E55860A-3397-4272-B3A4-FDB5B6D92B15}"/>
    <cellStyle name="เครื่องหมายจุลภาค 6 5" xfId="3110" xr:uid="{22F4358A-16E7-4C96-873E-805646E0B8C1}"/>
    <cellStyle name="เครื่องหมายจุลภาค 7" xfId="1298" xr:uid="{D7C31F55-75C3-4E4B-948E-559B84AD5067}"/>
    <cellStyle name="เครื่องหมายจุลภาค 7 2" xfId="1299" xr:uid="{C7D7B49E-8E79-4E2C-AB09-4FFF4CF01208}"/>
    <cellStyle name="เครื่องหมายจุลภาค 7 2 2" xfId="1300" xr:uid="{B243AD86-A54C-44F3-831B-DFB306AE2CD6}"/>
    <cellStyle name="เครื่องหมายจุลภาค 7 2 2 2" xfId="2385" xr:uid="{E0C4A787-B89C-4668-9276-135A3A2EDF4E}"/>
    <cellStyle name="เครื่องหมายจุลภาค 7 2 2 2 2" xfId="3787" xr:uid="{C6C31DAA-7503-4A45-9F82-C964DAD8F178}"/>
    <cellStyle name="เครื่องหมายจุลภาค 7 2 2 3" xfId="3115" xr:uid="{1270DDFC-B8CE-4A20-816C-5E2D7CA45DDB}"/>
    <cellStyle name="เครื่องหมายจุลภาค 7 2 3" xfId="1301" xr:uid="{06DE7C11-84A6-49AD-AB0F-C293F5256552}"/>
    <cellStyle name="เครื่องหมายจุลภาค 7 2 3 2" xfId="2386" xr:uid="{4DDE1DB8-26E9-4D07-91ED-CCD8F20EFC96}"/>
    <cellStyle name="เครื่องหมายจุลภาค 7 2 3 2 2" xfId="3788" xr:uid="{751ABD2C-2FE4-4346-8D6B-10D72E7DD78D}"/>
    <cellStyle name="เครื่องหมายจุลภาค 7 2 3 3" xfId="3116" xr:uid="{AF3460EC-92E9-4525-A1CC-FFF422AE3B3D}"/>
    <cellStyle name="เครื่องหมายจุลภาค 7 2 4" xfId="2384" xr:uid="{3BE2CFD2-B314-4869-BE46-B13E177D7C25}"/>
    <cellStyle name="เครื่องหมายจุลภาค 7 2 4 2" xfId="3786" xr:uid="{46382F71-B876-4D6B-AFAD-BAAFD2C65A78}"/>
    <cellStyle name="เครื่องหมายจุลภาค 7 2 5" xfId="3114" xr:uid="{5D2E5472-B4FC-47DC-BA02-8A269E43B19D}"/>
    <cellStyle name="เครื่องหมายจุลภาค 7 3" xfId="1302" xr:uid="{EB1339DE-0E79-46DB-9403-8F6E99B1A13A}"/>
    <cellStyle name="เครื่องหมายจุลภาค 7 3 2" xfId="2387" xr:uid="{E781908F-C8C6-4DCE-9C59-7D991D970CB9}"/>
    <cellStyle name="เครื่องหมายจุลภาค 7 3 2 2" xfId="3789" xr:uid="{CA2DA346-0003-4594-9321-EA26D7FD8EC2}"/>
    <cellStyle name="เครื่องหมายจุลภาค 7 3 3" xfId="3117" xr:uid="{1B56ED6D-F94E-4E3C-B2B8-FACB85423A05}"/>
    <cellStyle name="เครื่องหมายจุลภาค 7 4" xfId="1303" xr:uid="{E20A59E8-711D-455C-9008-0FA33369A6B3}"/>
    <cellStyle name="เครื่องหมายจุลภาค 7 4 2" xfId="2388" xr:uid="{354BD83D-6409-4AE2-83E1-93FF32108F02}"/>
    <cellStyle name="เครื่องหมายจุลภาค 7 4 2 2" xfId="3790" xr:uid="{34E3B6BC-F026-4445-A0C6-DF38C1B6F4BA}"/>
    <cellStyle name="เครื่องหมายจุลภาค 7 4 3" xfId="3118" xr:uid="{75DCF926-22F9-48FA-B5A2-F37BC29BA024}"/>
    <cellStyle name="เครื่องหมายจุลภาค 7 5" xfId="2383" xr:uid="{60E910BA-A301-4913-BEDF-510B42ABE5A5}"/>
    <cellStyle name="เครื่องหมายจุลภาค 7 5 2" xfId="3785" xr:uid="{B5D84AE7-0F22-436D-A839-9C2E83159B2E}"/>
    <cellStyle name="เครื่องหมายจุลภาค 7 6" xfId="3113" xr:uid="{CFDC1295-14EE-49D3-AF32-8509ED5FC27B}"/>
    <cellStyle name="เครื่องหมายจุลภาค 8" xfId="1304" xr:uid="{7B95C04F-6A85-48AC-9B55-D296AD43553B}"/>
    <cellStyle name="เครื่องหมายจุลภาค 8 2" xfId="1305" xr:uid="{E9365EF6-1B9E-47A1-BFE0-0C0FDAE878D9}"/>
    <cellStyle name="เครื่องหมายจุลภาค 8 2 2" xfId="1306" xr:uid="{99537369-0579-413C-A5C2-0E0CD54888C0}"/>
    <cellStyle name="เครื่องหมายจุลภาค 8 2 2 2" xfId="2391" xr:uid="{9C177DAE-0893-4400-BED5-7CDBDE3F61A5}"/>
    <cellStyle name="เครื่องหมายจุลภาค 8 2 2 2 2" xfId="3793" xr:uid="{33964C9B-5F58-49C2-9DE1-8307AC94DBAF}"/>
    <cellStyle name="เครื่องหมายจุลภาค 8 2 2 3" xfId="3121" xr:uid="{3CC39B5B-AC6E-4D80-988B-FE19A7A3495E}"/>
    <cellStyle name="เครื่องหมายจุลภาค 8 2 3" xfId="1307" xr:uid="{7D61BFB9-112A-4FA1-BB0A-07F553A54B01}"/>
    <cellStyle name="เครื่องหมายจุลภาค 8 2 3 2" xfId="2392" xr:uid="{038B91F5-EEC4-435A-924C-1BCCF6ADECD4}"/>
    <cellStyle name="เครื่องหมายจุลภาค 8 2 3 2 2" xfId="3794" xr:uid="{A5A77AF0-EC7D-47EE-AC20-29EF9F93C54C}"/>
    <cellStyle name="เครื่องหมายจุลภาค 8 2 3 3" xfId="3122" xr:uid="{387F55BF-A39B-44B6-A0C4-BC311F54F6E3}"/>
    <cellStyle name="เครื่องหมายจุลภาค 8 2 4" xfId="2390" xr:uid="{2CD2C0EA-2FC9-4335-AA1A-4B8794A4AE1E}"/>
    <cellStyle name="เครื่องหมายจุลภาค 8 2 4 2" xfId="3792" xr:uid="{C4A303F1-7144-4D81-A792-348B64099E03}"/>
    <cellStyle name="เครื่องหมายจุลภาค 8 2 5" xfId="3120" xr:uid="{BCA7F3A4-AD3D-4F5F-B7C5-1CA7A5616E4A}"/>
    <cellStyle name="เครื่องหมายจุลภาค 8 3" xfId="1308" xr:uid="{B1F9A1D6-9F6E-4A24-8115-07ADE085ADC3}"/>
    <cellStyle name="เครื่องหมายจุลภาค 8 3 2" xfId="2393" xr:uid="{FCF592FA-7DA6-4E90-8275-20D09322B961}"/>
    <cellStyle name="เครื่องหมายจุลภาค 8 3 2 2" xfId="3795" xr:uid="{C61413B1-F637-4D04-A648-9A2646B3BDA0}"/>
    <cellStyle name="เครื่องหมายจุลภาค 8 3 3" xfId="3123" xr:uid="{AC8B8996-67A9-421B-8CB9-5CB5006F8280}"/>
    <cellStyle name="เครื่องหมายจุลภาค 8 4" xfId="1309" xr:uid="{23848804-B5C7-4D18-BB27-DCA5B0B7B4D2}"/>
    <cellStyle name="เครื่องหมายจุลภาค 8 4 2" xfId="2394" xr:uid="{1479F6F7-C3A7-48D9-9DF0-89A72BD06D5F}"/>
    <cellStyle name="เครื่องหมายจุลภาค 8 4 2 2" xfId="3796" xr:uid="{9EB87B5F-AF75-4B86-94CF-E4D1CDFBF422}"/>
    <cellStyle name="เครื่องหมายจุลภาค 8 4 3" xfId="3124" xr:uid="{42B9A864-EB93-4B0A-BD38-21F36C59C3AB}"/>
    <cellStyle name="เครื่องหมายจุลภาค 8 5" xfId="2389" xr:uid="{E2D3D813-D315-4577-89AF-8C1362276330}"/>
    <cellStyle name="เครื่องหมายจุลภาค 8 5 2" xfId="3791" xr:uid="{8F21522B-ACA3-4CF1-BAA2-6DE57CC4FEDB}"/>
    <cellStyle name="เครื่องหมายจุลภาค 8 6" xfId="3119" xr:uid="{682E0E72-BB49-49CA-BC79-C5CB6DE5BFDC}"/>
    <cellStyle name="เครื่องหมายจุลภาค 9" xfId="1310" xr:uid="{82540914-E0C4-454E-8C0D-0B823BDF18F5}"/>
    <cellStyle name="เครื่องหมายจุลภาค 9 2" xfId="1311" xr:uid="{4D33A9A6-AE4A-4AE4-9D81-B35B7F82794D}"/>
    <cellStyle name="เครื่องหมายจุลภาค 9 2 2" xfId="1312" xr:uid="{B80494A7-A40F-4FDF-B99E-88CC16E9E55C}"/>
    <cellStyle name="เครื่องหมายจุลภาค 9 2 2 2" xfId="2397" xr:uid="{E59EA0F6-F985-46B2-8B0F-6F4824314223}"/>
    <cellStyle name="เครื่องหมายจุลภาค 9 2 2 2 2" xfId="3799" xr:uid="{07DB8BC7-6BB1-4000-84B2-AA90588A2C06}"/>
    <cellStyle name="เครื่องหมายจุลภาค 9 2 2 3" xfId="3127" xr:uid="{C991E193-3384-4AB2-A25A-5C1A2F364253}"/>
    <cellStyle name="เครื่องหมายจุลภาค 9 2 3" xfId="1313" xr:uid="{6A29B58F-578E-476D-BF0B-4FF9EB2CCA2A}"/>
    <cellStyle name="เครื่องหมายจุลภาค 9 2 3 2" xfId="2398" xr:uid="{3E433196-3749-4FEA-BFA6-F794E7193E41}"/>
    <cellStyle name="เครื่องหมายจุลภาค 9 2 3 2 2" xfId="3800" xr:uid="{2F67B8EB-64B1-4550-A42B-51AE932E834F}"/>
    <cellStyle name="เครื่องหมายจุลภาค 9 2 3 3" xfId="3128" xr:uid="{94414C15-BEAC-4B39-9357-616F4D5602DE}"/>
    <cellStyle name="เครื่องหมายจุลภาค 9 2 4" xfId="2396" xr:uid="{1D3FD339-BDCC-4145-8EEC-2134FE3FA7CA}"/>
    <cellStyle name="เครื่องหมายจุลภาค 9 2 4 2" xfId="3798" xr:uid="{0736F613-7D2A-4AD2-944C-9F9C9135A370}"/>
    <cellStyle name="เครื่องหมายจุลภาค 9 2 5" xfId="3126" xr:uid="{A0E34663-2E87-46F1-ABA9-817FDCC65330}"/>
    <cellStyle name="เครื่องหมายจุลภาค 9 3" xfId="1314" xr:uid="{D123C76F-6417-4DFC-A8C5-361A12C60020}"/>
    <cellStyle name="เครื่องหมายจุลภาค 9 3 2" xfId="2399" xr:uid="{BA55C788-0A02-4AEA-A344-C998234FEA69}"/>
    <cellStyle name="เครื่องหมายจุลภาค 9 3 2 2" xfId="3801" xr:uid="{769C1319-EE8E-45E5-A25D-31633684D1E0}"/>
    <cellStyle name="เครื่องหมายจุลภาค 9 3 3" xfId="3129" xr:uid="{77F4D6E9-E3D9-45A7-BB35-A9BC8439DD26}"/>
    <cellStyle name="เครื่องหมายจุลภาค 9 4" xfId="1315" xr:uid="{2516A44A-8381-435D-A579-754903BD4AF6}"/>
    <cellStyle name="เครื่องหมายจุลภาค 9 4 2" xfId="2400" xr:uid="{80D949AF-AD18-493B-A846-A550ACA0A00F}"/>
    <cellStyle name="เครื่องหมายจุลภาค 9 4 2 2" xfId="3802" xr:uid="{056068C9-2C36-445D-8C93-CF066AA8A35E}"/>
    <cellStyle name="เครื่องหมายจุลภาค 9 4 3" xfId="3130" xr:uid="{285F29F0-4BB2-4ECD-93BB-62377DEB38FE}"/>
    <cellStyle name="เครื่องหมายจุลภาค 9 5" xfId="2395" xr:uid="{59464DF1-7D10-4C8A-A3AA-08ECACF7F20B}"/>
    <cellStyle name="เครื่องหมายจุลภาค 9 5 2" xfId="3797" xr:uid="{5A72D745-6750-4FDA-B940-C8B96A1BBF92}"/>
    <cellStyle name="เครื่องหมายจุลภาค 9 6" xfId="3125" xr:uid="{1D4570E6-BAB9-4A1A-ACA0-476CDD0C8D88}"/>
    <cellStyle name="เครื่องหมายจุลภาค_UMIT2" xfId="1316" xr:uid="{947F71DB-BE62-42C0-89AC-3D949005CC1B}"/>
    <cellStyle name="เครื่องหมายเปอร์เซ็นต์_Sheet1" xfId="1317" xr:uid="{4E1370EE-7085-4AA6-94A8-B9920F3C0549}"/>
    <cellStyle name="เชื่อมโยงหลายมิติ" xfId="1318" xr:uid="{F676FB12-9AA5-4DEE-82AA-0E9516CE9E15}"/>
    <cellStyle name="เชื่อมโยงหลายมิติ 2" xfId="1319" xr:uid="{6E61978C-E678-4433-B2D8-8EFE4F636DC5}"/>
    <cellStyle name="เชื่อมโยงหลายมิติ_งบการเงิน05-47(พ.ค.)" xfId="1320" xr:uid="{08119578-701F-4901-ACBD-A02773935150}"/>
    <cellStyle name="ตามการเชื่อมโยงหลายมิติ" xfId="1321" xr:uid="{510E8FF6-9A2A-4A31-AFF1-F1EC0B118996}"/>
    <cellStyle name="ตามการเชื่อมโยงหลายมิติ 2" xfId="1322" xr:uid="{CDED6773-2F20-40D3-8113-C01B26A402B8}"/>
    <cellStyle name="น้บะภฒ_95" xfId="1323" xr:uid="{0A9C5764-BDC7-4C1A-B165-E20C3ED9D249}"/>
    <cellStyle name="ปกติ 10" xfId="1324" xr:uid="{70EA2C2F-65AF-4D58-BEC7-1D8C5F88A462}"/>
    <cellStyle name="ปกติ 10 2" xfId="1325" xr:uid="{DAFD0C8F-3B05-4DB0-9600-F3C850C887B4}"/>
    <cellStyle name="ปกติ 10 2 2" xfId="1326" xr:uid="{0EFBAF08-B0F7-4EE9-A35D-AB218A7DCF8B}"/>
    <cellStyle name="ปกติ 10 2 2 2" xfId="2403" xr:uid="{73ACBDAC-17B0-4EE5-BC6F-764B93525866}"/>
    <cellStyle name="ปกติ 10 2 3" xfId="2402" xr:uid="{CF9D846F-D22F-49D3-AC33-C77606A5B493}"/>
    <cellStyle name="ปกติ 10 3" xfId="1327" xr:uid="{4F7278A9-4C2E-4B47-B1DF-A87EF465717C}"/>
    <cellStyle name="ปกติ 10 3 2" xfId="2404" xr:uid="{6D887762-1166-4B5E-A988-7E26E083AA2B}"/>
    <cellStyle name="ปกติ 10 4" xfId="2401" xr:uid="{9C0B39A3-C792-4345-888A-5CB601CEB996}"/>
    <cellStyle name="ปกติ 10_CPI_Y'52_TOP_GG 1" xfId="1328" xr:uid="{6164C668-F8A1-4AEB-89FE-4BDE475D0ABD}"/>
    <cellStyle name="ปกติ 11" xfId="1329" xr:uid="{A5524E06-317F-4D48-ADE8-5AD85BC3CD13}"/>
    <cellStyle name="ปกติ 11 2" xfId="1330" xr:uid="{EB0BFAE7-B5C0-4F33-AD2E-25283C728A4D}"/>
    <cellStyle name="ปกติ 11 2 2" xfId="2406" xr:uid="{FA2F703E-CAF1-4C5D-8E93-AC19670A7B5C}"/>
    <cellStyle name="ปกติ 11 3" xfId="1331" xr:uid="{3D33D5C3-D9F1-4570-B973-E7C53DA869A4}"/>
    <cellStyle name="ปกติ 11 3 2" xfId="2407" xr:uid="{B1BBA288-1E76-4B09-9C52-BE9B3C1243DC}"/>
    <cellStyle name="ปกติ 11 4" xfId="1332" xr:uid="{536F69AB-B6FC-4ADF-AB85-54E6876B8A61}"/>
    <cellStyle name="ปกติ 11 4 2" xfId="2408" xr:uid="{BCE85CD3-A004-4F8A-80D6-D7975E1D2DE0}"/>
    <cellStyle name="ปกติ 11 5" xfId="1333" xr:uid="{376225B9-D833-4716-B3DB-D5132253502A}"/>
    <cellStyle name="ปกติ 11 6" xfId="2405" xr:uid="{85F4C6AA-3CAC-4BF2-851C-3E0A635DFE5D}"/>
    <cellStyle name="ปกติ 11_CPI_Y'52_TOP_GG 1" xfId="1334" xr:uid="{636D7EA0-F96E-4CCD-A3BB-088B78D32EE6}"/>
    <cellStyle name="ปกติ 12" xfId="1335" xr:uid="{FE908737-3AEB-4A08-9856-1157C2CE0864}"/>
    <cellStyle name="ปกติ 12 2" xfId="1336" xr:uid="{04D2D379-F37F-4E4B-AEDC-F02CD2228E15}"/>
    <cellStyle name="ปกติ 12 3" xfId="1337" xr:uid="{2B7382D3-CEC0-4F9E-A108-A548A3E1ECAF}"/>
    <cellStyle name="ปกติ 12_CPI_Y'52_TOP_GG 1" xfId="1338" xr:uid="{428637A0-B63D-4628-A06F-739EDE5879D6}"/>
    <cellStyle name="ปกติ 13" xfId="1339" xr:uid="{F9382952-8A6A-4017-9B3D-CC0985CD3771}"/>
    <cellStyle name="ปกติ 13 2" xfId="1340" xr:uid="{B85647E0-43E5-48DF-B63B-891CD270E4FF}"/>
    <cellStyle name="ปกติ 14" xfId="1341" xr:uid="{C41FBFDB-54D2-497F-AA00-5FC583536265}"/>
    <cellStyle name="ปกติ 15" xfId="1342" xr:uid="{03950DDE-DA5E-4EB4-811D-549009C9737B}"/>
    <cellStyle name="ปกติ 15 2" xfId="1343" xr:uid="{9CFA9E92-EE3B-4D1F-8755-18C3DAD0ED2E}"/>
    <cellStyle name="ปกติ 15 3" xfId="1344" xr:uid="{0058D372-3E83-43DD-8717-054D8006D58B}"/>
    <cellStyle name="ปกติ 15 3 2" xfId="2409" xr:uid="{718EDAE7-5F25-4705-B325-05B1B96FE796}"/>
    <cellStyle name="ปกติ 15 4" xfId="1345" xr:uid="{E6F7572E-ACEA-4BB8-B3EA-B7B6E87C951E}"/>
    <cellStyle name="ปกติ 15 4 2" xfId="2410" xr:uid="{12E39E85-B8D1-4FF7-BA48-C34589F2BF52}"/>
    <cellStyle name="ปกติ 15_IA_Increase 2009 (update Dec'09) " xfId="1346" xr:uid="{51F99FDB-16B3-4D73-836E-23A00880CE3F}"/>
    <cellStyle name="ปกติ 16" xfId="1347" xr:uid="{72A58DBD-6F93-4D28-85B8-8A9045E131F5}"/>
    <cellStyle name="ปกติ 16 2" xfId="2411" xr:uid="{D12A9F64-356C-4490-9488-2E9F5ACE2101}"/>
    <cellStyle name="ปกติ 17" xfId="1348" xr:uid="{D611361F-9344-478F-B4AC-1B1660772A6B}"/>
    <cellStyle name="ปกติ 17 2" xfId="1349" xr:uid="{CF23BC9B-F956-4091-BD46-7A2AE5FEEDA1}"/>
    <cellStyle name="ปกติ 18" xfId="1350" xr:uid="{996EC353-C7E1-4A4F-B1A4-866EB5C9847C}"/>
    <cellStyle name="ปกติ 18 2" xfId="1351" xr:uid="{4ABB6930-DFB7-4517-929D-F3092F6180DD}"/>
    <cellStyle name="ปกติ 19" xfId="1352" xr:uid="{97FEBDBB-1C43-437A-86E5-415222A7270B}"/>
    <cellStyle name="ปกติ 19 2" xfId="1353" xr:uid="{AF9A958E-E80A-4A85-9913-907E4C9BE394}"/>
    <cellStyle name="ปกติ 2" xfId="3" xr:uid="{00000000-0005-0000-0000-000014000000}"/>
    <cellStyle name="ปกติ 2 10" xfId="1355" xr:uid="{1E6796D4-EF83-45AA-94DC-3E1068858975}"/>
    <cellStyle name="ปกติ 2 10 2" xfId="2412" xr:uid="{8F71DDC8-FE87-4D49-8FCD-8A47E4C7F31E}"/>
    <cellStyle name="ปกติ 2 11" xfId="1356" xr:uid="{5700F957-CA9F-42B0-A6C6-2E1E21925475}"/>
    <cellStyle name="ปกติ 2 12" xfId="1357" xr:uid="{8A74E225-750D-4E0C-B383-15282B9BA5C4}"/>
    <cellStyle name="ปกติ 2 13" xfId="1358" xr:uid="{EC07D439-FF20-404F-915C-BE284C2858C5}"/>
    <cellStyle name="ปกติ 2 14" xfId="1359" xr:uid="{0B226280-486F-4F64-85F8-81FEF727DB3D}"/>
    <cellStyle name="ปกติ 2 15" xfId="5554" xr:uid="{A666BB24-E228-4FE3-8D79-E973DD90D4A7}"/>
    <cellStyle name="ปกติ 2 2" xfId="170" xr:uid="{2F1AA399-BE47-4CD3-AB1B-67E3192FE739}"/>
    <cellStyle name="ปกติ 2 2 10" xfId="1361" xr:uid="{F9AEC5BE-1D01-4F52-9E76-39A79E013B5B}"/>
    <cellStyle name="ปกติ 2 2 11" xfId="1362" xr:uid="{DDFC7C13-DD76-44AC-ADEF-80A0EA404F1F}"/>
    <cellStyle name="ปกติ 2 2 12" xfId="1363" xr:uid="{2A47E1F3-C30E-4652-88E3-1E6D26593D4A}"/>
    <cellStyle name="ปกติ 2 2 13" xfId="1364" xr:uid="{0FB5C83A-50B7-4F98-9D6E-9224D0605A32}"/>
    <cellStyle name="ปกติ 2 2 14" xfId="1365" xr:uid="{922AFF68-D005-4220-A99D-DDBB843ECD28}"/>
    <cellStyle name="ปกติ 2 2 15" xfId="2413" xr:uid="{79735377-5114-46C1-8FDC-04BA8167B5E0}"/>
    <cellStyle name="ปกติ 2 2 16" xfId="1360" xr:uid="{3B1BFE45-B624-4AF6-A93E-66538E8ECE82}"/>
    <cellStyle name="ปกติ 2 2 2" xfId="1366" xr:uid="{60808063-3754-4F8E-89D0-13005471FCEE}"/>
    <cellStyle name="ปกติ 2 2 2 2" xfId="1367" xr:uid="{AC52FF98-FEC2-40A1-8705-5259E2A58EDD}"/>
    <cellStyle name="ปกติ 2 2 2 3" xfId="1368" xr:uid="{F76C6B20-A3D0-492E-A721-D3201415D170}"/>
    <cellStyle name="ปกติ 2 2 2 4" xfId="1369" xr:uid="{606D5C97-7412-491D-B3AF-61C861781C42}"/>
    <cellStyle name="ปกติ 2 2 2 5" xfId="1370" xr:uid="{85D6A4AA-F00A-4E44-AEFA-8668A1E8A0EC}"/>
    <cellStyle name="ปกติ 2 2 2 6" xfId="1371" xr:uid="{0FA69333-5AEB-49A3-A2E1-381E2DB22475}"/>
    <cellStyle name="ปกติ 2 2 2 7" xfId="1372" xr:uid="{72A7B9D3-2F3E-4BE4-89C9-4AA68A3CC49A}"/>
    <cellStyle name="ปกติ 2 2 2 8" xfId="1373" xr:uid="{FB1C9F81-57FF-485F-B51A-8DF2402EB0C4}"/>
    <cellStyle name="ปกติ 2 2 2 9" xfId="1374" xr:uid="{A57FEAF8-908F-4197-ACB9-08EF47010610}"/>
    <cellStyle name="ปกติ 2 2 2_CPI_Y'52_TOP_GG 1" xfId="1375" xr:uid="{E64453AF-340B-465B-ACDD-4E8FA93C0867}"/>
    <cellStyle name="ปกติ 2 2 3" xfId="1376" xr:uid="{20DE8829-5FF8-4E99-AF66-352482C5A237}"/>
    <cellStyle name="ปกติ 2 2 4" xfId="1377" xr:uid="{56DB4119-9A40-4C40-850E-267383BE57C2}"/>
    <cellStyle name="ปกติ 2 2 4 2" xfId="1378" xr:uid="{9034DFD2-E035-4558-A414-273B8A66529F}"/>
    <cellStyle name="ปกติ 2 2 4 2 2" xfId="2414" xr:uid="{37FB73EF-9270-4034-8638-EBC049691BB2}"/>
    <cellStyle name="ปกติ 2 2 4 3" xfId="1379" xr:uid="{F01E8791-04AD-4032-A40E-69C2552DC1A6}"/>
    <cellStyle name="ปกติ 2 2 4 3 2" xfId="2415" xr:uid="{4AC7B1AE-C692-43BC-A060-1450D6D5EED0}"/>
    <cellStyle name="ปกติ 2 2 4 4" xfId="1380" xr:uid="{1640DCCB-5058-46EF-9966-627FA2B76957}"/>
    <cellStyle name="ปกติ 2 2 4 4 2" xfId="2416" xr:uid="{4B9A7903-0494-4A81-8B2D-ADAED596E0A6}"/>
    <cellStyle name="ปกติ 2 2 5" xfId="1381" xr:uid="{F6465ED4-70A8-40DA-81F4-407A7EC930AC}"/>
    <cellStyle name="ปกติ 2 2 6" xfId="1382" xr:uid="{3C3B0D35-424F-42B4-8FED-003180D66281}"/>
    <cellStyle name="ปกติ 2 2 7" xfId="1383" xr:uid="{BEFD9A63-16D7-4885-A894-AA7ABECDBDB0}"/>
    <cellStyle name="ปกติ 2 2 8" xfId="1384" xr:uid="{5D1BFD33-9C44-4A6C-8E23-A119FC81358A}"/>
    <cellStyle name="ปกติ 2 2 9" xfId="1385" xr:uid="{15A3279A-E7BD-4719-9095-33704985BB07}"/>
    <cellStyle name="ปกติ 2 2_Allowance%20IA(1)" xfId="1386" xr:uid="{8771E2B5-B593-42A4-9C6D-E5441BBE20E8}"/>
    <cellStyle name="ปกติ 2 3" xfId="1387" xr:uid="{FAB85D5E-C613-4E1E-A257-C567B8207736}"/>
    <cellStyle name="ปกติ 2 4" xfId="1388" xr:uid="{E2C860D3-DB31-4D40-8362-6CCDC3C85D23}"/>
    <cellStyle name="ปกติ 2 5" xfId="1389" xr:uid="{D4FEB359-FDC2-479A-BA42-77FD7FE5B295}"/>
    <cellStyle name="ปกติ 2 6" xfId="1390" xr:uid="{D24BB853-CA4B-49B6-8B05-772606FCFCF3}"/>
    <cellStyle name="ปกติ 2 7" xfId="1391" xr:uid="{936D07B0-BFC1-4179-AE1B-BA2136AA0035}"/>
    <cellStyle name="ปกติ 2 7 2" xfId="1392" xr:uid="{E6168809-AE61-433D-A23C-282F9F994AEC}"/>
    <cellStyle name="ปกติ 2 7 2 2" xfId="2417" xr:uid="{0D4A05E1-C296-4B37-ADAA-117F46AFAA38}"/>
    <cellStyle name="ปกติ 2 7 3" xfId="1393" xr:uid="{2E8821B5-404A-47C3-990F-BA20F1DA9A49}"/>
    <cellStyle name="ปกติ 2 8" xfId="1394" xr:uid="{0C99D919-AECA-4D73-9E1E-DBC713D6CDDB}"/>
    <cellStyle name="ปกติ 2 8 2" xfId="1395" xr:uid="{BE32E13D-0CF3-4A1E-848A-86C044E7C6E6}"/>
    <cellStyle name="ปกติ 2 8 3" xfId="2418" xr:uid="{F6CD13F6-C7A7-4EC9-8A82-5435C1313FCB}"/>
    <cellStyle name="ปกติ 2 9" xfId="1396" xr:uid="{69C64BB4-F22C-42E9-B175-0120EE9BBDFA}"/>
    <cellStyle name="ปกติ 2 9 2" xfId="2419" xr:uid="{33AA266F-63DA-4B08-B53A-88E94B2E641B}"/>
    <cellStyle name="ปกติ 2_160800B1 CPI09 โปรแกรมคอมพิวเตอร์ - BOI_Q3" xfId="1397" xr:uid="{D1D7D21F-152E-4B62-BDEC-A1D97D655A89}"/>
    <cellStyle name="ปกติ 20" xfId="1398" xr:uid="{36B48E50-5D5E-4301-90A9-E4551462F7B1}"/>
    <cellStyle name="ปกติ 3" xfId="1399" xr:uid="{B14E33C6-9CF3-4AA2-A697-23922D063F6F}"/>
    <cellStyle name="ปกติ 3 2" xfId="1400" xr:uid="{D1B96871-613D-491A-8C1E-7CC94CB2119F}"/>
    <cellStyle name="ปกติ 3 2 2" xfId="1401" xr:uid="{001DC0B6-ECAD-4794-B6D4-ED18662CDA5B}"/>
    <cellStyle name="ปกติ 3 2 2 2" xfId="1402" xr:uid="{DACD3CC0-4291-43FA-9611-6201C2F6E8A6}"/>
    <cellStyle name="ปกติ 3 2 3" xfId="1403" xr:uid="{56E90749-39D3-4E39-9665-7B5B1AB68D69}"/>
    <cellStyle name="ปกติ 3 3" xfId="1404" xr:uid="{7E7D789D-7B98-4EE3-ABCE-06DBA9F13724}"/>
    <cellStyle name="ปกติ 3 3 2" xfId="1405" xr:uid="{684F2B64-5D7E-463E-B35E-46B9051668B2}"/>
    <cellStyle name="ปกติ 3 3 2 2" xfId="2421" xr:uid="{A8DCB1DC-CA70-40AB-856A-7C6CD92179E5}"/>
    <cellStyle name="ปกติ 3 3 3" xfId="2420" xr:uid="{86D5D723-3A60-4594-9A86-4EFF2FB484B3}"/>
    <cellStyle name="ปกติ 3 4" xfId="1406" xr:uid="{5F10DD80-A132-4078-841B-033C58A10AC5}"/>
    <cellStyle name="ปกติ 3 5" xfId="1407" xr:uid="{D43C9B3A-FF22-4EBA-972F-6D9F4A7D5DC1}"/>
    <cellStyle name="ปกติ 3 6" xfId="5555" xr:uid="{589796AA-FA48-414C-A328-93E351DEB644}"/>
    <cellStyle name="ปกติ 3_CPI_Y'52_TOP_GG 1" xfId="1408" xr:uid="{F33BC962-746E-4F44-8B58-AA9B4A0855BE}"/>
    <cellStyle name="ปกติ 4" xfId="1409" xr:uid="{78C1FC58-C8DE-4992-B9A4-21F47822D9C7}"/>
    <cellStyle name="ปกติ 4 2" xfId="1410" xr:uid="{BC83F83D-F405-42E7-B4D7-3AECFD4F8837}"/>
    <cellStyle name="ปกติ 4 2 2" xfId="2422" xr:uid="{F09B8D68-133B-419E-B4D0-4401FF8CD519}"/>
    <cellStyle name="ปกติ 4 2 2 2" xfId="5834" xr:uid="{DD2E3921-67B6-4AC7-B28A-52BFA3B4D4FD}"/>
    <cellStyle name="ปกติ 4 2 3" xfId="5665" xr:uid="{57B605E2-9B2C-4E15-B2CE-1AEF0DA7EE05}"/>
    <cellStyle name="ปกติ 4 3" xfId="1411" xr:uid="{DF3C0BB1-6D5B-472C-B1FB-94679DE91088}"/>
    <cellStyle name="ปกติ 4 3 2" xfId="2423" xr:uid="{6DB9A675-DA10-421B-80A1-AAF2295A8C0A}"/>
    <cellStyle name="ปกติ 4 3 2 2" xfId="5777" xr:uid="{1A69EC03-076E-4705-A7FD-5F1AB654D90C}"/>
    <cellStyle name="ปกติ 4 3 3" xfId="5613" xr:uid="{D45D153D-F7B0-4B52-AD7E-ED8DEBABC46F}"/>
    <cellStyle name="ปกติ 4 4" xfId="1412" xr:uid="{63D71879-5D52-41FD-9820-7DFB9CA8C7D4}"/>
    <cellStyle name="ปกติ 4 4 2" xfId="5720" xr:uid="{914EF19F-479A-4A5A-AFC0-6C7259782127}"/>
    <cellStyle name="ปกติ 4 5" xfId="5556" xr:uid="{3D19B0F8-5309-4762-99A9-B377601374A9}"/>
    <cellStyle name="ปกติ 4_CPI_Y'52_TOP_GG 1" xfId="1413" xr:uid="{257B7E35-D164-4E9C-8C89-26D1BB70E46E}"/>
    <cellStyle name="ปกติ 5" xfId="1414" xr:uid="{C7B5CC7A-000C-4F6B-B05B-38805E83F96F}"/>
    <cellStyle name="ปกติ 5 2" xfId="1415" xr:uid="{A778BBDE-3E4C-472D-A3FC-4DAB5E4D47A6}"/>
    <cellStyle name="ปกติ 5 3" xfId="1416" xr:uid="{15DF70A6-B99F-4751-BCB1-050A864DD8B1}"/>
    <cellStyle name="ปกติ 5 3 2" xfId="2424" xr:uid="{B8BB2184-413A-4E37-BAB8-20D8821BC022}"/>
    <cellStyle name="ปกติ 5 4" xfId="5557" xr:uid="{B541F641-7AEC-4F1D-9047-5C8A53D1152D}"/>
    <cellStyle name="ปกติ 5_DetailCPI_1209" xfId="1417" xr:uid="{4A6A962A-62AC-4672-9AF6-455C646986E0}"/>
    <cellStyle name="ปกติ 6" xfId="1418" xr:uid="{5222EC2E-E97E-46A3-8CB3-E5B9D0B9B97C}"/>
    <cellStyle name="ปกติ 6 2" xfId="1419" xr:uid="{6007E979-2712-4A36-8A74-E5FF1EAB9F3A}"/>
    <cellStyle name="ปกติ 6 2 2" xfId="2426" xr:uid="{A1059E04-3818-46CD-9F38-4E11CF870E3D}"/>
    <cellStyle name="ปกติ 6 3" xfId="2425" xr:uid="{519420E9-45B3-4A37-811B-3FE7777E61BB}"/>
    <cellStyle name="ปกติ 6_CPI_Y'52_TOP_GG 1" xfId="1420" xr:uid="{3705A806-2AFB-45D1-8971-7FD24C9AB0AA}"/>
    <cellStyle name="ปกติ 7" xfId="1421" xr:uid="{05FB6B62-7008-4FEB-BF64-F629A96BFD2D}"/>
    <cellStyle name="ปกติ 7 2" xfId="1422" xr:uid="{0BC07789-5B32-4952-89B1-D35811E6EC37}"/>
    <cellStyle name="ปกติ 7 2 2" xfId="2428" xr:uid="{009D67C1-B1F3-4FBF-9D20-B84D189528FF}"/>
    <cellStyle name="ปกติ 7 3" xfId="1423" xr:uid="{78AE915A-F6A9-420C-B8A9-012C7C5DDC42}"/>
    <cellStyle name="ปกติ 7 4" xfId="2427" xr:uid="{89B94831-BB94-4E8E-9A59-C3DBEB0533F3}"/>
    <cellStyle name="ปกติ 8" xfId="1424" xr:uid="{19290ACF-24F5-4457-99E3-BC213CB6512D}"/>
    <cellStyle name="ปกติ 8 2" xfId="1425" xr:uid="{6B297843-2E58-4CDD-AF98-53A5A1449B95}"/>
    <cellStyle name="ปกติ 8 2 2" xfId="1426" xr:uid="{1049CD21-7C15-402F-BB4F-397B04017100}"/>
    <cellStyle name="ปกติ 8 3" xfId="1427" xr:uid="{C6A9A609-4FCB-4AD2-9C29-77071A9475E3}"/>
    <cellStyle name="ปกติ 8 4" xfId="2429" xr:uid="{5A945A70-5EF0-481B-AD38-A0E542438912}"/>
    <cellStyle name="ปกติ 8_CPI_Y'52_TOP_GG 1" xfId="1428" xr:uid="{A5D2E77F-5ED4-4D56-AC3B-0E0EDDB9AC28}"/>
    <cellStyle name="ปกติ 9" xfId="1429" xr:uid="{37D4EC3B-5AAD-4431-A1F5-99BDF5B8EA79}"/>
    <cellStyle name="ปกติ 9 2" xfId="1430" xr:uid="{BA098C94-068B-40B1-B7B4-CD6DB0E9B5CE}"/>
    <cellStyle name="ปกติ 9 2 2" xfId="2431" xr:uid="{87CB76AA-AB59-4355-AE30-A6EDC6AFB2AB}"/>
    <cellStyle name="ปกติ 9 3" xfId="1431" xr:uid="{B0F87CE2-0D7C-4CCF-A107-DACA62A54AC8}"/>
    <cellStyle name="ปกติ 9 4" xfId="2430" xr:uid="{CC72C43C-28AF-4756-9805-332ED78F33D9}"/>
    <cellStyle name="ปกติ 9_CPI_Y'52_TOP_GG 1" xfId="1432" xr:uid="{5F80A4E9-2326-4706-9BC0-E5E20027F6B6}"/>
    <cellStyle name="ปกติ_Sheet1" xfId="12" xr:uid="{00000000-0005-0000-0000-000015000000}"/>
    <cellStyle name="เปอร์เซ็นต์ 10" xfId="1433" xr:uid="{DDBF5A7F-EDA2-4989-9869-CD37F86D8A84}"/>
    <cellStyle name="เปอร์เซ็นต์ 10 2" xfId="1434" xr:uid="{C37C7EDA-E60E-4075-8256-5267C3C8D6CD}"/>
    <cellStyle name="เปอร์เซ็นต์ 10 2 2" xfId="2433" xr:uid="{BB5B0D4E-3E60-494A-8FC3-EEB83CD16B7F}"/>
    <cellStyle name="เปอร์เซ็นต์ 10 3" xfId="2432" xr:uid="{8A0832BB-43AA-466F-8580-3CD34BDC9648}"/>
    <cellStyle name="เปอร์เซ็นต์ 11" xfId="1435" xr:uid="{BEB73D33-D9E2-4EE0-98B8-108D391649F8}"/>
    <cellStyle name="เปอร์เซ็นต์ 11 2" xfId="1436" xr:uid="{CC4F3C7E-C6F8-421F-AFF1-C3383246BEFD}"/>
    <cellStyle name="เปอร์เซ็นต์ 11 3" xfId="2434" xr:uid="{049EF9A3-58F5-48EE-9B41-42EF8D22E156}"/>
    <cellStyle name="เปอร์เซ็นต์ 2" xfId="1437" xr:uid="{B949A2BB-90AB-43CE-A08B-7E133944F1A5}"/>
    <cellStyle name="เปอร์เซ็นต์ 2 2" xfId="1438" xr:uid="{4C4B3AAB-415C-4E34-A233-23428B3D17AC}"/>
    <cellStyle name="เปอร์เซ็นต์ 2 2 2" xfId="1439" xr:uid="{AD252DC1-F2D0-49DB-968E-DF897D8F3D1D}"/>
    <cellStyle name="เปอร์เซ็นต์ 2 2 2 2" xfId="1440" xr:uid="{75FD0730-5439-4357-B0F5-CB4FFC1246FF}"/>
    <cellStyle name="เปอร์เซ็นต์ 2 2 2 2 2" xfId="2437" xr:uid="{934EA676-A454-4F8D-8415-FB923A4A4662}"/>
    <cellStyle name="เปอร์เซ็นต์ 2 2 3" xfId="2436" xr:uid="{7AD23BC9-1EDE-45F6-9B5C-BE07B6EA9CE4}"/>
    <cellStyle name="เปอร์เซ็นต์ 2 3" xfId="1441" xr:uid="{72E141F2-2D82-4190-A138-C6EC8D9E285C}"/>
    <cellStyle name="เปอร์เซ็นต์ 2 3 2" xfId="2438" xr:uid="{5408553A-487E-4D94-9DF9-5C4405C6BC9F}"/>
    <cellStyle name="เปอร์เซ็นต์ 2 4" xfId="1442" xr:uid="{827221B8-8A9B-4DAD-B5B9-880BA047E999}"/>
    <cellStyle name="เปอร์เซ็นต์ 2 4 2" xfId="2439" xr:uid="{266C3677-D251-47DD-9E80-9846D6B3592F}"/>
    <cellStyle name="เปอร์เซ็นต์ 2 5" xfId="2435" xr:uid="{B18F3333-849B-4DD4-9C6D-0B4B25D99DB0}"/>
    <cellStyle name="เปอร์เซ็นต์ 3" xfId="1443" xr:uid="{54B9C3A2-0540-4014-B207-03528F98F014}"/>
    <cellStyle name="เปอร์เซ็นต์ 3 2" xfId="1444" xr:uid="{D21A471A-EAD6-4463-A6D5-55F2A6325FCC}"/>
    <cellStyle name="เปอร์เซ็นต์ 3 2 2" xfId="2440" xr:uid="{0261758D-5114-475E-BF6B-CDA8354504A6}"/>
    <cellStyle name="เปอร์เซ็นต์ 4" xfId="1445" xr:uid="{A0CE8F08-928C-4F72-8131-0987A3753F44}"/>
    <cellStyle name="เปอร์เซ็นต์ 4 2" xfId="1446" xr:uid="{54C24FC5-5DA2-4393-A7CD-3F678F3817B5}"/>
    <cellStyle name="เปอร์เซ็นต์ 5" xfId="1447" xr:uid="{E5F9E79F-C5C3-40C2-98CB-59C974F614ED}"/>
    <cellStyle name="เปอร์เซ็นต์ 5 2" xfId="2441" xr:uid="{6250D8D1-0FF9-4A65-A17F-661E3BFB288C}"/>
    <cellStyle name="เปอร์เซ็นต์ 6" xfId="1448" xr:uid="{81160B67-FED8-47A9-8B99-2C9E7ED62951}"/>
    <cellStyle name="เปอร์เซ็นต์ 6 2" xfId="2442" xr:uid="{9FA28ED3-9F3B-4FF7-B008-4EC686514FAD}"/>
    <cellStyle name="เปอร์เซ็นต์ 7" xfId="1449" xr:uid="{38B8C6FD-2B77-49B4-BF5A-91C8D2C8EEE5}"/>
    <cellStyle name="เปอร์เซ็นต์ 7 2" xfId="2443" xr:uid="{CE12ED20-B744-4B4A-BC9F-EE76166A92A6}"/>
    <cellStyle name="เปอร์เซ็นต์ 8" xfId="1450" xr:uid="{69FB9210-27E8-48EF-AB24-E0020C9D6A72}"/>
    <cellStyle name="เปอร์เซ็นต์ 8 2" xfId="2444" xr:uid="{7FDBF592-69AC-4AC3-9D31-125B7A9D8CC8}"/>
    <cellStyle name="เปอร์เซ็นต์ 9" xfId="1451" xr:uid="{CB27B6CD-5DAE-42C1-B555-652423D5D62E}"/>
    <cellStyle name="เปอร์เซ็นต์ 9 2" xfId="2445" xr:uid="{7208E6AD-8C25-4476-ACCD-7F168333217B}"/>
    <cellStyle name="ฤธถ [0]_95" xfId="1452" xr:uid="{BE377191-F9BB-4059-BDE3-FC5B71ABF777}"/>
    <cellStyle name="ฤธถ_95" xfId="1453" xr:uid="{6E7EF807-9EC8-45BB-95F4-846908839D6F}"/>
    <cellStyle name="ล๋ศญ [0]_95" xfId="1454" xr:uid="{911B3D9A-85D0-43AE-95F3-E0D105536B1E}"/>
    <cellStyle name="ล๋ศญ_95" xfId="1455" xr:uid="{B7662715-200F-4139-A205-8565E57D51C6}"/>
    <cellStyle name="ลักษณะ 1" xfId="1456" xr:uid="{9BD6E790-FF40-4E85-B39D-C3BD0AC48557}"/>
    <cellStyle name="วฅมุ_4ฟ๙ฝวภ๛" xfId="1457" xr:uid="{E168336E-4758-44F8-A9D9-182ECE611A39}"/>
    <cellStyle name="표준_학술대회참가자일정-최종" xfId="1458" xr:uid="{0499BC10-3C74-45B1-84A4-A626431E218B}"/>
    <cellStyle name="標準_EXCELテンプレート" xfId="5558" xr:uid="{F8A3F5F8-C263-4213-A2A7-828179E86B8A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FNDWRR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Behaviour_THB Only "/>
      <sheetName val="Read-Only"/>
      <sheetName val="Headcount &amp; PCs Basis"/>
      <sheetName val="Table"/>
      <sheetName val="Booth"/>
      <sheetName val="PL Oracle"/>
      <sheetName val="Master"/>
      <sheetName val="Master (2)"/>
      <sheetName val="Ref"/>
      <sheetName val="Legend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  <sheetName val="1999cf"/>
      <sheetName val="Inv_Inc1"/>
      <sheetName val="LLC_NPL_ratios1"/>
      <sheetName val="LRA_Schd_031"/>
      <sheetName val="list_SL-MC1"/>
      <sheetName val="Annex_B_List1"/>
      <sheetName val="Annex_C_List1"/>
      <sheetName val="Behaviour_THB_Only_1"/>
      <sheetName val="Headcount_&amp;_PCs_Basis1"/>
      <sheetName val="PL_Oracle1"/>
      <sheetName val="Master_(2)1"/>
      <sheetName val="Impact_allocation1"/>
      <sheetName val="Main"/>
      <sheetName val="GP Balance"/>
      <sheetName val="JV Nov18"/>
      <sheetName val="Summary 2019_100-206007"/>
      <sheetName val="100-206007"/>
      <sheetName val="100-702014"/>
      <sheetName val="Forecast CIT 2019"/>
      <sheetName val="Actual CIT 2019"/>
      <sheetName val="JV Dec18"/>
      <sheetName val="Accrual 2017"/>
      <sheetName val="CIT by month 2017"/>
      <sheetName val="ocean voyage"/>
      <sheetName val="Inv_Inc2"/>
      <sheetName val="LLC_NPL_ratios2"/>
      <sheetName val="LRA_Schd_032"/>
      <sheetName val="list_SL-MC2"/>
      <sheetName val="Annex_B_List2"/>
      <sheetName val="Annex_C_List2"/>
      <sheetName val="Behaviour_THB_Only_2"/>
      <sheetName val="Headcount_&amp;_PCs_Basis2"/>
      <sheetName val="PL_Oracle2"/>
      <sheetName val="Master_(2)2"/>
      <sheetName val="Impact_allocation2"/>
      <sheetName val="GP_Balance"/>
      <sheetName val="JV_Nov18"/>
      <sheetName val="Summary_2019_100-206007"/>
      <sheetName val="Forecast_CIT_2019"/>
      <sheetName val="Actual_CIT_2019"/>
      <sheetName val="JV_Dec18"/>
      <sheetName val="Accrual_2017"/>
      <sheetName val="CIT_by_month_2017"/>
      <sheetName val="2020_Parameter"/>
      <sheetName val="Sheet3"/>
      <sheetName val="Sheet4"/>
      <sheetName val="Aplikasi Terkait"/>
      <sheetName val="RC Code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Behaviour_THB Only "/>
      <sheetName val="Annex B List"/>
      <sheetName val="Annex_B_List"/>
      <sheetName val="Behaviour_THB_Only_"/>
      <sheetName val="Sheet1"/>
      <sheetName val="Behaviour_THB_Only_1"/>
      <sheetName val="Annex_B_List1"/>
      <sheetName val="12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G Chart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Sum_TH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J163"/>
  <sheetViews>
    <sheetView tabSelected="1" zoomScaleNormal="100" zoomScaleSheetLayoutView="100" workbookViewId="0">
      <selection activeCell="P30" sqref="P30"/>
    </sheetView>
  </sheetViews>
  <sheetFormatPr defaultColWidth="9.140625" defaultRowHeight="16.5" customHeight="1"/>
  <cols>
    <col min="1" max="1" width="37.5703125" style="4" customWidth="1"/>
    <col min="2" max="2" width="6.28515625" style="23" customWidth="1"/>
    <col min="3" max="3" width="0.85546875" style="23" customWidth="1"/>
    <col min="4" max="4" width="13.7109375" style="54" customWidth="1"/>
    <col min="5" max="5" width="0.85546875" style="54" customWidth="1"/>
    <col min="6" max="6" width="14" style="54" customWidth="1"/>
    <col min="7" max="7" width="0.85546875" style="54" customWidth="1"/>
    <col min="8" max="8" width="14" style="54" customWidth="1"/>
    <col min="9" max="9" width="0.85546875" style="54" customWidth="1"/>
    <col min="10" max="10" width="14" style="2" customWidth="1"/>
    <col min="11" max="16384" width="9.140625" style="4"/>
  </cols>
  <sheetData>
    <row r="1" spans="1:10" s="5" customFormat="1" ht="16.5" customHeight="1">
      <c r="A1" s="5" t="s">
        <v>74</v>
      </c>
      <c r="B1" s="15"/>
      <c r="C1" s="15"/>
      <c r="D1" s="179"/>
      <c r="E1" s="179"/>
      <c r="F1" s="179"/>
      <c r="G1" s="179"/>
      <c r="H1" s="179"/>
      <c r="I1" s="179"/>
      <c r="J1" s="8"/>
    </row>
    <row r="2" spans="1:10" s="5" customFormat="1" ht="16.5" customHeight="1">
      <c r="A2" s="5" t="s">
        <v>60</v>
      </c>
      <c r="B2" s="15"/>
      <c r="C2" s="15"/>
      <c r="D2" s="179"/>
      <c r="E2" s="179"/>
      <c r="F2" s="179"/>
      <c r="G2" s="179"/>
      <c r="H2" s="179"/>
      <c r="I2" s="179"/>
      <c r="J2" s="8"/>
    </row>
    <row r="3" spans="1:10" ht="16.5" customHeight="1">
      <c r="A3" s="1" t="s">
        <v>144</v>
      </c>
      <c r="B3" s="6"/>
      <c r="C3" s="6"/>
      <c r="D3" s="180"/>
      <c r="E3" s="180"/>
      <c r="F3" s="180"/>
      <c r="G3" s="180"/>
      <c r="H3" s="180"/>
      <c r="I3" s="180"/>
      <c r="J3" s="7"/>
    </row>
    <row r="4" spans="1:10" ht="15" customHeight="1">
      <c r="D4" s="9"/>
      <c r="E4" s="9"/>
      <c r="F4" s="9"/>
      <c r="G4" s="8"/>
      <c r="H4" s="9"/>
      <c r="I4" s="9"/>
      <c r="J4" s="9"/>
    </row>
    <row r="5" spans="1:10" ht="15" customHeight="1">
      <c r="D5" s="9"/>
      <c r="E5" s="9"/>
      <c r="F5" s="9"/>
      <c r="G5" s="8"/>
      <c r="H5" s="9"/>
      <c r="I5" s="9"/>
      <c r="J5" s="9"/>
    </row>
    <row r="6" spans="1:10" ht="15" customHeight="1">
      <c r="D6" s="195" t="s">
        <v>16</v>
      </c>
      <c r="E6" s="195"/>
      <c r="F6" s="195"/>
      <c r="G6" s="17"/>
      <c r="H6" s="195" t="s">
        <v>42</v>
      </c>
      <c r="I6" s="195"/>
      <c r="J6" s="195"/>
    </row>
    <row r="7" spans="1:10" ht="15" customHeight="1">
      <c r="D7" s="196" t="s">
        <v>73</v>
      </c>
      <c r="E7" s="196"/>
      <c r="F7" s="196"/>
      <c r="G7" s="17"/>
      <c r="H7" s="196" t="s">
        <v>50</v>
      </c>
      <c r="I7" s="196"/>
      <c r="J7" s="196"/>
    </row>
    <row r="8" spans="1:10" ht="15" customHeight="1">
      <c r="D8" s="174" t="s">
        <v>142</v>
      </c>
      <c r="E8" s="175"/>
      <c r="F8" s="174" t="s">
        <v>143</v>
      </c>
      <c r="G8" s="4"/>
      <c r="H8" s="174" t="s">
        <v>142</v>
      </c>
      <c r="I8" s="175"/>
      <c r="J8" s="174" t="s">
        <v>143</v>
      </c>
    </row>
    <row r="9" spans="1:10" ht="15" customHeight="1">
      <c r="D9" s="9" t="s">
        <v>145</v>
      </c>
      <c r="E9" s="9"/>
      <c r="F9" s="9" t="s">
        <v>17</v>
      </c>
      <c r="G9" s="8"/>
      <c r="H9" s="9" t="s">
        <v>145</v>
      </c>
      <c r="I9" s="9"/>
      <c r="J9" s="9" t="s">
        <v>17</v>
      </c>
    </row>
    <row r="10" spans="1:10" s="5" customFormat="1" ht="15" customHeight="1">
      <c r="B10" s="15"/>
      <c r="C10" s="15"/>
      <c r="D10" s="9" t="s">
        <v>140</v>
      </c>
      <c r="E10" s="9"/>
      <c r="F10" s="9" t="s">
        <v>113</v>
      </c>
      <c r="G10" s="8"/>
      <c r="H10" s="9" t="s">
        <v>140</v>
      </c>
      <c r="I10" s="9"/>
      <c r="J10" s="9" t="s">
        <v>113</v>
      </c>
    </row>
    <row r="11" spans="1:10" s="5" customFormat="1" ht="15" customHeight="1">
      <c r="B11" s="6" t="s">
        <v>19</v>
      </c>
      <c r="C11" s="15"/>
      <c r="D11" s="7" t="s">
        <v>18</v>
      </c>
      <c r="E11" s="8"/>
      <c r="F11" s="7" t="s">
        <v>18</v>
      </c>
      <c r="G11" s="8"/>
      <c r="H11" s="7" t="s">
        <v>18</v>
      </c>
      <c r="I11" s="8"/>
      <c r="J11" s="7" t="s">
        <v>18</v>
      </c>
    </row>
    <row r="12" spans="1:10" ht="8.1" customHeight="1">
      <c r="A12" s="5"/>
      <c r="B12" s="15"/>
      <c r="C12" s="15"/>
      <c r="D12" s="18"/>
      <c r="E12" s="8"/>
      <c r="F12" s="8"/>
      <c r="G12" s="8"/>
      <c r="H12" s="18"/>
      <c r="I12" s="179"/>
      <c r="J12" s="8"/>
    </row>
    <row r="13" spans="1:10" ht="15" customHeight="1">
      <c r="A13" s="5" t="s">
        <v>0</v>
      </c>
      <c r="B13" s="15"/>
      <c r="C13" s="15"/>
      <c r="D13" s="18"/>
      <c r="E13" s="8"/>
      <c r="F13" s="8"/>
      <c r="G13" s="8"/>
      <c r="H13" s="18"/>
      <c r="I13" s="179"/>
      <c r="J13" s="8"/>
    </row>
    <row r="14" spans="1:10" ht="8.1" customHeight="1">
      <c r="A14" s="5"/>
      <c r="B14" s="15"/>
      <c r="C14" s="15"/>
      <c r="D14" s="18"/>
      <c r="E14" s="8"/>
      <c r="F14" s="8"/>
      <c r="G14" s="8"/>
      <c r="H14" s="18"/>
      <c r="I14" s="179"/>
      <c r="J14" s="8"/>
    </row>
    <row r="15" spans="1:10" ht="15" customHeight="1">
      <c r="A15" s="5" t="s">
        <v>1</v>
      </c>
      <c r="B15" s="15"/>
      <c r="C15" s="15"/>
      <c r="D15" s="18"/>
      <c r="E15" s="8"/>
      <c r="F15" s="8"/>
      <c r="G15" s="8"/>
      <c r="H15" s="18"/>
      <c r="I15" s="179"/>
      <c r="J15" s="8"/>
    </row>
    <row r="16" spans="1:10" ht="8.1" customHeight="1">
      <c r="A16" s="5"/>
      <c r="B16" s="15"/>
      <c r="C16" s="15"/>
      <c r="D16" s="18"/>
      <c r="E16" s="8"/>
      <c r="F16" s="8"/>
      <c r="G16" s="8"/>
      <c r="H16" s="18"/>
      <c r="I16" s="179"/>
      <c r="J16" s="8"/>
    </row>
    <row r="17" spans="1:10" ht="15" customHeight="1">
      <c r="A17" s="30" t="s">
        <v>2</v>
      </c>
      <c r="B17" s="31">
        <v>6</v>
      </c>
      <c r="C17" s="32"/>
      <c r="D17" s="97">
        <v>64294507</v>
      </c>
      <c r="E17" s="33"/>
      <c r="F17" s="107">
        <v>27556249</v>
      </c>
      <c r="G17" s="105"/>
      <c r="H17" s="97">
        <v>64288920</v>
      </c>
      <c r="I17" s="105"/>
      <c r="J17" s="107">
        <v>27551893</v>
      </c>
    </row>
    <row r="18" spans="1:10" ht="15" customHeight="1">
      <c r="A18" s="30" t="s">
        <v>109</v>
      </c>
      <c r="B18" s="31">
        <v>7</v>
      </c>
      <c r="C18" s="32"/>
      <c r="D18" s="173" t="s">
        <v>107</v>
      </c>
      <c r="E18" s="33"/>
      <c r="F18" s="160">
        <v>12500000</v>
      </c>
      <c r="G18" s="105"/>
      <c r="H18" s="173" t="s">
        <v>107</v>
      </c>
      <c r="I18" s="105"/>
      <c r="J18" s="160">
        <v>12500000</v>
      </c>
    </row>
    <row r="19" spans="1:10" ht="15" customHeight="1">
      <c r="A19" s="30" t="s">
        <v>100</v>
      </c>
      <c r="B19" s="31"/>
      <c r="C19" s="32"/>
      <c r="D19" s="97"/>
      <c r="E19" s="33"/>
      <c r="F19" s="108"/>
      <c r="G19" s="105"/>
      <c r="H19" s="97"/>
      <c r="I19" s="105"/>
      <c r="J19" s="108"/>
    </row>
    <row r="20" spans="1:10" ht="15" customHeight="1">
      <c r="A20" s="30" t="s">
        <v>114</v>
      </c>
      <c r="B20" s="31" t="s">
        <v>119</v>
      </c>
      <c r="C20" s="32"/>
      <c r="D20" s="97">
        <v>25604751</v>
      </c>
      <c r="E20" s="33"/>
      <c r="F20" s="108">
        <v>230723623</v>
      </c>
      <c r="G20" s="105"/>
      <c r="H20" s="97">
        <v>25604751</v>
      </c>
      <c r="I20" s="105"/>
      <c r="J20" s="108">
        <v>230723623</v>
      </c>
    </row>
    <row r="21" spans="1:10" ht="15" customHeight="1">
      <c r="A21" s="30" t="s">
        <v>135</v>
      </c>
      <c r="B21" s="31"/>
      <c r="C21" s="32"/>
      <c r="D21" s="34">
        <v>7508153</v>
      </c>
      <c r="E21" s="33"/>
      <c r="F21" s="109">
        <v>7288460</v>
      </c>
      <c r="G21" s="161"/>
      <c r="H21" s="97">
        <v>7508153</v>
      </c>
      <c r="I21" s="161"/>
      <c r="J21" s="109">
        <v>7288460</v>
      </c>
    </row>
    <row r="22" spans="1:10" ht="15" customHeight="1">
      <c r="A22" s="30" t="s">
        <v>69</v>
      </c>
      <c r="B22" s="31"/>
      <c r="C22" s="32"/>
      <c r="D22" s="34"/>
      <c r="E22" s="35"/>
      <c r="F22" s="36"/>
      <c r="G22" s="35"/>
      <c r="H22" s="34"/>
      <c r="I22" s="35"/>
      <c r="J22" s="36"/>
    </row>
    <row r="23" spans="1:10" ht="15" customHeight="1">
      <c r="A23" s="37" t="s">
        <v>70</v>
      </c>
      <c r="B23" s="31">
        <v>9</v>
      </c>
      <c r="C23" s="32"/>
      <c r="D23" s="173">
        <v>549843474</v>
      </c>
      <c r="E23" s="38"/>
      <c r="F23" s="108">
        <v>449621735</v>
      </c>
      <c r="G23" s="161"/>
      <c r="H23" s="173">
        <v>549843474</v>
      </c>
      <c r="I23" s="161"/>
      <c r="J23" s="108">
        <v>449621735</v>
      </c>
    </row>
    <row r="24" spans="1:10" ht="15" customHeight="1">
      <c r="A24" s="37" t="s">
        <v>110</v>
      </c>
      <c r="B24" s="31"/>
      <c r="C24" s="32"/>
      <c r="D24" s="42"/>
      <c r="E24" s="38"/>
      <c r="F24" s="39"/>
      <c r="G24" s="38"/>
      <c r="H24" s="42"/>
      <c r="I24" s="40"/>
      <c r="J24" s="41"/>
    </row>
    <row r="25" spans="1:10" ht="15" customHeight="1">
      <c r="A25" s="37" t="s">
        <v>70</v>
      </c>
      <c r="B25" s="31"/>
      <c r="C25" s="32"/>
      <c r="D25" s="173">
        <v>2724062</v>
      </c>
      <c r="E25" s="38"/>
      <c r="F25" s="108">
        <v>2036862</v>
      </c>
      <c r="G25" s="161"/>
      <c r="H25" s="173">
        <v>2724062</v>
      </c>
      <c r="I25" s="161"/>
      <c r="J25" s="108">
        <v>2036862</v>
      </c>
    </row>
    <row r="26" spans="1:10" ht="15" customHeight="1">
      <c r="A26" s="37" t="s">
        <v>117</v>
      </c>
      <c r="B26" s="31"/>
      <c r="C26" s="32"/>
      <c r="D26" s="43"/>
      <c r="E26" s="44"/>
      <c r="F26" s="41"/>
      <c r="G26" s="44"/>
      <c r="H26" s="43"/>
      <c r="I26" s="40"/>
      <c r="J26" s="41"/>
    </row>
    <row r="27" spans="1:10" ht="15" customHeight="1">
      <c r="A27" s="37" t="s">
        <v>70</v>
      </c>
      <c r="B27" s="31"/>
      <c r="C27" s="32"/>
      <c r="D27" s="97">
        <v>749460</v>
      </c>
      <c r="E27" s="38"/>
      <c r="F27" s="108">
        <v>807672</v>
      </c>
      <c r="G27" s="161"/>
      <c r="H27" s="97">
        <v>749460</v>
      </c>
      <c r="I27" s="161"/>
      <c r="J27" s="108">
        <v>807672</v>
      </c>
    </row>
    <row r="28" spans="1:10" ht="15" customHeight="1">
      <c r="A28" s="30" t="s">
        <v>43</v>
      </c>
      <c r="B28" s="31"/>
      <c r="C28" s="32"/>
      <c r="D28" s="157">
        <v>14410344</v>
      </c>
      <c r="E28" s="33"/>
      <c r="F28" s="170">
        <v>14505161</v>
      </c>
      <c r="G28" s="27"/>
      <c r="H28" s="171">
        <v>14425048</v>
      </c>
      <c r="I28" s="45"/>
      <c r="J28" s="170">
        <v>14519986</v>
      </c>
    </row>
    <row r="29" spans="1:10" ht="8.1" customHeight="1">
      <c r="A29" s="46"/>
      <c r="B29" s="47"/>
      <c r="C29" s="47"/>
      <c r="D29" s="48"/>
      <c r="E29" s="49"/>
      <c r="H29" s="172"/>
    </row>
    <row r="30" spans="1:10" ht="15" customHeight="1">
      <c r="A30" s="46" t="s">
        <v>102</v>
      </c>
      <c r="B30" s="31"/>
      <c r="C30" s="32"/>
      <c r="D30" s="51">
        <f>SUM(D17:D28)</f>
        <v>665134751</v>
      </c>
      <c r="E30" s="52"/>
      <c r="F30" s="53">
        <f>SUM(F17:F28)</f>
        <v>745039762</v>
      </c>
      <c r="G30" s="2"/>
      <c r="H30" s="51">
        <f>SUM(H17:H28)</f>
        <v>665143868</v>
      </c>
      <c r="J30" s="53">
        <f>SUM(J17:J28)</f>
        <v>745050231</v>
      </c>
    </row>
    <row r="31" spans="1:10" ht="15" customHeight="1">
      <c r="A31" s="46"/>
      <c r="B31" s="31"/>
      <c r="C31" s="32"/>
      <c r="D31" s="55"/>
      <c r="E31" s="52"/>
      <c r="F31" s="56"/>
      <c r="G31" s="2"/>
      <c r="H31" s="55"/>
      <c r="J31" s="56"/>
    </row>
    <row r="32" spans="1:10" ht="15" customHeight="1">
      <c r="A32" s="46" t="s">
        <v>32</v>
      </c>
      <c r="B32" s="57"/>
      <c r="C32" s="58"/>
      <c r="D32" s="59"/>
      <c r="E32" s="60"/>
      <c r="F32" s="60"/>
      <c r="G32" s="2"/>
      <c r="H32" s="21"/>
    </row>
    <row r="33" spans="1:10" ht="8.1" customHeight="1">
      <c r="A33" s="46"/>
      <c r="B33" s="61"/>
      <c r="C33" s="61"/>
      <c r="D33" s="62"/>
      <c r="E33" s="63"/>
      <c r="F33" s="63"/>
      <c r="G33" s="8"/>
      <c r="H33" s="18"/>
      <c r="I33" s="179"/>
      <c r="J33" s="8"/>
    </row>
    <row r="34" spans="1:10" ht="15" customHeight="1">
      <c r="A34" s="30" t="s">
        <v>109</v>
      </c>
      <c r="B34" s="31">
        <v>7</v>
      </c>
      <c r="C34" s="32"/>
      <c r="D34" s="97">
        <v>6000000</v>
      </c>
      <c r="E34" s="158"/>
      <c r="F34" s="162">
        <v>13500000</v>
      </c>
      <c r="G34" s="161"/>
      <c r="H34" s="97">
        <v>6000000</v>
      </c>
      <c r="I34" s="161"/>
      <c r="J34" s="162">
        <v>13500000</v>
      </c>
    </row>
    <row r="35" spans="1:10" ht="15" customHeight="1">
      <c r="A35" s="30" t="s">
        <v>53</v>
      </c>
      <c r="B35" s="31">
        <v>9</v>
      </c>
      <c r="C35" s="32"/>
      <c r="D35" s="97">
        <v>1556078191</v>
      </c>
      <c r="E35" s="158"/>
      <c r="F35" s="162">
        <v>1462164050</v>
      </c>
      <c r="G35" s="161"/>
      <c r="H35" s="97">
        <v>1556078191</v>
      </c>
      <c r="I35" s="161"/>
      <c r="J35" s="162">
        <v>1462164050</v>
      </c>
    </row>
    <row r="36" spans="1:10" ht="15" customHeight="1">
      <c r="A36" s="30" t="s">
        <v>115</v>
      </c>
      <c r="B36" s="31"/>
      <c r="C36" s="32"/>
      <c r="D36" s="97">
        <v>6945803</v>
      </c>
      <c r="E36" s="158"/>
      <c r="F36" s="162">
        <v>4152827</v>
      </c>
      <c r="G36" s="161"/>
      <c r="H36" s="97">
        <v>6945803</v>
      </c>
      <c r="I36" s="161"/>
      <c r="J36" s="162">
        <v>4152827</v>
      </c>
    </row>
    <row r="37" spans="1:10" ht="15" customHeight="1">
      <c r="A37" s="30" t="s">
        <v>118</v>
      </c>
      <c r="B37" s="31"/>
      <c r="C37" s="32"/>
      <c r="D37" s="97">
        <v>418004</v>
      </c>
      <c r="E37" s="158"/>
      <c r="F37" s="64">
        <v>517943</v>
      </c>
      <c r="G37" s="161"/>
      <c r="H37" s="97">
        <v>418004</v>
      </c>
      <c r="I37" s="161"/>
      <c r="J37" s="64">
        <v>517943</v>
      </c>
    </row>
    <row r="38" spans="1:10" ht="15" customHeight="1">
      <c r="A38" s="30" t="s">
        <v>166</v>
      </c>
      <c r="B38" s="31">
        <v>10</v>
      </c>
      <c r="C38" s="32"/>
      <c r="D38" s="97">
        <v>226851231</v>
      </c>
      <c r="E38" s="158"/>
      <c r="F38" s="64">
        <v>240513283</v>
      </c>
      <c r="G38" s="161"/>
      <c r="H38" s="97">
        <v>226851231</v>
      </c>
      <c r="I38" s="161"/>
      <c r="J38" s="64">
        <v>240513283</v>
      </c>
    </row>
    <row r="39" spans="1:10" ht="15" customHeight="1">
      <c r="A39" s="30" t="s">
        <v>83</v>
      </c>
      <c r="B39" s="31"/>
      <c r="C39" s="32"/>
      <c r="D39" s="34"/>
      <c r="E39" s="35"/>
      <c r="F39" s="36"/>
      <c r="G39" s="35"/>
      <c r="H39" s="34"/>
      <c r="I39" s="35"/>
      <c r="J39" s="36"/>
    </row>
    <row r="40" spans="1:10" ht="15" customHeight="1">
      <c r="A40" s="37" t="s">
        <v>82</v>
      </c>
      <c r="B40" s="31"/>
      <c r="C40" s="32"/>
      <c r="D40" s="97">
        <v>85538</v>
      </c>
      <c r="E40" s="38"/>
      <c r="F40" s="162">
        <v>85538</v>
      </c>
      <c r="G40" s="161"/>
      <c r="H40" s="97">
        <v>85538</v>
      </c>
      <c r="I40" s="161"/>
      <c r="J40" s="162">
        <v>85538</v>
      </c>
    </row>
    <row r="41" spans="1:10" ht="15" customHeight="1">
      <c r="A41" s="30" t="s">
        <v>116</v>
      </c>
      <c r="B41" s="31"/>
      <c r="C41" s="32"/>
      <c r="D41" s="97">
        <v>0</v>
      </c>
      <c r="E41" s="38"/>
      <c r="F41" s="162">
        <v>0</v>
      </c>
      <c r="G41" s="161"/>
      <c r="H41" s="97">
        <v>999500</v>
      </c>
      <c r="I41" s="161"/>
      <c r="J41" s="64">
        <v>999500</v>
      </c>
    </row>
    <row r="42" spans="1:10" ht="15" customHeight="1">
      <c r="A42" s="30" t="s">
        <v>48</v>
      </c>
      <c r="B42" s="31"/>
      <c r="C42" s="32"/>
      <c r="D42" s="97">
        <v>73500</v>
      </c>
      <c r="E42" s="38"/>
      <c r="F42" s="64">
        <v>73500</v>
      </c>
      <c r="G42" s="161"/>
      <c r="H42" s="97">
        <v>73500</v>
      </c>
      <c r="I42" s="161"/>
      <c r="J42" s="64">
        <v>73500</v>
      </c>
    </row>
    <row r="43" spans="1:10" ht="15" customHeight="1">
      <c r="A43" s="30" t="s">
        <v>71</v>
      </c>
      <c r="B43" s="31">
        <v>12</v>
      </c>
      <c r="C43" s="32"/>
      <c r="D43" s="97">
        <v>52056898</v>
      </c>
      <c r="E43" s="38"/>
      <c r="F43" s="64">
        <v>40086283</v>
      </c>
      <c r="G43" s="161"/>
      <c r="H43" s="97">
        <v>52056898</v>
      </c>
      <c r="I43" s="161"/>
      <c r="J43" s="64">
        <v>40086283</v>
      </c>
    </row>
    <row r="44" spans="1:10" ht="15" customHeight="1">
      <c r="A44" s="30" t="s">
        <v>122</v>
      </c>
      <c r="B44" s="31">
        <v>13</v>
      </c>
      <c r="C44" s="32"/>
      <c r="D44" s="97">
        <v>32215339</v>
      </c>
      <c r="E44" s="27"/>
      <c r="F44" s="64">
        <v>38120187</v>
      </c>
      <c r="G44" s="163"/>
      <c r="H44" s="97">
        <v>32215339</v>
      </c>
      <c r="I44" s="163"/>
      <c r="J44" s="64">
        <v>38120187</v>
      </c>
    </row>
    <row r="45" spans="1:10" ht="15" customHeight="1">
      <c r="A45" s="30" t="s">
        <v>123</v>
      </c>
      <c r="B45" s="31">
        <v>13</v>
      </c>
      <c r="C45" s="32"/>
      <c r="D45" s="97">
        <v>23601964</v>
      </c>
      <c r="E45" s="27"/>
      <c r="F45" s="64">
        <v>20540296</v>
      </c>
      <c r="G45" s="163"/>
      <c r="H45" s="97">
        <v>23601964</v>
      </c>
      <c r="I45" s="163"/>
      <c r="J45" s="64">
        <v>20540296</v>
      </c>
    </row>
    <row r="46" spans="1:10" ht="15" customHeight="1">
      <c r="A46" s="30" t="s">
        <v>3</v>
      </c>
      <c r="B46" s="31"/>
      <c r="C46" s="32"/>
      <c r="D46" s="97">
        <v>31940558</v>
      </c>
      <c r="E46" s="38"/>
      <c r="F46" s="64">
        <v>27463867</v>
      </c>
      <c r="G46" s="161"/>
      <c r="H46" s="97">
        <v>31940558</v>
      </c>
      <c r="I46" s="161"/>
      <c r="J46" s="64">
        <v>27463867</v>
      </c>
    </row>
    <row r="47" spans="1:10" ht="15" customHeight="1">
      <c r="A47" s="30" t="s">
        <v>40</v>
      </c>
      <c r="B47" s="31"/>
      <c r="C47" s="32"/>
      <c r="D47" s="157">
        <v>2765078</v>
      </c>
      <c r="E47" s="27"/>
      <c r="F47" s="164">
        <v>2723455</v>
      </c>
      <c r="G47" s="163"/>
      <c r="H47" s="157">
        <v>2765078</v>
      </c>
      <c r="I47" s="163"/>
      <c r="J47" s="164">
        <v>2723455</v>
      </c>
    </row>
    <row r="48" spans="1:10" ht="8.1" customHeight="1">
      <c r="A48" s="46"/>
      <c r="B48" s="47"/>
      <c r="C48" s="47"/>
      <c r="D48" s="48"/>
      <c r="E48" s="49"/>
      <c r="F48" s="50"/>
      <c r="G48" s="65"/>
      <c r="H48" s="66"/>
      <c r="I48" s="67"/>
      <c r="J48" s="50"/>
    </row>
    <row r="49" spans="1:10" ht="15" customHeight="1">
      <c r="A49" s="46" t="s">
        <v>4</v>
      </c>
      <c r="B49" s="31"/>
      <c r="C49" s="32"/>
      <c r="D49" s="51">
        <f>SUM(D34:D47)</f>
        <v>1939032104</v>
      </c>
      <c r="E49" s="52"/>
      <c r="F49" s="53">
        <f>SUM(F34:F47)</f>
        <v>1849941229</v>
      </c>
      <c r="G49" s="27"/>
      <c r="H49" s="68">
        <f>SUM(H34:H47)</f>
        <v>1940031604</v>
      </c>
      <c r="I49" s="45"/>
      <c r="J49" s="53">
        <f>SUM(J34:J47)</f>
        <v>1850940729</v>
      </c>
    </row>
    <row r="50" spans="1:10" ht="8.1" customHeight="1">
      <c r="A50" s="30"/>
      <c r="B50" s="32"/>
      <c r="C50" s="32"/>
      <c r="D50" s="55"/>
      <c r="E50" s="52"/>
      <c r="F50" s="56"/>
      <c r="G50" s="27"/>
      <c r="H50" s="69"/>
      <c r="I50" s="45"/>
      <c r="J50" s="56"/>
    </row>
    <row r="51" spans="1:10" ht="15" customHeight="1" thickBot="1">
      <c r="A51" s="46" t="s">
        <v>5</v>
      </c>
      <c r="B51" s="32"/>
      <c r="C51" s="32"/>
      <c r="D51" s="70">
        <f>+D30+D49</f>
        <v>2604166855</v>
      </c>
      <c r="E51" s="52"/>
      <c r="F51" s="71">
        <f>+F30+F49</f>
        <v>2594980991</v>
      </c>
      <c r="G51" s="27"/>
      <c r="H51" s="70">
        <f>+H30+H49</f>
        <v>2605175472</v>
      </c>
      <c r="I51" s="45"/>
      <c r="J51" s="71">
        <f>+J30+J49</f>
        <v>2595990960</v>
      </c>
    </row>
    <row r="52" spans="1:10" ht="15" customHeight="1" thickTop="1">
      <c r="A52" s="46"/>
      <c r="B52" s="32"/>
      <c r="C52" s="32"/>
      <c r="D52" s="56"/>
      <c r="E52" s="52"/>
      <c r="F52" s="56"/>
      <c r="G52" s="27"/>
      <c r="H52" s="56"/>
      <c r="I52" s="45"/>
      <c r="J52" s="56"/>
    </row>
    <row r="53" spans="1:10" ht="18.75" customHeight="1">
      <c r="A53" s="46"/>
      <c r="B53" s="32"/>
      <c r="C53" s="32"/>
      <c r="D53" s="56"/>
      <c r="E53" s="52"/>
      <c r="F53" s="56"/>
      <c r="G53" s="27"/>
      <c r="H53" s="56"/>
      <c r="I53" s="45"/>
      <c r="J53" s="56"/>
    </row>
    <row r="54" spans="1:10" ht="18" customHeight="1">
      <c r="A54" s="46"/>
      <c r="B54" s="32"/>
      <c r="C54" s="32"/>
      <c r="D54" s="56"/>
      <c r="E54" s="52"/>
      <c r="F54" s="56"/>
      <c r="G54" s="27"/>
      <c r="H54" s="56"/>
      <c r="I54" s="45"/>
      <c r="J54" s="56"/>
    </row>
    <row r="55" spans="1:10" ht="16.5" customHeight="1">
      <c r="A55" s="197" t="s">
        <v>57</v>
      </c>
      <c r="B55" s="197"/>
      <c r="C55" s="197"/>
      <c r="D55" s="197"/>
      <c r="E55" s="197"/>
      <c r="F55" s="197"/>
      <c r="G55" s="197"/>
      <c r="H55" s="197"/>
      <c r="I55" s="197"/>
      <c r="J55" s="197"/>
    </row>
    <row r="56" spans="1:10" ht="9.9499999999999993" customHeight="1">
      <c r="A56" s="11"/>
      <c r="B56" s="124"/>
      <c r="C56" s="3"/>
      <c r="D56" s="72"/>
      <c r="E56" s="72"/>
      <c r="F56" s="72"/>
      <c r="G56" s="3"/>
      <c r="H56" s="2"/>
    </row>
    <row r="57" spans="1:10" ht="16.5" customHeight="1">
      <c r="A57" s="197" t="s">
        <v>58</v>
      </c>
      <c r="B57" s="197"/>
      <c r="C57" s="197"/>
      <c r="D57" s="197"/>
      <c r="E57" s="197"/>
      <c r="F57" s="197"/>
      <c r="G57" s="197"/>
      <c r="H57" s="197"/>
      <c r="I57" s="197"/>
      <c r="J57" s="197"/>
    </row>
    <row r="58" spans="1:10" ht="16.5" customHeight="1">
      <c r="A58" s="124"/>
      <c r="B58" s="124"/>
      <c r="C58" s="124"/>
      <c r="D58" s="124"/>
      <c r="E58" s="124"/>
      <c r="F58" s="124"/>
      <c r="G58" s="124"/>
      <c r="H58" s="124"/>
      <c r="I58" s="124"/>
      <c r="J58" s="124"/>
    </row>
    <row r="59" spans="1:10" ht="21.95" customHeight="1">
      <c r="A59" s="29" t="s">
        <v>108</v>
      </c>
      <c r="B59" s="73"/>
      <c r="C59" s="73"/>
      <c r="D59" s="74"/>
      <c r="E59" s="74"/>
      <c r="F59" s="74"/>
      <c r="G59" s="74"/>
      <c r="H59" s="74"/>
      <c r="I59" s="74"/>
      <c r="J59" s="10"/>
    </row>
    <row r="60" spans="1:10" s="5" customFormat="1" ht="16.5" customHeight="1">
      <c r="A60" s="5" t="s">
        <v>75</v>
      </c>
      <c r="B60" s="15"/>
      <c r="C60" s="15"/>
      <c r="D60" s="179"/>
      <c r="E60" s="179"/>
      <c r="F60" s="179"/>
      <c r="G60" s="179"/>
      <c r="H60" s="179"/>
      <c r="I60" s="179"/>
      <c r="J60" s="8"/>
    </row>
    <row r="61" spans="1:10" s="5" customFormat="1" ht="16.5" customHeight="1">
      <c r="A61" s="5" t="s">
        <v>104</v>
      </c>
      <c r="B61" s="15"/>
      <c r="C61" s="15"/>
      <c r="D61" s="179"/>
      <c r="E61" s="179"/>
      <c r="F61" s="179"/>
      <c r="G61" s="179"/>
      <c r="H61" s="179"/>
      <c r="I61" s="179"/>
      <c r="J61" s="8"/>
    </row>
    <row r="62" spans="1:10" ht="16.5" customHeight="1">
      <c r="A62" s="1" t="str">
        <f>A3</f>
        <v>As at 30 June 2022</v>
      </c>
      <c r="B62" s="6"/>
      <c r="C62" s="6"/>
      <c r="D62" s="180"/>
      <c r="E62" s="180"/>
      <c r="F62" s="180"/>
      <c r="G62" s="180"/>
      <c r="H62" s="180"/>
      <c r="I62" s="180"/>
      <c r="J62" s="7"/>
    </row>
    <row r="63" spans="1:10" ht="16.5" customHeight="1">
      <c r="A63" s="5"/>
      <c r="B63" s="15"/>
      <c r="C63" s="15"/>
      <c r="D63" s="179"/>
      <c r="E63" s="179"/>
      <c r="F63" s="179"/>
      <c r="G63" s="179"/>
      <c r="H63" s="179"/>
      <c r="I63" s="179"/>
      <c r="J63" s="8"/>
    </row>
    <row r="65" spans="1:10" ht="16.5" customHeight="1">
      <c r="D65" s="195" t="s">
        <v>16</v>
      </c>
      <c r="E65" s="195"/>
      <c r="F65" s="195"/>
      <c r="G65" s="17"/>
      <c r="H65" s="195" t="s">
        <v>42</v>
      </c>
      <c r="I65" s="195"/>
      <c r="J65" s="195"/>
    </row>
    <row r="66" spans="1:10" ht="16.5" customHeight="1">
      <c r="D66" s="196" t="s">
        <v>73</v>
      </c>
      <c r="E66" s="196"/>
      <c r="F66" s="196"/>
      <c r="G66" s="17"/>
      <c r="H66" s="196" t="s">
        <v>50</v>
      </c>
      <c r="I66" s="196"/>
      <c r="J66" s="196"/>
    </row>
    <row r="67" spans="1:10" ht="16.5" customHeight="1">
      <c r="D67" s="174" t="s">
        <v>142</v>
      </c>
      <c r="E67" s="175"/>
      <c r="F67" s="174" t="s">
        <v>143</v>
      </c>
      <c r="G67" s="4"/>
      <c r="H67" s="174" t="s">
        <v>142</v>
      </c>
      <c r="I67" s="175"/>
      <c r="J67" s="174" t="s">
        <v>143</v>
      </c>
    </row>
    <row r="68" spans="1:10" ht="16.5" customHeight="1">
      <c r="D68" s="9" t="s">
        <v>145</v>
      </c>
      <c r="E68" s="9"/>
      <c r="F68" s="9" t="s">
        <v>17</v>
      </c>
      <c r="G68" s="8"/>
      <c r="H68" s="9" t="s">
        <v>145</v>
      </c>
      <c r="I68" s="9"/>
      <c r="J68" s="9" t="s">
        <v>17</v>
      </c>
    </row>
    <row r="69" spans="1:10" s="5" customFormat="1" ht="16.5" customHeight="1">
      <c r="B69" s="15"/>
      <c r="C69" s="15"/>
      <c r="D69" s="9" t="s">
        <v>140</v>
      </c>
      <c r="E69" s="9"/>
      <c r="F69" s="9" t="s">
        <v>113</v>
      </c>
      <c r="G69" s="8"/>
      <c r="H69" s="9" t="s">
        <v>140</v>
      </c>
      <c r="I69" s="9"/>
      <c r="J69" s="9" t="s">
        <v>113</v>
      </c>
    </row>
    <row r="70" spans="1:10" s="5" customFormat="1" ht="16.5" customHeight="1">
      <c r="B70" s="6" t="s">
        <v>19</v>
      </c>
      <c r="C70" s="15"/>
      <c r="D70" s="7" t="s">
        <v>18</v>
      </c>
      <c r="E70" s="8"/>
      <c r="F70" s="7" t="s">
        <v>18</v>
      </c>
      <c r="G70" s="8"/>
      <c r="H70" s="7" t="s">
        <v>18</v>
      </c>
      <c r="I70" s="8"/>
      <c r="J70" s="7" t="s">
        <v>18</v>
      </c>
    </row>
    <row r="71" spans="1:10" s="5" customFormat="1" ht="16.5" customHeight="1">
      <c r="B71" s="15"/>
      <c r="C71" s="15"/>
      <c r="D71" s="18"/>
      <c r="E71" s="8"/>
      <c r="F71" s="8"/>
      <c r="G71" s="8"/>
      <c r="H71" s="18"/>
      <c r="I71" s="8"/>
      <c r="J71" s="8"/>
    </row>
    <row r="72" spans="1:10" ht="16.5" customHeight="1">
      <c r="A72" s="46" t="s">
        <v>6</v>
      </c>
      <c r="B72" s="61"/>
      <c r="C72" s="61"/>
      <c r="D72" s="75"/>
      <c r="E72" s="76"/>
      <c r="F72" s="76"/>
      <c r="G72" s="179"/>
      <c r="H72" s="77"/>
      <c r="I72" s="179"/>
      <c r="J72" s="8"/>
    </row>
    <row r="73" spans="1:10" ht="16.5" customHeight="1">
      <c r="A73" s="46"/>
      <c r="B73" s="61"/>
      <c r="C73" s="61"/>
      <c r="D73" s="75"/>
      <c r="E73" s="76"/>
      <c r="F73" s="76"/>
      <c r="G73" s="179"/>
      <c r="H73" s="77"/>
      <c r="I73" s="179"/>
      <c r="J73" s="8"/>
    </row>
    <row r="74" spans="1:10" ht="16.5" customHeight="1">
      <c r="A74" s="46" t="s">
        <v>7</v>
      </c>
      <c r="B74" s="61"/>
      <c r="C74" s="61"/>
      <c r="D74" s="75"/>
      <c r="E74" s="76"/>
      <c r="F74" s="76"/>
      <c r="G74" s="179"/>
      <c r="H74" s="77"/>
      <c r="I74" s="179"/>
      <c r="J74" s="8"/>
    </row>
    <row r="75" spans="1:10" ht="16.5" customHeight="1">
      <c r="A75" s="46"/>
      <c r="B75" s="61"/>
      <c r="C75" s="61"/>
      <c r="D75" s="75"/>
      <c r="E75" s="76"/>
      <c r="F75" s="76"/>
      <c r="G75" s="179"/>
      <c r="H75" s="77"/>
      <c r="I75" s="179"/>
      <c r="J75" s="8"/>
    </row>
    <row r="76" spans="1:10" ht="16.5" customHeight="1">
      <c r="A76" s="30" t="s">
        <v>99</v>
      </c>
      <c r="B76" s="78">
        <v>14</v>
      </c>
      <c r="D76" s="97">
        <v>334267431</v>
      </c>
      <c r="E76" s="159"/>
      <c r="F76" s="64">
        <v>365418118</v>
      </c>
      <c r="G76" s="30"/>
      <c r="H76" s="97">
        <v>334267431</v>
      </c>
      <c r="I76" s="161"/>
      <c r="J76" s="162">
        <v>365418118</v>
      </c>
    </row>
    <row r="77" spans="1:10" ht="16.5" customHeight="1">
      <c r="A77" s="80" t="s">
        <v>120</v>
      </c>
      <c r="B77" s="78">
        <v>21</v>
      </c>
      <c r="C77" s="79"/>
      <c r="D77" s="97">
        <v>0</v>
      </c>
      <c r="E77" s="38"/>
      <c r="F77" s="64" t="s">
        <v>107</v>
      </c>
      <c r="G77" s="30"/>
      <c r="H77" s="97">
        <v>1000000</v>
      </c>
      <c r="I77" s="161"/>
      <c r="J77" s="162">
        <v>1000000</v>
      </c>
    </row>
    <row r="78" spans="1:10" ht="16.5" customHeight="1">
      <c r="A78" s="30" t="s">
        <v>112</v>
      </c>
      <c r="B78" s="78">
        <v>15</v>
      </c>
      <c r="C78" s="79"/>
      <c r="D78" s="97">
        <v>6893661</v>
      </c>
      <c r="E78" s="159"/>
      <c r="F78" s="64">
        <v>7357415</v>
      </c>
      <c r="G78" s="30"/>
      <c r="H78" s="97">
        <v>6893661</v>
      </c>
      <c r="I78" s="161"/>
      <c r="J78" s="64">
        <v>7357415</v>
      </c>
    </row>
    <row r="79" spans="1:10" ht="16.5" customHeight="1">
      <c r="A79" s="30" t="s">
        <v>8</v>
      </c>
      <c r="B79" s="78"/>
      <c r="C79" s="79"/>
      <c r="D79" s="97">
        <v>1169803</v>
      </c>
      <c r="E79" s="38"/>
      <c r="F79" s="64">
        <v>1169803</v>
      </c>
      <c r="G79" s="30"/>
      <c r="H79" s="97">
        <v>1169803</v>
      </c>
      <c r="I79" s="161"/>
      <c r="J79" s="64">
        <v>1169803</v>
      </c>
    </row>
    <row r="80" spans="1:10" ht="16.5" customHeight="1">
      <c r="A80" s="30" t="s">
        <v>9</v>
      </c>
      <c r="B80" s="78"/>
      <c r="C80" s="79"/>
      <c r="D80" s="97">
        <v>6988618</v>
      </c>
      <c r="E80" s="81"/>
      <c r="F80" s="64">
        <v>7089003</v>
      </c>
      <c r="G80" s="30"/>
      <c r="H80" s="97">
        <v>6994568</v>
      </c>
      <c r="I80" s="165"/>
      <c r="J80" s="64">
        <v>7101003</v>
      </c>
    </row>
    <row r="81" spans="1:10" ht="16.5" customHeight="1">
      <c r="A81" s="30" t="s">
        <v>10</v>
      </c>
      <c r="B81" s="78">
        <v>16</v>
      </c>
      <c r="C81" s="79"/>
      <c r="D81" s="176">
        <v>29670845</v>
      </c>
      <c r="E81" s="89"/>
      <c r="F81" s="177">
        <v>30459546</v>
      </c>
      <c r="G81" s="81"/>
      <c r="H81" s="176">
        <v>29665345</v>
      </c>
      <c r="I81" s="65"/>
      <c r="J81" s="178">
        <v>30449046</v>
      </c>
    </row>
    <row r="82" spans="1:10" ht="16.5" customHeight="1">
      <c r="A82" s="46"/>
      <c r="B82" s="32"/>
      <c r="C82" s="47"/>
      <c r="D82" s="82"/>
      <c r="E82" s="79"/>
      <c r="F82" s="83"/>
      <c r="G82" s="67"/>
      <c r="H82" s="84"/>
      <c r="I82" s="67"/>
      <c r="J82" s="85"/>
    </row>
    <row r="83" spans="1:10" ht="16.5" customHeight="1">
      <c r="A83" s="46" t="s">
        <v>12</v>
      </c>
      <c r="B83" s="32"/>
      <c r="C83" s="47"/>
      <c r="D83" s="51">
        <f>SUM(D76:D81)</f>
        <v>378990358</v>
      </c>
      <c r="E83" s="79"/>
      <c r="F83" s="53">
        <f>SUM(F76:F81)</f>
        <v>411493885</v>
      </c>
      <c r="G83" s="67"/>
      <c r="H83" s="68">
        <f>SUM(H76:H81)</f>
        <v>379990808</v>
      </c>
      <c r="I83" s="67"/>
      <c r="J83" s="86">
        <f>SUM(J76:J81)</f>
        <v>412495385</v>
      </c>
    </row>
    <row r="84" spans="1:10" ht="16.5" customHeight="1">
      <c r="A84" s="87"/>
      <c r="B84" s="58"/>
      <c r="C84" s="61"/>
      <c r="D84" s="59"/>
      <c r="E84" s="63"/>
      <c r="F84" s="60"/>
      <c r="G84" s="8"/>
      <c r="H84" s="21"/>
      <c r="I84" s="179"/>
    </row>
    <row r="85" spans="1:10" ht="16.5" customHeight="1">
      <c r="A85" s="46" t="s">
        <v>11</v>
      </c>
      <c r="B85" s="58"/>
      <c r="C85" s="61"/>
      <c r="D85" s="75"/>
      <c r="E85" s="76"/>
      <c r="F85" s="76"/>
      <c r="G85" s="179"/>
      <c r="H85" s="77"/>
      <c r="I85" s="179"/>
      <c r="J85" s="179"/>
    </row>
    <row r="86" spans="1:10" ht="16.5" customHeight="1">
      <c r="A86" s="46"/>
      <c r="B86" s="58"/>
      <c r="C86" s="61"/>
      <c r="D86" s="75"/>
      <c r="E86" s="76"/>
      <c r="F86" s="76"/>
      <c r="G86" s="179"/>
      <c r="H86" s="77"/>
      <c r="I86" s="179"/>
      <c r="J86" s="179"/>
    </row>
    <row r="87" spans="1:10" ht="16.5" customHeight="1">
      <c r="A87" s="30" t="s">
        <v>92</v>
      </c>
      <c r="B87" s="58">
        <v>14</v>
      </c>
      <c r="C87" s="61"/>
      <c r="D87" s="97">
        <v>432563372</v>
      </c>
      <c r="E87" s="76"/>
      <c r="F87" s="64">
        <v>419940106</v>
      </c>
      <c r="G87" s="161"/>
      <c r="H87" s="97">
        <v>432563372</v>
      </c>
      <c r="I87" s="161"/>
      <c r="J87" s="64">
        <v>419940106</v>
      </c>
    </row>
    <row r="88" spans="1:10" ht="16.5" customHeight="1">
      <c r="A88" s="30" t="s">
        <v>111</v>
      </c>
      <c r="B88" s="32">
        <v>15</v>
      </c>
      <c r="C88" s="47"/>
      <c r="D88" s="97">
        <v>12118034</v>
      </c>
      <c r="E88" s="44"/>
      <c r="F88" s="64">
        <v>15234338</v>
      </c>
      <c r="G88" s="161"/>
      <c r="H88" s="97">
        <v>12118034</v>
      </c>
      <c r="I88" s="161"/>
      <c r="J88" s="64">
        <v>15234338</v>
      </c>
    </row>
    <row r="89" spans="1:10" ht="16.5" customHeight="1">
      <c r="A89" s="30" t="s">
        <v>15</v>
      </c>
      <c r="B89" s="32"/>
      <c r="C89" s="47"/>
      <c r="D89" s="157">
        <v>8076150</v>
      </c>
      <c r="E89" s="88"/>
      <c r="F89" s="164">
        <v>7273334</v>
      </c>
      <c r="G89" s="165"/>
      <c r="H89" s="157">
        <v>8076150</v>
      </c>
      <c r="I89" s="165"/>
      <c r="J89" s="164">
        <v>7273334</v>
      </c>
    </row>
    <row r="90" spans="1:10" ht="16.5" customHeight="1">
      <c r="A90" s="46"/>
      <c r="B90" s="58"/>
      <c r="C90" s="61"/>
      <c r="D90" s="75"/>
      <c r="E90" s="76"/>
      <c r="F90" s="76"/>
      <c r="G90" s="179"/>
      <c r="H90" s="77"/>
      <c r="I90" s="179"/>
      <c r="J90" s="179"/>
    </row>
    <row r="91" spans="1:10" ht="16.5" customHeight="1">
      <c r="A91" s="46" t="s">
        <v>13</v>
      </c>
      <c r="B91" s="32"/>
      <c r="C91" s="47"/>
      <c r="D91" s="51">
        <f>SUM(D87:D90)</f>
        <v>452757556</v>
      </c>
      <c r="E91" s="88"/>
      <c r="F91" s="53">
        <f>SUM(F87:F90)</f>
        <v>442447778</v>
      </c>
      <c r="G91" s="81"/>
      <c r="H91" s="51">
        <f>SUM(H87:H90)</f>
        <v>452757556</v>
      </c>
      <c r="I91" s="65"/>
      <c r="J91" s="53">
        <f>SUM(J87:J90)</f>
        <v>442447778</v>
      </c>
    </row>
    <row r="92" spans="1:10" ht="16.5" customHeight="1">
      <c r="A92" s="46"/>
      <c r="B92" s="32"/>
      <c r="C92" s="47"/>
      <c r="D92" s="55"/>
      <c r="E92" s="88"/>
      <c r="F92" s="56"/>
      <c r="G92" s="81"/>
      <c r="H92" s="69"/>
      <c r="I92" s="65"/>
      <c r="J92" s="89"/>
    </row>
    <row r="93" spans="1:10" ht="16.5" customHeight="1">
      <c r="A93" s="46" t="s">
        <v>67</v>
      </c>
      <c r="B93" s="32"/>
      <c r="C93" s="47"/>
      <c r="D93" s="51">
        <f>D83+D91</f>
        <v>831747914</v>
      </c>
      <c r="E93" s="88"/>
      <c r="F93" s="53">
        <f>F83+F91</f>
        <v>853941663</v>
      </c>
      <c r="G93" s="81"/>
      <c r="H93" s="51">
        <f>H83+H91</f>
        <v>832748364</v>
      </c>
      <c r="I93" s="81"/>
      <c r="J93" s="53">
        <f>J83+J91</f>
        <v>854943163</v>
      </c>
    </row>
    <row r="94" spans="1:10" ht="16.5" customHeight="1">
      <c r="A94" s="5"/>
      <c r="D94" s="2"/>
      <c r="E94" s="2"/>
      <c r="F94" s="2"/>
      <c r="G94" s="2"/>
      <c r="H94" s="2"/>
    </row>
    <row r="95" spans="1:10" ht="16.5" customHeight="1">
      <c r="A95" s="30"/>
      <c r="B95" s="78"/>
      <c r="C95" s="79"/>
      <c r="D95" s="64"/>
      <c r="E95" s="38"/>
      <c r="F95" s="64"/>
      <c r="G95" s="38"/>
      <c r="H95" s="39"/>
      <c r="I95" s="44"/>
      <c r="J95" s="39"/>
    </row>
    <row r="96" spans="1:10" ht="16.5" customHeight="1">
      <c r="A96" s="30"/>
      <c r="B96" s="78"/>
      <c r="C96" s="79"/>
      <c r="D96" s="64"/>
      <c r="E96" s="38"/>
      <c r="F96" s="64"/>
      <c r="G96" s="38"/>
      <c r="H96" s="39"/>
      <c r="I96" s="44"/>
      <c r="J96" s="39"/>
    </row>
    <row r="97" spans="1:10" ht="16.5" customHeight="1">
      <c r="A97" s="30"/>
      <c r="B97" s="78"/>
      <c r="C97" s="79"/>
      <c r="D97" s="64"/>
      <c r="E97" s="38"/>
      <c r="F97" s="64"/>
      <c r="G97" s="38"/>
      <c r="H97" s="39"/>
      <c r="I97" s="44"/>
      <c r="J97" s="39"/>
    </row>
    <row r="98" spans="1:10" ht="16.5" customHeight="1">
      <c r="A98" s="30"/>
      <c r="B98" s="78"/>
      <c r="C98" s="79"/>
      <c r="D98" s="64"/>
      <c r="E98" s="38"/>
      <c r="F98" s="64"/>
      <c r="G98" s="38"/>
      <c r="H98" s="39"/>
      <c r="I98" s="44"/>
      <c r="J98" s="64"/>
    </row>
    <row r="99" spans="1:10" ht="16.5" customHeight="1">
      <c r="A99" s="30"/>
      <c r="B99" s="78"/>
      <c r="C99" s="79"/>
      <c r="D99" s="64"/>
      <c r="E99" s="38"/>
      <c r="F99" s="64"/>
      <c r="G99" s="38"/>
      <c r="H99" s="39"/>
      <c r="I99" s="44"/>
      <c r="J99" s="64"/>
    </row>
    <row r="100" spans="1:10" ht="16.5" customHeight="1">
      <c r="A100" s="30"/>
      <c r="B100" s="78"/>
      <c r="C100" s="79"/>
      <c r="D100" s="64"/>
      <c r="E100" s="38"/>
      <c r="F100" s="64"/>
      <c r="G100" s="38"/>
      <c r="H100" s="39"/>
      <c r="I100" s="44"/>
      <c r="J100" s="39"/>
    </row>
    <row r="101" spans="1:10" ht="16.5" customHeight="1">
      <c r="D101" s="9"/>
      <c r="E101" s="9"/>
      <c r="F101" s="9"/>
      <c r="G101" s="8"/>
      <c r="H101" s="9"/>
      <c r="I101" s="8"/>
      <c r="J101" s="9"/>
    </row>
    <row r="102" spans="1:10" ht="16.5" customHeight="1">
      <c r="D102" s="9"/>
      <c r="E102" s="9"/>
      <c r="F102" s="9"/>
      <c r="G102" s="8"/>
      <c r="H102" s="9"/>
      <c r="I102" s="8"/>
      <c r="J102" s="9"/>
    </row>
    <row r="103" spans="1:10" ht="16.5" customHeight="1">
      <c r="D103" s="9"/>
      <c r="E103" s="9"/>
      <c r="F103" s="9"/>
      <c r="G103" s="8"/>
      <c r="H103" s="9"/>
      <c r="I103" s="8"/>
      <c r="J103" s="9"/>
    </row>
    <row r="104" spans="1:10" ht="16.5" customHeight="1">
      <c r="D104" s="9"/>
      <c r="E104" s="9"/>
      <c r="F104" s="9"/>
      <c r="G104" s="8"/>
      <c r="H104" s="9"/>
      <c r="I104" s="8"/>
      <c r="J104" s="9"/>
    </row>
    <row r="105" spans="1:10" ht="16.5" customHeight="1">
      <c r="D105" s="9"/>
      <c r="E105" s="9"/>
      <c r="F105" s="9"/>
      <c r="G105" s="8"/>
      <c r="H105" s="9"/>
      <c r="I105" s="8"/>
      <c r="J105" s="9"/>
    </row>
    <row r="106" spans="1:10" ht="16.5" customHeight="1">
      <c r="D106" s="9"/>
      <c r="E106" s="9"/>
      <c r="F106" s="9"/>
      <c r="G106" s="8"/>
      <c r="H106" s="9"/>
      <c r="I106" s="8"/>
      <c r="J106" s="9"/>
    </row>
    <row r="107" spans="1:10" s="113" customFormat="1" ht="16.5" customHeight="1">
      <c r="D107" s="114"/>
      <c r="E107" s="114"/>
      <c r="F107" s="114"/>
      <c r="G107" s="115"/>
      <c r="H107" s="114"/>
      <c r="I107" s="115"/>
      <c r="J107" s="114"/>
    </row>
    <row r="108" spans="1:10" s="113" customFormat="1" ht="16.5" customHeight="1">
      <c r="D108" s="114"/>
      <c r="E108" s="114"/>
      <c r="F108" s="114"/>
      <c r="G108" s="115"/>
      <c r="H108" s="114"/>
      <c r="I108" s="115"/>
      <c r="J108" s="114"/>
    </row>
    <row r="109" spans="1:10" s="113" customFormat="1" ht="12.75" customHeight="1">
      <c r="D109" s="114"/>
      <c r="E109" s="114"/>
      <c r="F109" s="114"/>
      <c r="G109" s="115"/>
      <c r="H109" s="114"/>
      <c r="I109" s="115"/>
      <c r="J109" s="114"/>
    </row>
    <row r="110" spans="1:10" s="113" customFormat="1" ht="11.25" customHeight="1">
      <c r="D110" s="114"/>
      <c r="E110" s="114"/>
      <c r="F110" s="114"/>
      <c r="G110" s="115"/>
      <c r="H110" s="114"/>
      <c r="I110" s="115"/>
      <c r="J110" s="114"/>
    </row>
    <row r="111" spans="1:10" ht="21.95" customHeight="1">
      <c r="A111" s="29" t="str">
        <f>A59</f>
        <v>The accompanying notes form part of this interim financial information.</v>
      </c>
      <c r="B111" s="73"/>
      <c r="C111" s="73"/>
      <c r="D111" s="74"/>
      <c r="E111" s="74"/>
      <c r="F111" s="74"/>
      <c r="G111" s="74"/>
      <c r="H111" s="74"/>
      <c r="I111" s="74"/>
      <c r="J111" s="10"/>
    </row>
    <row r="112" spans="1:10" s="5" customFormat="1" ht="16.5" customHeight="1">
      <c r="A112" s="5" t="s">
        <v>75</v>
      </c>
      <c r="B112" s="15"/>
      <c r="C112" s="15"/>
      <c r="D112" s="179"/>
      <c r="E112" s="179"/>
      <c r="F112" s="179"/>
      <c r="G112" s="179"/>
      <c r="H112" s="179"/>
      <c r="I112" s="179"/>
      <c r="J112" s="8"/>
    </row>
    <row r="113" spans="1:10" s="5" customFormat="1" ht="16.5" customHeight="1">
      <c r="A113" s="5" t="s">
        <v>104</v>
      </c>
      <c r="B113" s="15"/>
      <c r="C113" s="15"/>
      <c r="D113" s="179"/>
      <c r="E113" s="179"/>
      <c r="F113" s="179"/>
      <c r="G113" s="179"/>
      <c r="H113" s="179"/>
      <c r="I113" s="179"/>
      <c r="J113" s="8"/>
    </row>
    <row r="114" spans="1:10" ht="16.5" customHeight="1">
      <c r="A114" s="1" t="str">
        <f>A3</f>
        <v>As at 30 June 2022</v>
      </c>
      <c r="B114" s="6"/>
      <c r="C114" s="6"/>
      <c r="D114" s="180"/>
      <c r="E114" s="180"/>
      <c r="F114" s="180"/>
      <c r="G114" s="180"/>
      <c r="H114" s="180"/>
      <c r="I114" s="180"/>
      <c r="J114" s="7"/>
    </row>
    <row r="115" spans="1:10" ht="16.5" customHeight="1">
      <c r="A115" s="5"/>
      <c r="B115" s="15"/>
      <c r="C115" s="15"/>
      <c r="D115" s="179"/>
      <c r="E115" s="179"/>
      <c r="F115" s="179"/>
      <c r="G115" s="179"/>
      <c r="H115" s="179"/>
      <c r="I115" s="179"/>
      <c r="J115" s="8"/>
    </row>
    <row r="117" spans="1:10" ht="16.5" customHeight="1">
      <c r="D117" s="195" t="s">
        <v>16</v>
      </c>
      <c r="E117" s="195"/>
      <c r="F117" s="195"/>
      <c r="G117" s="17"/>
      <c r="H117" s="195" t="s">
        <v>42</v>
      </c>
      <c r="I117" s="195"/>
      <c r="J117" s="195"/>
    </row>
    <row r="118" spans="1:10" ht="16.5" customHeight="1">
      <c r="D118" s="196" t="s">
        <v>73</v>
      </c>
      <c r="E118" s="196"/>
      <c r="F118" s="196"/>
      <c r="G118" s="17"/>
      <c r="H118" s="196" t="s">
        <v>50</v>
      </c>
      <c r="I118" s="196"/>
      <c r="J118" s="196"/>
    </row>
    <row r="119" spans="1:10" ht="16.5" customHeight="1">
      <c r="D119" s="174" t="s">
        <v>142</v>
      </c>
      <c r="E119" s="175"/>
      <c r="F119" s="174" t="s">
        <v>143</v>
      </c>
      <c r="G119" s="4"/>
      <c r="H119" s="174" t="s">
        <v>142</v>
      </c>
      <c r="I119" s="175"/>
      <c r="J119" s="174" t="s">
        <v>143</v>
      </c>
    </row>
    <row r="120" spans="1:10" ht="16.5" customHeight="1">
      <c r="D120" s="9" t="s">
        <v>145</v>
      </c>
      <c r="E120" s="9"/>
      <c r="F120" s="9" t="s">
        <v>17</v>
      </c>
      <c r="G120" s="8"/>
      <c r="H120" s="9" t="s">
        <v>145</v>
      </c>
      <c r="I120" s="9"/>
      <c r="J120" s="9" t="s">
        <v>17</v>
      </c>
    </row>
    <row r="121" spans="1:10" s="5" customFormat="1" ht="16.5" customHeight="1">
      <c r="B121" s="23"/>
      <c r="C121" s="15"/>
      <c r="D121" s="9" t="s">
        <v>140</v>
      </c>
      <c r="E121" s="9"/>
      <c r="F121" s="9" t="s">
        <v>113</v>
      </c>
      <c r="G121" s="8"/>
      <c r="H121" s="9" t="s">
        <v>140</v>
      </c>
      <c r="I121" s="9"/>
      <c r="J121" s="9" t="s">
        <v>113</v>
      </c>
    </row>
    <row r="122" spans="1:10" s="5" customFormat="1" ht="16.5" customHeight="1">
      <c r="B122" s="23"/>
      <c r="C122" s="15"/>
      <c r="D122" s="7" t="s">
        <v>18</v>
      </c>
      <c r="E122" s="8"/>
      <c r="F122" s="7" t="s">
        <v>18</v>
      </c>
      <c r="G122" s="8"/>
      <c r="H122" s="7" t="s">
        <v>18</v>
      </c>
      <c r="I122" s="8"/>
      <c r="J122" s="7" t="s">
        <v>18</v>
      </c>
    </row>
    <row r="123" spans="1:10" s="5" customFormat="1" ht="16.5" customHeight="1">
      <c r="B123" s="23"/>
      <c r="C123" s="15"/>
      <c r="D123" s="18"/>
      <c r="E123" s="8"/>
      <c r="F123" s="8"/>
      <c r="G123" s="8"/>
      <c r="H123" s="18"/>
      <c r="I123" s="8"/>
      <c r="J123" s="8"/>
    </row>
    <row r="124" spans="1:10" s="5" customFormat="1" ht="16.5" customHeight="1">
      <c r="A124" s="5" t="s">
        <v>105</v>
      </c>
      <c r="B124" s="23"/>
      <c r="C124" s="15"/>
      <c r="D124" s="18"/>
      <c r="E124" s="8"/>
      <c r="F124" s="8"/>
      <c r="G124" s="8"/>
      <c r="H124" s="18"/>
      <c r="I124" s="8"/>
      <c r="J124" s="8"/>
    </row>
    <row r="125" spans="1:10" ht="16.5" customHeight="1">
      <c r="A125" s="90"/>
      <c r="D125" s="21"/>
      <c r="E125" s="2"/>
      <c r="F125" s="2"/>
      <c r="G125" s="2"/>
      <c r="H125" s="21"/>
    </row>
    <row r="126" spans="1:10" ht="16.5" customHeight="1">
      <c r="A126" s="91" t="s">
        <v>14</v>
      </c>
      <c r="B126" s="58"/>
      <c r="C126" s="58"/>
      <c r="D126" s="59"/>
      <c r="E126" s="60"/>
      <c r="F126" s="60"/>
      <c r="G126" s="2"/>
      <c r="H126" s="21"/>
    </row>
    <row r="127" spans="1:10" ht="16.5" customHeight="1">
      <c r="A127" s="92"/>
      <c r="B127" s="58"/>
      <c r="C127" s="58"/>
      <c r="D127" s="59"/>
      <c r="E127" s="60"/>
      <c r="F127" s="60"/>
      <c r="G127" s="2"/>
      <c r="H127" s="21"/>
    </row>
    <row r="128" spans="1:10" ht="16.5" customHeight="1">
      <c r="A128" s="92" t="s">
        <v>33</v>
      </c>
      <c r="B128" s="58"/>
      <c r="C128" s="58"/>
      <c r="D128" s="59"/>
      <c r="E128" s="60"/>
      <c r="F128" s="60"/>
      <c r="G128" s="2"/>
      <c r="H128" s="21"/>
    </row>
    <row r="129" spans="1:10" ht="16.5" customHeight="1">
      <c r="A129" s="92" t="s">
        <v>65</v>
      </c>
      <c r="B129" s="58"/>
      <c r="C129" s="58"/>
      <c r="D129" s="59"/>
      <c r="E129" s="60"/>
      <c r="F129" s="60"/>
      <c r="G129" s="2"/>
      <c r="H129" s="21"/>
    </row>
    <row r="130" spans="1:10" ht="16.5" customHeight="1">
      <c r="A130" s="93" t="s">
        <v>84</v>
      </c>
      <c r="B130" s="58"/>
      <c r="C130" s="58"/>
      <c r="D130" s="59"/>
      <c r="E130" s="60"/>
      <c r="F130" s="60"/>
      <c r="G130" s="2"/>
      <c r="H130" s="21"/>
    </row>
    <row r="131" spans="1:10" ht="16.5" customHeight="1">
      <c r="A131" s="93" t="s">
        <v>85</v>
      </c>
      <c r="B131" s="58"/>
      <c r="C131" s="58"/>
      <c r="D131" s="21">
        <v>5</v>
      </c>
      <c r="E131" s="52"/>
      <c r="F131" s="56">
        <v>5</v>
      </c>
      <c r="G131" s="52"/>
      <c r="H131" s="21">
        <v>5</v>
      </c>
      <c r="I131" s="52"/>
      <c r="J131" s="56">
        <v>5</v>
      </c>
    </row>
    <row r="132" spans="1:10" ht="16.5" customHeight="1">
      <c r="A132" s="37" t="s">
        <v>86</v>
      </c>
      <c r="B132" s="58"/>
      <c r="C132" s="58"/>
      <c r="D132" s="59"/>
      <c r="E132" s="60"/>
      <c r="F132" s="60"/>
      <c r="G132" s="2"/>
      <c r="H132" s="59"/>
    </row>
    <row r="133" spans="1:10" ht="16.5" customHeight="1" thickBot="1">
      <c r="A133" s="37" t="s">
        <v>87</v>
      </c>
      <c r="B133" s="58"/>
      <c r="C133" s="58"/>
      <c r="D133" s="70">
        <v>1637500000</v>
      </c>
      <c r="E133" s="52"/>
      <c r="F133" s="71">
        <v>1637500000</v>
      </c>
      <c r="G133" s="27"/>
      <c r="H133" s="70">
        <v>1637500000</v>
      </c>
      <c r="I133" s="45"/>
      <c r="J133" s="71">
        <v>1637500000</v>
      </c>
    </row>
    <row r="134" spans="1:10" ht="16.5" customHeight="1" thickTop="1">
      <c r="A134" s="93"/>
      <c r="B134" s="58"/>
      <c r="C134" s="58"/>
      <c r="D134" s="55"/>
      <c r="E134" s="52"/>
      <c r="F134" s="56"/>
      <c r="G134" s="27"/>
      <c r="H134" s="55"/>
      <c r="I134" s="45"/>
      <c r="J134" s="56"/>
    </row>
    <row r="135" spans="1:10" ht="16.5" customHeight="1">
      <c r="A135" s="92" t="s">
        <v>66</v>
      </c>
      <c r="B135" s="58"/>
      <c r="C135" s="58"/>
      <c r="D135" s="59"/>
      <c r="E135" s="60"/>
      <c r="F135" s="60"/>
      <c r="G135" s="2"/>
      <c r="H135" s="59"/>
      <c r="J135" s="60"/>
    </row>
    <row r="136" spans="1:10" ht="16.5" customHeight="1">
      <c r="A136" s="93" t="s">
        <v>84</v>
      </c>
      <c r="B136" s="58"/>
      <c r="C136" s="58"/>
      <c r="D136" s="59"/>
      <c r="E136" s="60"/>
      <c r="F136" s="60"/>
      <c r="G136" s="2"/>
      <c r="H136" s="59"/>
      <c r="J136" s="60"/>
    </row>
    <row r="137" spans="1:10" ht="16.5" customHeight="1">
      <c r="A137" s="93" t="s">
        <v>88</v>
      </c>
      <c r="B137" s="58"/>
      <c r="C137" s="58"/>
      <c r="D137" s="55">
        <v>5</v>
      </c>
      <c r="E137" s="52"/>
      <c r="F137" s="56">
        <v>5</v>
      </c>
      <c r="G137" s="52"/>
      <c r="H137" s="55">
        <v>5</v>
      </c>
      <c r="I137" s="52"/>
      <c r="J137" s="56">
        <v>5</v>
      </c>
    </row>
    <row r="138" spans="1:10" ht="16.5" customHeight="1">
      <c r="A138" s="37" t="s">
        <v>86</v>
      </c>
      <c r="B138" s="58"/>
      <c r="C138" s="58"/>
      <c r="D138" s="59"/>
      <c r="E138" s="60"/>
      <c r="F138" s="60"/>
      <c r="G138" s="2"/>
      <c r="H138" s="59"/>
      <c r="J138" s="60"/>
    </row>
    <row r="139" spans="1:10" ht="16.5" customHeight="1">
      <c r="A139" s="37" t="s">
        <v>89</v>
      </c>
      <c r="B139" s="58"/>
      <c r="C139" s="58"/>
      <c r="D139" s="69">
        <v>1637500000</v>
      </c>
      <c r="E139" s="27"/>
      <c r="F139" s="166">
        <v>1637500000</v>
      </c>
      <c r="G139" s="163"/>
      <c r="H139" s="69">
        <v>1637500000</v>
      </c>
      <c r="I139" s="163"/>
      <c r="J139" s="166">
        <v>1637500000</v>
      </c>
    </row>
    <row r="140" spans="1:10" ht="16.5" customHeight="1">
      <c r="A140" s="92" t="s">
        <v>93</v>
      </c>
      <c r="B140" s="58"/>
      <c r="C140" s="58"/>
      <c r="D140" s="94"/>
      <c r="E140" s="4"/>
      <c r="F140" s="4"/>
      <c r="G140" s="4"/>
      <c r="H140" s="94"/>
      <c r="I140" s="4"/>
      <c r="J140" s="4"/>
    </row>
    <row r="141" spans="1:10" ht="16.5" customHeight="1">
      <c r="A141" s="93" t="s">
        <v>95</v>
      </c>
      <c r="B141" s="58"/>
      <c r="C141" s="58"/>
      <c r="D141" s="69"/>
      <c r="E141" s="27"/>
      <c r="F141" s="89"/>
      <c r="G141" s="95"/>
      <c r="H141" s="69"/>
      <c r="I141" s="96"/>
      <c r="J141" s="89"/>
    </row>
    <row r="142" spans="1:10" ht="16.5" customHeight="1">
      <c r="A142" s="93" t="s">
        <v>96</v>
      </c>
      <c r="B142" s="58"/>
      <c r="C142" s="58"/>
      <c r="D142" s="97">
        <v>16990506</v>
      </c>
      <c r="E142" s="27"/>
      <c r="F142" s="166">
        <v>16990506</v>
      </c>
      <c r="G142" s="163"/>
      <c r="H142" s="97">
        <v>16990506</v>
      </c>
      <c r="I142" s="163"/>
      <c r="J142" s="166">
        <v>16990506</v>
      </c>
    </row>
    <row r="143" spans="1:10" ht="16.5" customHeight="1">
      <c r="A143" s="93" t="s">
        <v>97</v>
      </c>
      <c r="B143" s="58"/>
      <c r="C143" s="58"/>
      <c r="D143" s="97">
        <f>'Eng 2-4'!F143+'Eng 6 (6m)'!E34</f>
        <v>115438381</v>
      </c>
      <c r="E143" s="27"/>
      <c r="F143" s="166">
        <v>84058768</v>
      </c>
      <c r="G143" s="163"/>
      <c r="H143" s="97">
        <f>J143+'Eng 6 (6m)'!I34</f>
        <v>115446548</v>
      </c>
      <c r="I143" s="163"/>
      <c r="J143" s="166">
        <v>84067237</v>
      </c>
    </row>
    <row r="144" spans="1:10" ht="16.5" customHeight="1">
      <c r="A144" s="92" t="s">
        <v>72</v>
      </c>
      <c r="B144" s="58"/>
      <c r="C144" s="58"/>
      <c r="D144" s="157">
        <v>2490049</v>
      </c>
      <c r="E144" s="27"/>
      <c r="F144" s="167">
        <v>2490049</v>
      </c>
      <c r="G144" s="163"/>
      <c r="H144" s="157">
        <v>2490049</v>
      </c>
      <c r="I144" s="163"/>
      <c r="J144" s="167">
        <v>2490049</v>
      </c>
    </row>
    <row r="145" spans="1:10" ht="16.5" customHeight="1">
      <c r="A145" s="46"/>
      <c r="B145" s="58"/>
      <c r="C145" s="58"/>
      <c r="D145" s="59"/>
      <c r="E145" s="60"/>
      <c r="F145" s="60"/>
      <c r="G145" s="27"/>
      <c r="H145" s="59"/>
      <c r="I145" s="45"/>
      <c r="J145" s="60"/>
    </row>
    <row r="146" spans="1:10" ht="16.5" customHeight="1">
      <c r="A146" s="46" t="s">
        <v>34</v>
      </c>
      <c r="B146" s="58"/>
      <c r="C146" s="58"/>
      <c r="D146" s="51">
        <f>SUM(D136:D144)</f>
        <v>1772418941</v>
      </c>
      <c r="E146" s="52"/>
      <c r="F146" s="53">
        <f>SUM(F136:F144)</f>
        <v>1741039328</v>
      </c>
      <c r="G146" s="27"/>
      <c r="H146" s="51">
        <f>SUM(H136:H144)</f>
        <v>1772427108</v>
      </c>
      <c r="I146" s="95"/>
      <c r="J146" s="53">
        <f>SUM(J136:J144)</f>
        <v>1741047797</v>
      </c>
    </row>
    <row r="147" spans="1:10" ht="16.5" customHeight="1">
      <c r="A147" s="30"/>
      <c r="B147" s="58"/>
      <c r="C147" s="58"/>
      <c r="D147" s="55"/>
      <c r="E147" s="52"/>
      <c r="F147" s="56"/>
      <c r="G147" s="27"/>
      <c r="H147" s="55"/>
      <c r="I147" s="45"/>
      <c r="J147" s="56"/>
    </row>
    <row r="148" spans="1:10" ht="16.5" customHeight="1" thickBot="1">
      <c r="A148" s="46" t="s">
        <v>35</v>
      </c>
      <c r="B148" s="58"/>
      <c r="C148" s="58"/>
      <c r="D148" s="70">
        <f>D146+D93</f>
        <v>2604166855</v>
      </c>
      <c r="E148" s="52"/>
      <c r="F148" s="71">
        <f>F146+F93</f>
        <v>2594980991</v>
      </c>
      <c r="G148" s="27"/>
      <c r="H148" s="70">
        <f>H146+H93</f>
        <v>2605175472</v>
      </c>
      <c r="I148" s="45"/>
      <c r="J148" s="71">
        <f>J146+J93</f>
        <v>2595990960</v>
      </c>
    </row>
    <row r="149" spans="1:10" ht="16.5" customHeight="1" thickTop="1">
      <c r="A149" s="5"/>
      <c r="D149" s="89"/>
      <c r="E149" s="89"/>
      <c r="F149" s="89"/>
      <c r="G149" s="27"/>
      <c r="H149" s="89"/>
      <c r="I149" s="45"/>
      <c r="J149" s="89"/>
    </row>
    <row r="150" spans="1:10" ht="16.5" customHeight="1">
      <c r="A150" s="37"/>
      <c r="B150" s="58"/>
      <c r="C150" s="58"/>
      <c r="D150" s="60"/>
      <c r="E150" s="60"/>
      <c r="F150" s="60"/>
      <c r="G150" s="2"/>
      <c r="H150" s="60"/>
      <c r="J150" s="60"/>
    </row>
    <row r="151" spans="1:10" ht="16.5" customHeight="1">
      <c r="A151" s="92"/>
      <c r="B151" s="58"/>
      <c r="C151" s="58"/>
      <c r="D151" s="56"/>
      <c r="E151" s="52"/>
      <c r="F151" s="56"/>
      <c r="G151" s="27"/>
      <c r="H151" s="56"/>
      <c r="I151" s="45"/>
      <c r="J151" s="56"/>
    </row>
    <row r="152" spans="1:10" ht="16.5" customHeight="1">
      <c r="A152" s="92"/>
      <c r="B152" s="58"/>
      <c r="C152" s="58"/>
      <c r="D152" s="56"/>
      <c r="E152" s="52"/>
      <c r="F152" s="56"/>
      <c r="G152" s="27"/>
      <c r="H152" s="56"/>
      <c r="I152" s="45"/>
      <c r="J152" s="56"/>
    </row>
    <row r="153" spans="1:10" ht="16.5" customHeight="1">
      <c r="A153" s="92"/>
      <c r="B153" s="58"/>
      <c r="C153" s="58"/>
      <c r="D153" s="56"/>
      <c r="E153" s="52"/>
      <c r="F153" s="56"/>
      <c r="G153" s="27"/>
      <c r="H153" s="56"/>
      <c r="I153" s="45"/>
      <c r="J153" s="56"/>
    </row>
    <row r="154" spans="1:10" ht="16.5" customHeight="1">
      <c r="A154" s="37"/>
      <c r="B154" s="58"/>
      <c r="C154" s="58"/>
      <c r="D154" s="89"/>
      <c r="E154" s="27"/>
      <c r="F154" s="89"/>
      <c r="G154" s="45"/>
      <c r="H154" s="89"/>
      <c r="I154" s="40"/>
      <c r="J154" s="89"/>
    </row>
    <row r="155" spans="1:10" ht="16.5" customHeight="1">
      <c r="B155" s="58"/>
      <c r="C155" s="58"/>
      <c r="D155" s="60"/>
      <c r="E155" s="60"/>
      <c r="F155" s="60"/>
      <c r="G155" s="2"/>
      <c r="H155" s="60"/>
      <c r="J155" s="60"/>
    </row>
    <row r="156" spans="1:10" ht="16.5" customHeight="1">
      <c r="B156" s="58"/>
      <c r="C156" s="58"/>
      <c r="D156" s="60"/>
      <c r="E156" s="60"/>
      <c r="F156" s="60"/>
      <c r="G156" s="2"/>
      <c r="H156" s="60"/>
      <c r="J156" s="60"/>
    </row>
    <row r="157" spans="1:10" ht="16.5" customHeight="1">
      <c r="A157" s="93"/>
      <c r="B157" s="58"/>
      <c r="C157" s="58"/>
      <c r="D157" s="60"/>
      <c r="E157" s="60"/>
      <c r="F157" s="60"/>
      <c r="G157" s="2"/>
      <c r="H157" s="2"/>
    </row>
    <row r="158" spans="1:10" ht="16.5" customHeight="1">
      <c r="A158" s="5"/>
      <c r="D158" s="89"/>
      <c r="E158" s="89"/>
      <c r="F158" s="89"/>
      <c r="G158" s="27"/>
      <c r="H158" s="89"/>
      <c r="I158" s="45"/>
      <c r="J158" s="89"/>
    </row>
    <row r="159" spans="1:10" ht="16.5" customHeight="1">
      <c r="A159" s="5"/>
      <c r="D159" s="89"/>
      <c r="E159" s="89"/>
      <c r="F159" s="89"/>
      <c r="G159" s="27"/>
      <c r="H159" s="89"/>
      <c r="I159" s="45"/>
      <c r="J159" s="89"/>
    </row>
    <row r="160" spans="1:10" ht="13.5" customHeight="1">
      <c r="A160" s="5"/>
      <c r="D160" s="89"/>
      <c r="E160" s="89"/>
      <c r="F160" s="89"/>
      <c r="G160" s="27"/>
      <c r="H160" s="89"/>
      <c r="I160" s="45"/>
      <c r="J160" s="89"/>
    </row>
    <row r="161" spans="1:10" ht="12" customHeight="1">
      <c r="A161" s="5"/>
      <c r="D161" s="89"/>
      <c r="E161" s="89"/>
      <c r="F161" s="89"/>
      <c r="G161" s="27"/>
      <c r="H161" s="89"/>
      <c r="I161" s="45"/>
      <c r="J161" s="89"/>
    </row>
    <row r="162" spans="1:10" ht="15" customHeight="1">
      <c r="A162" s="5"/>
      <c r="D162" s="89"/>
      <c r="E162" s="89"/>
      <c r="F162" s="89"/>
      <c r="G162" s="27"/>
      <c r="H162" s="89"/>
      <c r="I162" s="45"/>
      <c r="J162" s="89"/>
    </row>
    <row r="163" spans="1:10" ht="21.95" customHeight="1">
      <c r="A163" s="29" t="str">
        <f>A59</f>
        <v>The accompanying notes form part of this interim financial information.</v>
      </c>
      <c r="B163" s="73"/>
      <c r="C163" s="73"/>
      <c r="D163" s="74"/>
      <c r="E163" s="74"/>
      <c r="F163" s="74"/>
      <c r="G163" s="74"/>
      <c r="H163" s="74"/>
      <c r="I163" s="74"/>
      <c r="J163" s="10"/>
    </row>
  </sheetData>
  <customSheetViews>
    <customSheetView guid="{B6DB3A86-8A0C-4F77-B01E-A4356EC81EE5}" scale="115" showPageBreaks="1" topLeftCell="A97">
      <selection activeCell="A97" sqref="A1:XFD1048576"/>
      <pageMargins left="1.1000000000000001" right="0.5" top="0.5" bottom="0.4" header="0.49" footer="0.4"/>
      <pageSetup paperSize="9" firstPageNumber="3" orientation="portrait" useFirstPageNumber="1" horizontalDpi="1200" verticalDpi="1200" r:id="rId1"/>
    </customSheetView>
    <customSheetView guid="{1AFD5111-7D31-4B09-95DE-461EA6962F18}" scale="115" showPageBreaks="1" topLeftCell="A37">
      <selection activeCell="N45" sqref="N45"/>
      <pageMargins left="1.2" right="0.5" top="0.5" bottom="0.4" header="0.49" footer="0.4"/>
      <pageSetup paperSize="9" firstPageNumber="3" orientation="portrait" useFirstPageNumber="1" horizontalDpi="1200" verticalDpi="1200" r:id="rId2"/>
    </customSheetView>
    <customSheetView guid="{B26661BB-E0D3-45EA-B01F-34B31703DE29}" scale="115" showPageBreaks="1" topLeftCell="A76">
      <selection activeCell="E80" sqref="E80"/>
      <pageMargins left="1.0629921259842521" right="0.51181102362204722" top="0.51181102362204722" bottom="0.39370078740157483" header="0.47244094488188981" footer="0.39370078740157483"/>
      <pageSetup paperSize="9" firstPageNumber="3" orientation="portrait" useFirstPageNumber="1" verticalDpi="1200" r:id="rId3"/>
    </customSheetView>
    <customSheetView guid="{4B708FED-54CB-469E-BEDE-4495DAFE7B07}" scale="115" showPageBreaks="1" topLeftCell="A88">
      <selection activeCell="A6" sqref="A6"/>
      <pageMargins left="1.1000000000000001" right="0.5" top="0.5" bottom="0.4" header="0.49" footer="0.4"/>
      <pageSetup paperSize="9" firstPageNumber="3" orientation="portrait" useFirstPageNumber="1" verticalDpi="1200" r:id="rId4"/>
    </customSheetView>
    <customSheetView guid="{14280AC7-845B-4DC3-8F7D-0E227051E5F3}" scale="115">
      <selection activeCell="G2" sqref="G2"/>
      <pageMargins left="1.1000000000000001" right="0.5" top="0.5" bottom="0.4" header="0.49" footer="0.4"/>
      <pageSetup paperSize="9" firstPageNumber="3" orientation="portrait" useFirstPageNumber="1" verticalDpi="1200" r:id="rId5"/>
    </customSheetView>
    <customSheetView guid="{3D511CD6-842C-49D7-8621-75E55D6F25AE}" topLeftCell="A40">
      <selection activeCell="I51" sqref="I51:K51"/>
      <pageMargins left="1.1000000000000001" right="0.5" top="0.5" bottom="0.4" header="0.49" footer="0.4"/>
      <pageSetup paperSize="9" firstPageNumber="3" orientation="portrait" useFirstPageNumber="1" horizontalDpi="1200" verticalDpi="1200" r:id="rId6"/>
    </customSheetView>
  </customSheetViews>
  <mergeCells count="14">
    <mergeCell ref="D117:F117"/>
    <mergeCell ref="D118:F118"/>
    <mergeCell ref="H118:J118"/>
    <mergeCell ref="H117:J117"/>
    <mergeCell ref="H6:J6"/>
    <mergeCell ref="H65:J65"/>
    <mergeCell ref="H7:J7"/>
    <mergeCell ref="H66:J66"/>
    <mergeCell ref="A55:J55"/>
    <mergeCell ref="A57:J57"/>
    <mergeCell ref="D7:F7"/>
    <mergeCell ref="D6:F6"/>
    <mergeCell ref="D65:F65"/>
    <mergeCell ref="D66:F66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7"/>
  <headerFooter>
    <oddFooter>&amp;R&amp;"Arial,Regular"&amp;9&amp;P</oddFooter>
  </headerFooter>
  <rowBreaks count="2" manualBreakCount="2">
    <brk id="59" max="9" man="1"/>
    <brk id="111" max="16383" man="1"/>
  </rowBreaks>
  <ignoredErrors>
    <ignoredError sqref="E121 E69 I69 I121 G69 G12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1709-5E95-4A4B-A072-DA16955D14F5}">
  <dimension ref="A1:K50"/>
  <sheetViews>
    <sheetView topLeftCell="A37" zoomScaleNormal="100" zoomScaleSheetLayoutView="100" workbookViewId="0">
      <selection activeCell="D28" sqref="D1:D1048576"/>
    </sheetView>
  </sheetViews>
  <sheetFormatPr defaultColWidth="9.140625" defaultRowHeight="16.5" customHeight="1"/>
  <cols>
    <col min="1" max="1" width="34.42578125" style="11" customWidth="1"/>
    <col min="2" max="2" width="4.28515625" style="11" customWidth="1"/>
    <col min="3" max="3" width="6.7109375" style="124" customWidth="1"/>
    <col min="4" max="4" width="0.85546875" style="124" customWidth="1"/>
    <col min="5" max="5" width="11.5703125" style="124" customWidth="1"/>
    <col min="6" max="6" width="0.85546875" style="3" customWidth="1"/>
    <col min="7" max="7" width="11.5703125" style="124" customWidth="1"/>
    <col min="8" max="8" width="0.85546875" style="124" customWidth="1"/>
    <col min="9" max="9" width="11.5703125" style="3" customWidth="1"/>
    <col min="10" max="10" width="0.85546875" style="3" customWidth="1"/>
    <col min="11" max="11" width="11.5703125" style="3" customWidth="1"/>
    <col min="12" max="16384" width="9.140625" style="11"/>
  </cols>
  <sheetData>
    <row r="1" spans="1:11" s="116" customFormat="1" ht="16.5" customHeight="1">
      <c r="A1" s="99" t="s">
        <v>74</v>
      </c>
      <c r="B1" s="181"/>
      <c r="C1" s="12"/>
      <c r="D1" s="12"/>
      <c r="E1" s="12"/>
      <c r="F1" s="14"/>
      <c r="G1" s="12"/>
      <c r="H1" s="12"/>
      <c r="I1" s="14"/>
      <c r="J1" s="14"/>
      <c r="K1" s="14"/>
    </row>
    <row r="2" spans="1:11" s="116" customFormat="1" ht="16.5" customHeight="1">
      <c r="A2" s="99" t="s">
        <v>61</v>
      </c>
      <c r="C2" s="14"/>
      <c r="D2" s="12"/>
      <c r="E2" s="12"/>
      <c r="F2" s="14"/>
      <c r="G2" s="12"/>
      <c r="H2" s="12"/>
      <c r="I2" s="117"/>
      <c r="J2" s="14"/>
      <c r="K2" s="117"/>
    </row>
    <row r="3" spans="1:11" s="116" customFormat="1" ht="16.5" customHeight="1">
      <c r="A3" s="118" t="s">
        <v>155</v>
      </c>
      <c r="B3" s="119"/>
      <c r="C3" s="120"/>
      <c r="D3" s="121"/>
      <c r="E3" s="121"/>
      <c r="F3" s="120"/>
      <c r="G3" s="121"/>
      <c r="H3" s="121"/>
      <c r="I3" s="120"/>
      <c r="J3" s="120"/>
      <c r="K3" s="120"/>
    </row>
    <row r="4" spans="1:11" s="116" customFormat="1" ht="16.5" customHeight="1">
      <c r="C4" s="12"/>
      <c r="D4" s="12"/>
      <c r="E4" s="12"/>
      <c r="F4" s="14"/>
      <c r="G4" s="12"/>
      <c r="H4" s="12"/>
      <c r="I4" s="14"/>
      <c r="J4" s="14"/>
      <c r="K4" s="14"/>
    </row>
    <row r="5" spans="1:11" s="116" customFormat="1" ht="16.5" customHeight="1">
      <c r="C5" s="12"/>
      <c r="D5" s="12"/>
      <c r="E5" s="12"/>
      <c r="F5" s="14"/>
      <c r="G5" s="12"/>
      <c r="H5" s="12"/>
      <c r="I5" s="14"/>
      <c r="J5" s="14"/>
      <c r="K5" s="14"/>
    </row>
    <row r="6" spans="1:11" s="116" customFormat="1" ht="16.5" customHeight="1">
      <c r="C6" s="12"/>
      <c r="D6" s="12"/>
      <c r="E6" s="198" t="s">
        <v>16</v>
      </c>
      <c r="F6" s="198"/>
      <c r="G6" s="198"/>
      <c r="H6" s="100"/>
      <c r="I6" s="198" t="s">
        <v>42</v>
      </c>
      <c r="J6" s="198"/>
      <c r="K6" s="198"/>
    </row>
    <row r="7" spans="1:11" s="116" customFormat="1" ht="16.5" customHeight="1">
      <c r="C7" s="12"/>
      <c r="D7" s="12"/>
      <c r="E7" s="199" t="s">
        <v>50</v>
      </c>
      <c r="F7" s="199"/>
      <c r="G7" s="199"/>
      <c r="H7" s="100"/>
      <c r="I7" s="199" t="s">
        <v>50</v>
      </c>
      <c r="J7" s="199"/>
      <c r="K7" s="199"/>
    </row>
    <row r="8" spans="1:11" s="116" customFormat="1" ht="16.5" customHeight="1">
      <c r="C8" s="12"/>
      <c r="D8" s="12"/>
      <c r="E8" s="101" t="s">
        <v>146</v>
      </c>
      <c r="F8" s="122"/>
      <c r="G8" s="101" t="s">
        <v>146</v>
      </c>
      <c r="H8" s="122"/>
      <c r="I8" s="101" t="s">
        <v>146</v>
      </c>
      <c r="J8" s="122"/>
      <c r="K8" s="101" t="s">
        <v>146</v>
      </c>
    </row>
    <row r="9" spans="1:11" s="116" customFormat="1" ht="16.5" customHeight="1">
      <c r="C9" s="12"/>
      <c r="D9" s="12"/>
      <c r="E9" s="102" t="s">
        <v>140</v>
      </c>
      <c r="F9" s="102"/>
      <c r="G9" s="102" t="s">
        <v>113</v>
      </c>
      <c r="H9" s="101"/>
      <c r="I9" s="102" t="s">
        <v>140</v>
      </c>
      <c r="J9" s="102"/>
      <c r="K9" s="102" t="s">
        <v>113</v>
      </c>
    </row>
    <row r="10" spans="1:11" s="116" customFormat="1" ht="16.5" customHeight="1">
      <c r="C10" s="123" t="s">
        <v>19</v>
      </c>
      <c r="D10" s="12"/>
      <c r="E10" s="111" t="s">
        <v>18</v>
      </c>
      <c r="F10" s="101"/>
      <c r="G10" s="111" t="s">
        <v>18</v>
      </c>
      <c r="H10" s="101"/>
      <c r="I10" s="111" t="s">
        <v>18</v>
      </c>
      <c r="J10" s="101"/>
      <c r="K10" s="111" t="s">
        <v>18</v>
      </c>
    </row>
    <row r="11" spans="1:11" s="116" customFormat="1" ht="16.5" customHeight="1">
      <c r="C11" s="12"/>
      <c r="D11" s="12"/>
      <c r="E11" s="103"/>
      <c r="F11" s="101"/>
      <c r="G11" s="101"/>
      <c r="H11" s="101"/>
      <c r="I11" s="103"/>
      <c r="J11" s="101"/>
      <c r="K11" s="101"/>
    </row>
    <row r="12" spans="1:11" ht="16.5" customHeight="1">
      <c r="A12" s="99" t="s">
        <v>20</v>
      </c>
      <c r="B12" s="116"/>
      <c r="E12" s="19"/>
      <c r="G12" s="3"/>
      <c r="H12" s="3"/>
      <c r="I12" s="19"/>
    </row>
    <row r="13" spans="1:11" ht="16.5" customHeight="1">
      <c r="A13" s="116"/>
      <c r="B13" s="116"/>
      <c r="E13" s="19"/>
      <c r="G13" s="3"/>
      <c r="H13" s="3"/>
      <c r="I13" s="19"/>
    </row>
    <row r="14" spans="1:11" ht="16.5" customHeight="1">
      <c r="A14" s="181" t="s">
        <v>76</v>
      </c>
      <c r="C14" s="124">
        <v>17</v>
      </c>
      <c r="E14" s="98">
        <v>115821985</v>
      </c>
      <c r="F14" s="182"/>
      <c r="G14" s="168">
        <v>94932470</v>
      </c>
      <c r="H14" s="182"/>
      <c r="I14" s="98">
        <v>115821985</v>
      </c>
      <c r="J14" s="28"/>
      <c r="K14" s="168">
        <v>94932469</v>
      </c>
    </row>
    <row r="15" spans="1:11" ht="16.5" customHeight="1">
      <c r="A15" s="181" t="s">
        <v>25</v>
      </c>
      <c r="C15" s="11"/>
      <c r="E15" s="98">
        <v>5933702</v>
      </c>
      <c r="F15" s="182"/>
      <c r="G15" s="168">
        <v>5291597</v>
      </c>
      <c r="H15" s="182"/>
      <c r="I15" s="98">
        <v>5933702</v>
      </c>
      <c r="J15" s="28"/>
      <c r="K15" s="168">
        <v>5291597</v>
      </c>
    </row>
    <row r="16" spans="1:11" ht="16.5" customHeight="1">
      <c r="A16" s="181" t="s">
        <v>26</v>
      </c>
      <c r="E16" s="183">
        <v>8713611</v>
      </c>
      <c r="F16" s="28"/>
      <c r="G16" s="192">
        <v>2008004</v>
      </c>
      <c r="H16" s="28"/>
      <c r="I16" s="183">
        <v>8713611</v>
      </c>
      <c r="J16" s="28"/>
      <c r="K16" s="192">
        <v>2008004</v>
      </c>
    </row>
    <row r="17" spans="1:11" ht="7.5" customHeight="1">
      <c r="E17" s="19"/>
      <c r="G17" s="3"/>
      <c r="H17" s="3"/>
      <c r="I17" s="19"/>
    </row>
    <row r="18" spans="1:11" ht="16.5" customHeight="1">
      <c r="A18" s="116" t="s">
        <v>21</v>
      </c>
      <c r="B18" s="116"/>
      <c r="E18" s="112">
        <f>SUM(E14:E16)</f>
        <v>130469298</v>
      </c>
      <c r="F18" s="28"/>
      <c r="G18" s="156">
        <f>SUM(G14:G16)</f>
        <v>102232071</v>
      </c>
      <c r="H18" s="28"/>
      <c r="I18" s="112">
        <f>SUM(I14:I16)</f>
        <v>130469298</v>
      </c>
      <c r="J18" s="28"/>
      <c r="K18" s="156">
        <f>SUM(K14:K16)</f>
        <v>102232070</v>
      </c>
    </row>
    <row r="19" spans="1:11" ht="16.5" customHeight="1">
      <c r="A19" s="116"/>
      <c r="B19" s="116"/>
      <c r="E19" s="19"/>
      <c r="G19" s="3"/>
      <c r="H19" s="3"/>
      <c r="I19" s="19"/>
    </row>
    <row r="20" spans="1:11" ht="16.5" customHeight="1">
      <c r="A20" s="99" t="s">
        <v>22</v>
      </c>
      <c r="B20" s="116"/>
      <c r="E20" s="19"/>
      <c r="G20" s="3"/>
      <c r="H20" s="3"/>
      <c r="I20" s="19"/>
    </row>
    <row r="21" spans="1:11" ht="16.5" customHeight="1">
      <c r="A21" s="116"/>
      <c r="B21" s="116"/>
      <c r="E21" s="19"/>
      <c r="G21" s="3"/>
      <c r="H21" s="3"/>
      <c r="I21" s="19"/>
    </row>
    <row r="22" spans="1:11" ht="16.5" customHeight="1">
      <c r="A22" s="181" t="s">
        <v>59</v>
      </c>
      <c r="E22" s="98">
        <v>53683897</v>
      </c>
      <c r="F22" s="28"/>
      <c r="G22" s="168">
        <v>46073117</v>
      </c>
      <c r="H22" s="28"/>
      <c r="I22" s="98">
        <v>53681148</v>
      </c>
      <c r="J22" s="28"/>
      <c r="K22" s="168">
        <v>46070167</v>
      </c>
    </row>
    <row r="23" spans="1:11" ht="16.5" customHeight="1">
      <c r="A23" s="181" t="s">
        <v>163</v>
      </c>
      <c r="E23" s="183">
        <v>45136433</v>
      </c>
      <c r="F23" s="28"/>
      <c r="G23" s="192">
        <v>32400732</v>
      </c>
      <c r="H23" s="28"/>
      <c r="I23" s="183">
        <v>45136433</v>
      </c>
      <c r="J23" s="28"/>
      <c r="K23" s="192">
        <v>32400732</v>
      </c>
    </row>
    <row r="24" spans="1:11" ht="16.5" customHeight="1">
      <c r="E24" s="20"/>
      <c r="G24" s="11"/>
      <c r="H24" s="3"/>
      <c r="I24" s="20"/>
      <c r="K24" s="11"/>
    </row>
    <row r="25" spans="1:11" ht="16.5" customHeight="1">
      <c r="A25" s="99" t="s">
        <v>23</v>
      </c>
      <c r="B25" s="116"/>
      <c r="E25" s="112">
        <f>SUM(E22:E23)</f>
        <v>98820330</v>
      </c>
      <c r="F25" s="28"/>
      <c r="G25" s="156">
        <f>SUM(G22:G23)</f>
        <v>78473849</v>
      </c>
      <c r="H25" s="28"/>
      <c r="I25" s="112">
        <f>SUM(I22:I23)</f>
        <v>98817581</v>
      </c>
      <c r="J25" s="28"/>
      <c r="K25" s="156">
        <f>SUM(K22:K23)</f>
        <v>78470899</v>
      </c>
    </row>
    <row r="26" spans="1:11" ht="16.5" customHeight="1">
      <c r="A26" s="116"/>
      <c r="B26" s="116"/>
      <c r="E26" s="20"/>
      <c r="G26" s="11"/>
      <c r="H26" s="3"/>
      <c r="I26" s="20"/>
      <c r="K26" s="11"/>
    </row>
    <row r="27" spans="1:11" ht="16.5" customHeight="1">
      <c r="A27" s="116" t="s">
        <v>156</v>
      </c>
      <c r="B27" s="116"/>
      <c r="E27" s="20"/>
      <c r="G27" s="11"/>
      <c r="H27" s="3"/>
      <c r="I27" s="20"/>
      <c r="K27" s="11"/>
    </row>
    <row r="28" spans="1:11" ht="16.5" customHeight="1">
      <c r="A28" s="99" t="s">
        <v>64</v>
      </c>
      <c r="B28" s="116"/>
      <c r="E28" s="104">
        <f>SUM(E18-E25)</f>
        <v>31648968</v>
      </c>
      <c r="F28" s="28"/>
      <c r="G28" s="28">
        <f>SUM(G18-G25)</f>
        <v>23758222</v>
      </c>
      <c r="H28" s="28"/>
      <c r="I28" s="104">
        <f>SUM(I18-I25)</f>
        <v>31651717</v>
      </c>
      <c r="J28" s="28"/>
      <c r="K28" s="28">
        <f>SUM(K18-K25)</f>
        <v>23761171</v>
      </c>
    </row>
    <row r="29" spans="1:11" ht="16.5" customHeight="1">
      <c r="A29" s="181" t="s">
        <v>27</v>
      </c>
      <c r="B29" s="116"/>
      <c r="E29" s="183">
        <v>15691282</v>
      </c>
      <c r="F29" s="28"/>
      <c r="G29" s="192">
        <v>12095190</v>
      </c>
      <c r="H29" s="28"/>
      <c r="I29" s="183">
        <v>15694274</v>
      </c>
      <c r="J29" s="28"/>
      <c r="K29" s="192">
        <v>12098182</v>
      </c>
    </row>
    <row r="30" spans="1:11" ht="16.5" customHeight="1">
      <c r="A30" s="181"/>
      <c r="B30" s="116"/>
      <c r="E30" s="104"/>
      <c r="F30" s="28"/>
      <c r="G30" s="28"/>
      <c r="H30" s="28"/>
      <c r="I30" s="104"/>
      <c r="J30" s="28"/>
      <c r="K30" s="28"/>
    </row>
    <row r="31" spans="1:11" ht="16.5" customHeight="1">
      <c r="A31" s="116" t="s">
        <v>157</v>
      </c>
      <c r="B31" s="116"/>
      <c r="E31" s="104">
        <f>E28-E29</f>
        <v>15957686</v>
      </c>
      <c r="F31" s="28"/>
      <c r="G31" s="28">
        <f>G28-G29</f>
        <v>11663032</v>
      </c>
      <c r="H31" s="28"/>
      <c r="I31" s="104">
        <f>I28-I29</f>
        <v>15957443</v>
      </c>
      <c r="J31" s="28"/>
      <c r="K31" s="28">
        <f>K28-K29</f>
        <v>11662989</v>
      </c>
    </row>
    <row r="32" spans="1:11" ht="16.5" customHeight="1">
      <c r="A32" s="181" t="s">
        <v>24</v>
      </c>
      <c r="B32" s="116"/>
      <c r="C32" s="124">
        <v>18</v>
      </c>
      <c r="E32" s="112">
        <v>4476691</v>
      </c>
      <c r="F32" s="28"/>
      <c r="G32" s="156">
        <v>0</v>
      </c>
      <c r="H32" s="28"/>
      <c r="I32" s="112">
        <v>4476691</v>
      </c>
      <c r="J32" s="28"/>
      <c r="K32" s="156">
        <v>0</v>
      </c>
    </row>
    <row r="33" spans="1:11" ht="16.5" customHeight="1">
      <c r="E33" s="20"/>
      <c r="G33" s="11"/>
      <c r="H33" s="3"/>
      <c r="I33" s="20"/>
      <c r="K33" s="11"/>
    </row>
    <row r="34" spans="1:11" ht="16.5" customHeight="1" thickBot="1">
      <c r="A34" s="99" t="s">
        <v>158</v>
      </c>
      <c r="E34" s="25">
        <f>E31+E32</f>
        <v>20434377</v>
      </c>
      <c r="G34" s="26">
        <f>G31-G32</f>
        <v>11663032</v>
      </c>
      <c r="H34" s="3"/>
      <c r="I34" s="25">
        <f>I31+I32</f>
        <v>20434134</v>
      </c>
      <c r="K34" s="26">
        <f>K31-K32</f>
        <v>11662989</v>
      </c>
    </row>
    <row r="35" spans="1:11" ht="16.5" customHeight="1" thickTop="1">
      <c r="A35" s="116"/>
      <c r="E35" s="19"/>
      <c r="G35" s="3"/>
      <c r="H35" s="3"/>
      <c r="I35" s="19"/>
    </row>
    <row r="36" spans="1:11" ht="16.5" customHeight="1">
      <c r="A36" s="99" t="s">
        <v>159</v>
      </c>
      <c r="E36" s="133"/>
      <c r="F36" s="16"/>
      <c r="G36" s="16"/>
      <c r="H36" s="16"/>
      <c r="I36" s="133"/>
      <c r="J36" s="16"/>
      <c r="K36" s="16"/>
    </row>
    <row r="37" spans="1:11" ht="16.5" customHeight="1">
      <c r="A37" s="130"/>
      <c r="E37" s="131"/>
      <c r="G37" s="132"/>
      <c r="H37" s="3"/>
      <c r="I37" s="131"/>
      <c r="K37" s="132"/>
    </row>
    <row r="38" spans="1:11" ht="16.5" customHeight="1">
      <c r="A38" s="181" t="s">
        <v>160</v>
      </c>
      <c r="C38" s="124">
        <v>20</v>
      </c>
      <c r="E38" s="134">
        <f>E34/1310000000</f>
        <v>1.559876106870229E-2</v>
      </c>
      <c r="F38" s="135"/>
      <c r="G38" s="135">
        <f>G34/1310000000</f>
        <v>8.9030778625954193E-3</v>
      </c>
      <c r="H38" s="135"/>
      <c r="I38" s="134">
        <f>I34/1310000000</f>
        <v>1.5598575572519084E-2</v>
      </c>
      <c r="J38" s="135"/>
      <c r="K38" s="135">
        <f>K34/1310000000</f>
        <v>8.9030450381679394E-3</v>
      </c>
    </row>
    <row r="39" spans="1:11" ht="16.5" customHeight="1">
      <c r="A39" s="127"/>
      <c r="E39" s="132"/>
      <c r="G39" s="132"/>
      <c r="H39" s="3"/>
      <c r="I39" s="132"/>
      <c r="K39" s="132"/>
    </row>
    <row r="40" spans="1:11" ht="16.5" customHeight="1">
      <c r="A40" s="127"/>
      <c r="E40" s="132"/>
      <c r="G40" s="132"/>
      <c r="H40" s="3"/>
      <c r="I40" s="132"/>
      <c r="K40" s="132"/>
    </row>
    <row r="41" spans="1:11" ht="16.5" customHeight="1">
      <c r="A41" s="127"/>
      <c r="E41" s="132"/>
      <c r="G41" s="132"/>
      <c r="H41" s="3"/>
      <c r="I41" s="132"/>
      <c r="K41" s="132"/>
    </row>
    <row r="42" spans="1:11" ht="16.5" customHeight="1">
      <c r="A42" s="127"/>
      <c r="E42" s="132"/>
      <c r="G42" s="132"/>
      <c r="H42" s="3"/>
      <c r="I42" s="132"/>
      <c r="K42" s="132"/>
    </row>
    <row r="43" spans="1:11" ht="16.5" customHeight="1">
      <c r="A43" s="127"/>
      <c r="E43" s="132"/>
      <c r="G43" s="132"/>
      <c r="H43" s="3"/>
      <c r="I43" s="132"/>
      <c r="K43" s="132"/>
    </row>
    <row r="44" spans="1:11" ht="16.5" customHeight="1">
      <c r="A44" s="127"/>
      <c r="E44" s="132"/>
      <c r="G44" s="132"/>
      <c r="H44" s="3"/>
      <c r="I44" s="132"/>
      <c r="K44" s="132"/>
    </row>
    <row r="45" spans="1:11" ht="16.5" customHeight="1">
      <c r="A45" s="127"/>
      <c r="E45" s="132"/>
      <c r="G45" s="132"/>
      <c r="H45" s="3"/>
      <c r="I45" s="132"/>
      <c r="K45" s="132"/>
    </row>
    <row r="46" spans="1:11" ht="16.5" customHeight="1">
      <c r="A46" s="127"/>
      <c r="E46" s="132"/>
      <c r="G46" s="132"/>
      <c r="H46" s="3"/>
      <c r="I46" s="132"/>
      <c r="K46" s="132"/>
    </row>
    <row r="47" spans="1:11" ht="16.5" customHeight="1">
      <c r="A47" s="127"/>
      <c r="E47" s="132"/>
      <c r="G47" s="132"/>
      <c r="H47" s="3"/>
      <c r="I47" s="132"/>
      <c r="K47" s="132"/>
    </row>
    <row r="48" spans="1:11" ht="6" customHeight="1">
      <c r="A48" s="127"/>
      <c r="E48" s="132"/>
      <c r="G48" s="132"/>
      <c r="H48" s="3"/>
      <c r="I48" s="132"/>
      <c r="K48" s="132"/>
    </row>
    <row r="49" spans="1:11" ht="16.5" customHeight="1">
      <c r="A49" s="116"/>
      <c r="E49" s="3"/>
      <c r="G49" s="3"/>
      <c r="H49" s="3"/>
    </row>
    <row r="50" spans="1:11" ht="21.95" customHeight="1">
      <c r="A50" s="128" t="s">
        <v>108</v>
      </c>
      <c r="B50" s="119"/>
      <c r="C50" s="129"/>
      <c r="D50" s="129"/>
      <c r="E50" s="126"/>
      <c r="F50" s="126"/>
      <c r="G50" s="126"/>
      <c r="H50" s="126"/>
      <c r="I50" s="126"/>
      <c r="J50" s="126"/>
      <c r="K50" s="126"/>
    </row>
  </sheetData>
  <mergeCells count="4">
    <mergeCell ref="E6:G6"/>
    <mergeCell ref="I6:K6"/>
    <mergeCell ref="E7:G7"/>
    <mergeCell ref="I7:K7"/>
  </mergeCells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7E0D9-64B6-436C-A890-354FF63B33AA}">
  <dimension ref="A1:K52"/>
  <sheetViews>
    <sheetView topLeftCell="A26" zoomScale="110" zoomScaleNormal="110" zoomScaleSheetLayoutView="90" workbookViewId="0">
      <selection activeCell="E47" sqref="E47"/>
    </sheetView>
  </sheetViews>
  <sheetFormatPr defaultColWidth="9.140625" defaultRowHeight="16.5" customHeight="1"/>
  <cols>
    <col min="1" max="1" width="40.140625" style="11" customWidth="1"/>
    <col min="2" max="2" width="1.7109375" style="11" customWidth="1"/>
    <col min="3" max="3" width="6.28515625" style="124" customWidth="1"/>
    <col min="4" max="4" width="0.85546875" style="124" customWidth="1"/>
    <col min="5" max="5" width="11.28515625" style="124" customWidth="1"/>
    <col min="6" max="6" width="0.85546875" style="3" customWidth="1"/>
    <col min="7" max="7" width="11.28515625" style="124" customWidth="1"/>
    <col min="8" max="8" width="0.85546875" style="124" customWidth="1"/>
    <col min="9" max="9" width="11.28515625" style="3" customWidth="1"/>
    <col min="10" max="10" width="0.85546875" style="3" customWidth="1"/>
    <col min="11" max="11" width="11.28515625" style="3" customWidth="1"/>
    <col min="12" max="16384" width="9.140625" style="11"/>
  </cols>
  <sheetData>
    <row r="1" spans="1:11" s="116" customFormat="1" ht="16.5" customHeight="1">
      <c r="A1" s="99" t="s">
        <v>74</v>
      </c>
      <c r="B1" s="181"/>
      <c r="C1" s="12"/>
      <c r="D1" s="12"/>
      <c r="E1" s="12"/>
      <c r="F1" s="14"/>
      <c r="G1" s="12"/>
      <c r="H1" s="12"/>
      <c r="I1" s="14"/>
      <c r="J1" s="14"/>
      <c r="K1" s="14"/>
    </row>
    <row r="2" spans="1:11" s="116" customFormat="1" ht="16.5" customHeight="1">
      <c r="A2" s="99" t="s">
        <v>61</v>
      </c>
      <c r="C2" s="14"/>
      <c r="D2" s="12"/>
      <c r="E2" s="12"/>
      <c r="F2" s="14"/>
      <c r="G2" s="12"/>
      <c r="H2" s="12"/>
      <c r="I2" s="117"/>
      <c r="J2" s="14"/>
      <c r="K2" s="117"/>
    </row>
    <row r="3" spans="1:11" s="116" customFormat="1" ht="16.5" customHeight="1">
      <c r="A3" s="118" t="s">
        <v>153</v>
      </c>
      <c r="B3" s="119"/>
      <c r="C3" s="120"/>
      <c r="D3" s="121"/>
      <c r="E3" s="121"/>
      <c r="F3" s="120"/>
      <c r="G3" s="121"/>
      <c r="H3" s="121"/>
      <c r="I3" s="120"/>
      <c r="J3" s="120"/>
      <c r="K3" s="120"/>
    </row>
    <row r="4" spans="1:11" s="116" customFormat="1" ht="16.5" customHeight="1">
      <c r="C4" s="12"/>
      <c r="D4" s="12"/>
      <c r="E4" s="12"/>
      <c r="F4" s="14"/>
      <c r="G4" s="12"/>
      <c r="H4" s="12"/>
      <c r="I4" s="14"/>
      <c r="J4" s="14"/>
      <c r="K4" s="14"/>
    </row>
    <row r="5" spans="1:11" s="116" customFormat="1" ht="16.5" customHeight="1">
      <c r="C5" s="12"/>
      <c r="D5" s="12"/>
      <c r="E5" s="12"/>
      <c r="F5" s="14"/>
      <c r="G5" s="12"/>
      <c r="H5" s="12"/>
      <c r="I5" s="14"/>
      <c r="J5" s="14"/>
      <c r="K5" s="14"/>
    </row>
    <row r="6" spans="1:11" s="116" customFormat="1" ht="15.95" customHeight="1">
      <c r="C6" s="12"/>
      <c r="D6" s="12"/>
      <c r="E6" s="198" t="s">
        <v>16</v>
      </c>
      <c r="F6" s="198"/>
      <c r="G6" s="198"/>
      <c r="H6" s="100"/>
      <c r="I6" s="198" t="s">
        <v>42</v>
      </c>
      <c r="J6" s="198"/>
      <c r="K6" s="198"/>
    </row>
    <row r="7" spans="1:11" s="116" customFormat="1" ht="15.95" customHeight="1">
      <c r="C7" s="12"/>
      <c r="D7" s="12"/>
      <c r="E7" s="199" t="s">
        <v>50</v>
      </c>
      <c r="F7" s="199"/>
      <c r="G7" s="199"/>
      <c r="H7" s="100"/>
      <c r="I7" s="199" t="s">
        <v>50</v>
      </c>
      <c r="J7" s="199"/>
      <c r="K7" s="199"/>
    </row>
    <row r="8" spans="1:11" s="116" customFormat="1" ht="15.95" customHeight="1">
      <c r="C8" s="12"/>
      <c r="D8" s="12"/>
      <c r="E8" s="101" t="s">
        <v>146</v>
      </c>
      <c r="F8" s="122"/>
      <c r="G8" s="101" t="s">
        <v>146</v>
      </c>
      <c r="H8" s="122"/>
      <c r="I8" s="101" t="s">
        <v>146</v>
      </c>
      <c r="J8" s="122"/>
      <c r="K8" s="101" t="s">
        <v>146</v>
      </c>
    </row>
    <row r="9" spans="1:11" s="116" customFormat="1" ht="15.95" customHeight="1">
      <c r="C9" s="12"/>
      <c r="D9" s="12"/>
      <c r="E9" s="102" t="s">
        <v>140</v>
      </c>
      <c r="F9" s="102"/>
      <c r="G9" s="102" t="s">
        <v>113</v>
      </c>
      <c r="H9" s="101"/>
      <c r="I9" s="102" t="s">
        <v>140</v>
      </c>
      <c r="J9" s="102"/>
      <c r="K9" s="102" t="s">
        <v>113</v>
      </c>
    </row>
    <row r="10" spans="1:11" s="116" customFormat="1" ht="15.95" customHeight="1">
      <c r="C10" s="123" t="s">
        <v>19</v>
      </c>
      <c r="D10" s="12"/>
      <c r="E10" s="111" t="s">
        <v>18</v>
      </c>
      <c r="F10" s="101"/>
      <c r="G10" s="111" t="s">
        <v>18</v>
      </c>
      <c r="H10" s="101"/>
      <c r="I10" s="111" t="s">
        <v>18</v>
      </c>
      <c r="J10" s="101"/>
      <c r="K10" s="111" t="s">
        <v>18</v>
      </c>
    </row>
    <row r="11" spans="1:11" s="116" customFormat="1" ht="15.95" customHeight="1">
      <c r="C11" s="12"/>
      <c r="D11" s="12"/>
      <c r="E11" s="103"/>
      <c r="F11" s="101"/>
      <c r="G11" s="101"/>
      <c r="H11" s="101"/>
      <c r="I11" s="103"/>
      <c r="J11" s="101"/>
      <c r="K11" s="101"/>
    </row>
    <row r="12" spans="1:11" ht="15.95" customHeight="1">
      <c r="A12" s="99" t="s">
        <v>20</v>
      </c>
      <c r="B12" s="116"/>
      <c r="E12" s="19"/>
      <c r="G12" s="3"/>
      <c r="H12" s="3"/>
      <c r="I12" s="19"/>
    </row>
    <row r="13" spans="1:11" ht="15.95" customHeight="1">
      <c r="A13" s="116"/>
      <c r="B13" s="116"/>
      <c r="E13" s="19"/>
      <c r="G13" s="3"/>
      <c r="H13" s="3"/>
      <c r="I13" s="19"/>
    </row>
    <row r="14" spans="1:11" ht="15.95" customHeight="1">
      <c r="A14" s="181" t="s">
        <v>76</v>
      </c>
      <c r="C14" s="124">
        <v>17</v>
      </c>
      <c r="E14" s="98">
        <v>223205582</v>
      </c>
      <c r="F14" s="182"/>
      <c r="G14" s="168">
        <v>185703945</v>
      </c>
      <c r="H14" s="182"/>
      <c r="I14" s="98">
        <v>223205582</v>
      </c>
      <c r="J14" s="28"/>
      <c r="K14" s="168">
        <v>185703944</v>
      </c>
    </row>
    <row r="15" spans="1:11" ht="15.95" customHeight="1">
      <c r="A15" s="181" t="s">
        <v>25</v>
      </c>
      <c r="C15" s="11"/>
      <c r="E15" s="98">
        <v>10769288</v>
      </c>
      <c r="F15" s="182"/>
      <c r="G15" s="168">
        <v>9599073</v>
      </c>
      <c r="H15" s="182"/>
      <c r="I15" s="98">
        <v>10769288</v>
      </c>
      <c r="J15" s="28"/>
      <c r="K15" s="168">
        <v>9599073</v>
      </c>
    </row>
    <row r="16" spans="1:11" ht="15.95" customHeight="1">
      <c r="A16" s="181" t="s">
        <v>26</v>
      </c>
      <c r="E16" s="183">
        <v>11702849</v>
      </c>
      <c r="F16" s="28"/>
      <c r="G16" s="192">
        <v>1870848</v>
      </c>
      <c r="H16" s="28"/>
      <c r="I16" s="183">
        <v>11702849</v>
      </c>
      <c r="J16" s="28"/>
      <c r="K16" s="192">
        <v>1870848</v>
      </c>
    </row>
    <row r="17" spans="1:11" ht="6" customHeight="1">
      <c r="E17" s="19"/>
      <c r="G17" s="3"/>
      <c r="H17" s="3"/>
      <c r="I17" s="19"/>
    </row>
    <row r="18" spans="1:11" ht="15.95" customHeight="1">
      <c r="A18" s="116" t="s">
        <v>21</v>
      </c>
      <c r="B18" s="116"/>
      <c r="E18" s="112">
        <f>SUM(E14:E16)</f>
        <v>245677719</v>
      </c>
      <c r="F18" s="28"/>
      <c r="G18" s="156">
        <f>SUM(G14:G16)</f>
        <v>197173866</v>
      </c>
      <c r="H18" s="28"/>
      <c r="I18" s="112">
        <f>SUM(I14:I16)</f>
        <v>245677719</v>
      </c>
      <c r="J18" s="28"/>
      <c r="K18" s="156">
        <f>SUM(K14:K16)</f>
        <v>197173865</v>
      </c>
    </row>
    <row r="19" spans="1:11" ht="15.95" customHeight="1">
      <c r="A19" s="116"/>
      <c r="B19" s="116"/>
      <c r="E19" s="19"/>
      <c r="G19" s="3"/>
      <c r="H19" s="3"/>
      <c r="I19" s="19"/>
    </row>
    <row r="20" spans="1:11" ht="15.95" customHeight="1">
      <c r="A20" s="99" t="s">
        <v>22</v>
      </c>
      <c r="B20" s="116"/>
      <c r="E20" s="19"/>
      <c r="G20" s="3"/>
      <c r="H20" s="3"/>
      <c r="I20" s="19"/>
    </row>
    <row r="21" spans="1:11" ht="15.95" customHeight="1">
      <c r="A21" s="116"/>
      <c r="B21" s="116"/>
      <c r="E21" s="19"/>
      <c r="G21" s="3"/>
      <c r="H21" s="3"/>
      <c r="I21" s="19"/>
    </row>
    <row r="22" spans="1:11" ht="15.95" customHeight="1">
      <c r="A22" s="181" t="s">
        <v>59</v>
      </c>
      <c r="E22" s="98">
        <v>104013967</v>
      </c>
      <c r="F22" s="28"/>
      <c r="G22" s="168">
        <v>90297473</v>
      </c>
      <c r="H22" s="28"/>
      <c r="I22" s="98">
        <v>104008318</v>
      </c>
      <c r="J22" s="28"/>
      <c r="K22" s="168">
        <v>90291923</v>
      </c>
    </row>
    <row r="23" spans="1:11" ht="15.95" customHeight="1">
      <c r="A23" s="181" t="s">
        <v>163</v>
      </c>
      <c r="E23" s="183">
        <v>83119838</v>
      </c>
      <c r="F23" s="28"/>
      <c r="G23" s="192">
        <v>46232470</v>
      </c>
      <c r="H23" s="28"/>
      <c r="I23" s="183">
        <v>83119838</v>
      </c>
      <c r="J23" s="28"/>
      <c r="K23" s="192">
        <v>46232470</v>
      </c>
    </row>
    <row r="24" spans="1:11" ht="15.95" customHeight="1">
      <c r="E24" s="20"/>
      <c r="G24" s="11"/>
      <c r="H24" s="3"/>
      <c r="I24" s="20"/>
      <c r="K24" s="11"/>
    </row>
    <row r="25" spans="1:11" ht="15.95" customHeight="1">
      <c r="A25" s="99" t="s">
        <v>23</v>
      </c>
      <c r="B25" s="116"/>
      <c r="E25" s="112">
        <f>SUM(E22:E23)</f>
        <v>187133805</v>
      </c>
      <c r="F25" s="28"/>
      <c r="G25" s="156">
        <f>SUM(G22:G23)</f>
        <v>136529943</v>
      </c>
      <c r="H25" s="28"/>
      <c r="I25" s="112">
        <f>SUM(I22:I23)</f>
        <v>187128156</v>
      </c>
      <c r="J25" s="28"/>
      <c r="K25" s="156">
        <f>SUM(K22:K23)</f>
        <v>136524393</v>
      </c>
    </row>
    <row r="26" spans="1:11" ht="15.95" customHeight="1">
      <c r="A26" s="116"/>
      <c r="B26" s="116"/>
      <c r="E26" s="20"/>
      <c r="G26" s="11"/>
      <c r="H26" s="3"/>
      <c r="I26" s="20"/>
      <c r="K26" s="11"/>
    </row>
    <row r="27" spans="1:11" ht="15.95" customHeight="1">
      <c r="A27" s="116" t="s">
        <v>156</v>
      </c>
      <c r="B27" s="116"/>
      <c r="E27" s="20"/>
      <c r="G27" s="11"/>
      <c r="H27" s="3"/>
      <c r="I27" s="20"/>
      <c r="K27" s="11"/>
    </row>
    <row r="28" spans="1:11" ht="15.95" customHeight="1">
      <c r="A28" s="99" t="s">
        <v>64</v>
      </c>
      <c r="B28" s="116"/>
      <c r="E28" s="104">
        <f>E18-E25</f>
        <v>58543914</v>
      </c>
      <c r="F28" s="28"/>
      <c r="G28" s="28">
        <f>G18-G25</f>
        <v>60643923</v>
      </c>
      <c r="H28" s="28"/>
      <c r="I28" s="104">
        <f>I18-I25</f>
        <v>58549563</v>
      </c>
      <c r="J28" s="28"/>
      <c r="K28" s="28">
        <f>K18-K25</f>
        <v>60649472</v>
      </c>
    </row>
    <row r="29" spans="1:11" ht="15.95" customHeight="1">
      <c r="A29" s="181" t="s">
        <v>27</v>
      </c>
      <c r="B29" s="116"/>
      <c r="E29" s="183">
        <v>31640992</v>
      </c>
      <c r="F29" s="28"/>
      <c r="G29" s="192">
        <v>25385325</v>
      </c>
      <c r="H29" s="28"/>
      <c r="I29" s="183">
        <v>31646943</v>
      </c>
      <c r="J29" s="28"/>
      <c r="K29" s="192">
        <v>25391276</v>
      </c>
    </row>
    <row r="30" spans="1:11" ht="15.95" customHeight="1">
      <c r="A30" s="181"/>
      <c r="B30" s="116"/>
      <c r="E30" s="104"/>
      <c r="F30" s="28"/>
      <c r="G30" s="28"/>
      <c r="H30" s="28"/>
      <c r="I30" s="104"/>
      <c r="J30" s="28"/>
      <c r="K30" s="28"/>
    </row>
    <row r="31" spans="1:11" ht="15.95" customHeight="1">
      <c r="A31" s="116" t="s">
        <v>157</v>
      </c>
      <c r="B31" s="116"/>
      <c r="E31" s="104">
        <f>E28-E29</f>
        <v>26902922</v>
      </c>
      <c r="F31" s="28"/>
      <c r="G31" s="28">
        <f>G28-G29</f>
        <v>35258598</v>
      </c>
      <c r="H31" s="28"/>
      <c r="I31" s="104">
        <f>I28-I29</f>
        <v>26902620</v>
      </c>
      <c r="J31" s="28"/>
      <c r="K31" s="28">
        <f>K28-K29</f>
        <v>35258196</v>
      </c>
    </row>
    <row r="32" spans="1:11" ht="15.95" customHeight="1">
      <c r="A32" s="181" t="s">
        <v>24</v>
      </c>
      <c r="B32" s="116"/>
      <c r="C32" s="124">
        <v>18</v>
      </c>
      <c r="E32" s="112">
        <v>4476691</v>
      </c>
      <c r="F32" s="28"/>
      <c r="G32" s="156">
        <v>0</v>
      </c>
      <c r="H32" s="28"/>
      <c r="I32" s="112">
        <v>4476691</v>
      </c>
      <c r="J32" s="28"/>
      <c r="K32" s="156">
        <v>0</v>
      </c>
    </row>
    <row r="33" spans="1:11" ht="15.95" customHeight="1">
      <c r="E33" s="20"/>
      <c r="G33" s="11"/>
      <c r="H33" s="3"/>
      <c r="I33" s="20"/>
      <c r="K33" s="11"/>
    </row>
    <row r="34" spans="1:11" ht="15.95" customHeight="1" thickBot="1">
      <c r="A34" s="99" t="s">
        <v>158</v>
      </c>
      <c r="E34" s="25">
        <f>E31+E32</f>
        <v>31379613</v>
      </c>
      <c r="G34" s="26">
        <f>G31-G32</f>
        <v>35258598</v>
      </c>
      <c r="H34" s="3"/>
      <c r="I34" s="25">
        <f>I31+I32</f>
        <v>31379311</v>
      </c>
      <c r="K34" s="26">
        <f>K31-K32</f>
        <v>35258196</v>
      </c>
    </row>
    <row r="35" spans="1:11" ht="15.95" customHeight="1" thickTop="1">
      <c r="A35" s="116"/>
      <c r="E35" s="19"/>
      <c r="G35" s="3"/>
      <c r="H35" s="3"/>
      <c r="I35" s="19"/>
    </row>
    <row r="36" spans="1:11" ht="15.95" customHeight="1">
      <c r="A36" s="99" t="s">
        <v>159</v>
      </c>
      <c r="E36" s="133"/>
      <c r="F36" s="16"/>
      <c r="G36" s="16"/>
      <c r="H36" s="16"/>
      <c r="I36" s="133"/>
      <c r="J36" s="16"/>
      <c r="K36" s="16"/>
    </row>
    <row r="37" spans="1:11" ht="15.95" customHeight="1">
      <c r="A37" s="130"/>
      <c r="E37" s="131"/>
      <c r="G37" s="132"/>
      <c r="H37" s="3"/>
      <c r="I37" s="131"/>
      <c r="K37" s="132"/>
    </row>
    <row r="38" spans="1:11" ht="15.95" customHeight="1">
      <c r="A38" s="181" t="s">
        <v>160</v>
      </c>
      <c r="C38" s="124">
        <v>20</v>
      </c>
      <c r="E38" s="134">
        <f>E34/1310000000</f>
        <v>2.3953903053435116E-2</v>
      </c>
      <c r="F38" s="135"/>
      <c r="G38" s="135">
        <v>2.69E-2</v>
      </c>
      <c r="H38" s="135"/>
      <c r="I38" s="134">
        <f>I34/1310000000</f>
        <v>2.3953672519083969E-2</v>
      </c>
      <c r="J38" s="135"/>
      <c r="K38" s="135">
        <v>2.69E-2</v>
      </c>
    </row>
    <row r="39" spans="1:11" ht="15.95" customHeight="1">
      <c r="A39" s="181"/>
      <c r="E39" s="135"/>
      <c r="F39" s="135"/>
      <c r="G39" s="135"/>
      <c r="H39" s="135"/>
      <c r="I39" s="135"/>
      <c r="J39" s="135"/>
      <c r="K39" s="135"/>
    </row>
    <row r="40" spans="1:11" ht="15.95" customHeight="1">
      <c r="A40" s="181"/>
      <c r="E40" s="135"/>
      <c r="F40" s="135"/>
      <c r="G40" s="135"/>
      <c r="H40" s="135"/>
      <c r="I40" s="135"/>
      <c r="J40" s="135"/>
      <c r="K40" s="135"/>
    </row>
    <row r="41" spans="1:11" ht="15.95" customHeight="1">
      <c r="A41" s="181"/>
      <c r="E41" s="135"/>
      <c r="F41" s="135"/>
      <c r="G41" s="135"/>
      <c r="H41" s="135"/>
      <c r="I41" s="135"/>
      <c r="J41" s="135"/>
      <c r="K41" s="135"/>
    </row>
    <row r="42" spans="1:11" ht="15.95" customHeight="1">
      <c r="A42" s="181"/>
      <c r="E42" s="135"/>
      <c r="F42" s="135"/>
      <c r="G42" s="135"/>
      <c r="H42" s="135"/>
      <c r="I42" s="135"/>
      <c r="J42" s="135"/>
      <c r="K42" s="135"/>
    </row>
    <row r="43" spans="1:11" ht="15.95" customHeight="1">
      <c r="A43" s="181"/>
      <c r="E43" s="135"/>
      <c r="F43" s="135"/>
      <c r="G43" s="135"/>
      <c r="H43" s="135"/>
      <c r="I43" s="135"/>
      <c r="J43" s="135"/>
      <c r="K43" s="135"/>
    </row>
    <row r="44" spans="1:11" ht="15.95" customHeight="1">
      <c r="A44" s="181"/>
      <c r="E44" s="135"/>
      <c r="F44" s="135"/>
      <c r="G44" s="135"/>
      <c r="H44" s="135"/>
      <c r="I44" s="135"/>
      <c r="J44" s="135"/>
      <c r="K44" s="135"/>
    </row>
    <row r="45" spans="1:11" ht="15.95" customHeight="1">
      <c r="A45" s="181"/>
      <c r="E45" s="135"/>
      <c r="F45" s="135"/>
      <c r="G45" s="135"/>
      <c r="H45" s="135"/>
      <c r="I45" s="135"/>
      <c r="J45" s="135"/>
      <c r="K45" s="135"/>
    </row>
    <row r="46" spans="1:11" ht="15.95" customHeight="1">
      <c r="A46" s="181"/>
      <c r="E46" s="135"/>
      <c r="F46" s="135"/>
      <c r="G46" s="135"/>
      <c r="H46" s="135"/>
      <c r="I46" s="135"/>
      <c r="J46" s="135"/>
      <c r="K46" s="135"/>
    </row>
    <row r="47" spans="1:11" ht="15.95" customHeight="1">
      <c r="A47" s="181"/>
      <c r="E47" s="135"/>
      <c r="F47" s="135"/>
      <c r="G47" s="135"/>
      <c r="H47" s="135"/>
      <c r="I47" s="135"/>
      <c r="J47" s="135"/>
      <c r="K47" s="135"/>
    </row>
    <row r="48" spans="1:11" ht="15.95" customHeight="1">
      <c r="A48" s="181"/>
      <c r="E48" s="135"/>
      <c r="F48" s="135"/>
      <c r="G48" s="135"/>
      <c r="H48" s="135"/>
      <c r="I48" s="135"/>
      <c r="J48" s="135"/>
      <c r="K48" s="135"/>
    </row>
    <row r="49" spans="1:11" ht="14.25" customHeight="1">
      <c r="A49" s="181"/>
      <c r="E49" s="135"/>
      <c r="F49" s="135"/>
      <c r="G49" s="135"/>
      <c r="H49" s="135"/>
      <c r="I49" s="135"/>
      <c r="J49" s="135"/>
      <c r="K49" s="135"/>
    </row>
    <row r="50" spans="1:11" ht="9" customHeight="1">
      <c r="A50" s="181"/>
      <c r="E50" s="135"/>
      <c r="F50" s="135"/>
      <c r="G50" s="135"/>
      <c r="H50" s="135"/>
      <c r="I50" s="135"/>
      <c r="J50" s="135"/>
      <c r="K50" s="135"/>
    </row>
    <row r="51" spans="1:11" ht="9" customHeight="1">
      <c r="A51" s="127"/>
      <c r="E51" s="132"/>
      <c r="G51" s="132"/>
      <c r="H51" s="3"/>
      <c r="I51" s="132"/>
      <c r="K51" s="132"/>
    </row>
    <row r="52" spans="1:11" ht="21.95" customHeight="1">
      <c r="A52" s="128" t="str">
        <f>'Eng 5 (3m)'!A50</f>
        <v>The accompanying notes form part of this interim financial information.</v>
      </c>
      <c r="B52" s="136"/>
      <c r="C52" s="129"/>
      <c r="D52" s="129"/>
      <c r="E52" s="129"/>
      <c r="F52" s="126"/>
      <c r="G52" s="129"/>
      <c r="H52" s="129"/>
      <c r="I52" s="126"/>
      <c r="J52" s="126"/>
      <c r="K52" s="126"/>
    </row>
  </sheetData>
  <mergeCells count="4">
    <mergeCell ref="E6:G6"/>
    <mergeCell ref="I6:K6"/>
    <mergeCell ref="E7:G7"/>
    <mergeCell ref="I7:K7"/>
  </mergeCells>
  <pageMargins left="0.9" right="0.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61D8A-5D1D-4A84-B0C7-6D2AFF0B2ED5}">
  <dimension ref="A1:J33"/>
  <sheetViews>
    <sheetView zoomScaleNormal="100" zoomScaleSheetLayoutView="100" workbookViewId="0">
      <selection activeCell="L19" sqref="L19"/>
    </sheetView>
  </sheetViews>
  <sheetFormatPr defaultColWidth="9.140625" defaultRowHeight="16.5" customHeight="1"/>
  <cols>
    <col min="1" max="1" width="50.7109375" style="11" customWidth="1"/>
    <col min="2" max="2" width="14" style="3" customWidth="1"/>
    <col min="3" max="3" width="1" style="3" customWidth="1"/>
    <col min="4" max="4" width="16" style="3" customWidth="1"/>
    <col min="5" max="5" width="1" style="3" customWidth="1"/>
    <col min="6" max="6" width="16.28515625" style="3" customWidth="1"/>
    <col min="7" max="7" width="1" style="3" customWidth="1"/>
    <col min="8" max="8" width="15" style="3" customWidth="1"/>
    <col min="9" max="9" width="1" style="3" customWidth="1"/>
    <col min="10" max="10" width="15" style="3" customWidth="1"/>
    <col min="11" max="16384" width="9.140625" style="11"/>
  </cols>
  <sheetData>
    <row r="1" spans="1:10" s="116" customFormat="1" ht="16.5" customHeight="1">
      <c r="A1" s="200" t="s">
        <v>74</v>
      </c>
      <c r="B1" s="201"/>
      <c r="C1" s="14"/>
      <c r="D1" s="14"/>
      <c r="E1" s="14"/>
      <c r="F1" s="14"/>
      <c r="G1" s="14"/>
      <c r="H1" s="14"/>
      <c r="I1" s="14"/>
      <c r="J1" s="14"/>
    </row>
    <row r="2" spans="1:10" s="116" customFormat="1" ht="16.5" customHeight="1">
      <c r="A2" s="200" t="s">
        <v>62</v>
      </c>
      <c r="B2" s="201"/>
      <c r="C2" s="14"/>
      <c r="D2" s="14"/>
      <c r="E2" s="14"/>
      <c r="F2" s="14"/>
      <c r="G2" s="14"/>
      <c r="H2" s="14"/>
      <c r="I2" s="14"/>
      <c r="J2" s="14"/>
    </row>
    <row r="3" spans="1:10" s="116" customFormat="1" ht="16.5" customHeight="1">
      <c r="A3" s="119" t="s">
        <v>153</v>
      </c>
      <c r="B3" s="120"/>
      <c r="C3" s="120"/>
      <c r="D3" s="120"/>
      <c r="E3" s="120"/>
      <c r="F3" s="120"/>
      <c r="G3" s="120"/>
      <c r="H3" s="120"/>
      <c r="I3" s="120"/>
      <c r="J3" s="120"/>
    </row>
    <row r="4" spans="1:10" s="116" customFormat="1" ht="16.5" customHeight="1">
      <c r="B4" s="14"/>
      <c r="C4" s="14"/>
      <c r="D4" s="14"/>
      <c r="E4" s="14"/>
      <c r="F4" s="14"/>
      <c r="G4" s="14"/>
      <c r="H4" s="14"/>
      <c r="I4" s="14"/>
      <c r="J4" s="14"/>
    </row>
    <row r="5" spans="1:10" s="116" customFormat="1" ht="16.5" customHeight="1">
      <c r="B5" s="14"/>
      <c r="C5" s="14"/>
      <c r="D5" s="14"/>
      <c r="E5" s="14"/>
      <c r="F5" s="14"/>
      <c r="G5" s="14"/>
      <c r="H5" s="14"/>
      <c r="I5" s="14"/>
      <c r="J5" s="14"/>
    </row>
    <row r="6" spans="1:10" s="116" customFormat="1" ht="16.5" customHeight="1">
      <c r="B6" s="202" t="s">
        <v>36</v>
      </c>
      <c r="C6" s="202"/>
      <c r="D6" s="202"/>
      <c r="E6" s="202"/>
      <c r="F6" s="202"/>
      <c r="G6" s="202"/>
      <c r="H6" s="202"/>
      <c r="I6" s="202"/>
      <c r="J6" s="202"/>
    </row>
    <row r="7" spans="1:10" s="116" customFormat="1" ht="16.5" customHeight="1">
      <c r="B7" s="137"/>
      <c r="C7" s="137"/>
      <c r="D7" s="203" t="s">
        <v>161</v>
      </c>
      <c r="E7" s="203"/>
      <c r="F7" s="203"/>
      <c r="G7" s="137"/>
      <c r="H7" s="137"/>
      <c r="I7" s="137"/>
      <c r="J7" s="137"/>
    </row>
    <row r="8" spans="1:10" s="116" customFormat="1" ht="16.5" customHeight="1">
      <c r="B8" s="14" t="s">
        <v>106</v>
      </c>
      <c r="C8" s="14"/>
      <c r="E8" s="14"/>
      <c r="G8" s="14"/>
      <c r="H8" s="14" t="s">
        <v>77</v>
      </c>
      <c r="I8" s="14"/>
    </row>
    <row r="9" spans="1:10" s="116" customFormat="1" ht="16.5" customHeight="1">
      <c r="B9" s="14" t="s">
        <v>38</v>
      </c>
      <c r="C9" s="14"/>
      <c r="D9" s="139" t="s">
        <v>90</v>
      </c>
      <c r="E9" s="14"/>
      <c r="F9" s="139"/>
      <c r="G9" s="14"/>
      <c r="H9" s="14" t="s">
        <v>78</v>
      </c>
      <c r="I9" s="14"/>
      <c r="J9" s="138"/>
    </row>
    <row r="10" spans="1:10" s="116" customFormat="1" ht="16.5" customHeight="1">
      <c r="B10" s="14" t="s">
        <v>37</v>
      </c>
      <c r="C10" s="14"/>
      <c r="D10" s="141" t="s">
        <v>91</v>
      </c>
      <c r="E10" s="14"/>
      <c r="F10" s="14" t="s">
        <v>98</v>
      </c>
      <c r="G10" s="14"/>
      <c r="H10" s="14" t="s">
        <v>79</v>
      </c>
      <c r="I10" s="14"/>
      <c r="J10" s="138" t="s">
        <v>34</v>
      </c>
    </row>
    <row r="11" spans="1:10" ht="16.5" customHeight="1">
      <c r="B11" s="120" t="s">
        <v>18</v>
      </c>
      <c r="D11" s="120" t="s">
        <v>18</v>
      </c>
      <c r="E11" s="14"/>
      <c r="F11" s="120" t="s">
        <v>18</v>
      </c>
      <c r="H11" s="120" t="s">
        <v>18</v>
      </c>
      <c r="J11" s="120" t="s">
        <v>18</v>
      </c>
    </row>
    <row r="12" spans="1:10" ht="16.5" customHeight="1">
      <c r="B12" s="14"/>
      <c r="D12" s="14"/>
      <c r="F12" s="14"/>
      <c r="J12" s="14"/>
    </row>
    <row r="13" spans="1:10" ht="16.5" customHeight="1">
      <c r="A13" s="99" t="s">
        <v>124</v>
      </c>
      <c r="B13" s="143">
        <v>1637500005</v>
      </c>
      <c r="C13" s="143"/>
      <c r="D13" s="143">
        <v>14142847</v>
      </c>
      <c r="E13" s="143"/>
      <c r="F13" s="143">
        <v>29950797</v>
      </c>
      <c r="G13" s="143"/>
      <c r="H13" s="143">
        <v>-51543</v>
      </c>
      <c r="I13" s="143"/>
      <c r="J13" s="143">
        <f>SUM(B13:I13)</f>
        <v>1681542106</v>
      </c>
    </row>
    <row r="14" spans="1:10" ht="16.5" customHeight="1">
      <c r="A14" s="181" t="s">
        <v>125</v>
      </c>
      <c r="B14" s="143">
        <v>0</v>
      </c>
      <c r="C14" s="143"/>
      <c r="D14" s="143">
        <v>0</v>
      </c>
      <c r="E14" s="143"/>
      <c r="F14" s="143">
        <v>35258598</v>
      </c>
      <c r="G14" s="143"/>
      <c r="H14" s="191">
        <v>0</v>
      </c>
      <c r="I14" s="143"/>
      <c r="J14" s="143">
        <f>SUM(B14:H14)</f>
        <v>35258598</v>
      </c>
    </row>
    <row r="15" spans="1:10" ht="16.5" customHeight="1">
      <c r="A15" s="99"/>
      <c r="B15" s="13"/>
      <c r="D15" s="13"/>
      <c r="F15" s="13"/>
      <c r="J15" s="13"/>
    </row>
    <row r="16" spans="1:10" ht="16.5" customHeight="1" thickBot="1">
      <c r="A16" s="99" t="s">
        <v>148</v>
      </c>
      <c r="B16" s="26">
        <f>SUM(B13:B15)</f>
        <v>1637500005</v>
      </c>
      <c r="D16" s="26">
        <f>SUM(D13:D15)</f>
        <v>14142847</v>
      </c>
      <c r="F16" s="26">
        <f>SUM(F13:F15)</f>
        <v>65209395</v>
      </c>
      <c r="H16" s="26">
        <f>SUM(H13:H15)</f>
        <v>-51543</v>
      </c>
      <c r="J16" s="26">
        <f>SUM(J13:J15)</f>
        <v>1716800704</v>
      </c>
    </row>
    <row r="17" spans="1:10" ht="16.5" customHeight="1" thickTop="1">
      <c r="A17" s="99"/>
    </row>
    <row r="18" spans="1:10" ht="16.5" customHeight="1">
      <c r="A18" s="99" t="s">
        <v>141</v>
      </c>
      <c r="B18" s="142">
        <v>1637500005</v>
      </c>
      <c r="C18" s="143"/>
      <c r="D18" s="142">
        <v>16990506</v>
      </c>
      <c r="E18" s="143"/>
      <c r="F18" s="142">
        <v>84058768</v>
      </c>
      <c r="G18" s="143"/>
      <c r="H18" s="142">
        <v>2490049</v>
      </c>
      <c r="I18" s="143"/>
      <c r="J18" s="142">
        <f>SUM(B18:I18)</f>
        <v>1741039328</v>
      </c>
    </row>
    <row r="19" spans="1:10" ht="16.5" customHeight="1">
      <c r="A19" s="181" t="s">
        <v>125</v>
      </c>
      <c r="B19" s="142">
        <v>0</v>
      </c>
      <c r="C19" s="143"/>
      <c r="D19" s="142">
        <v>0</v>
      </c>
      <c r="E19" s="143"/>
      <c r="F19" s="142">
        <f>'Eng 6 (6m)'!E34</f>
        <v>31379613</v>
      </c>
      <c r="G19" s="143"/>
      <c r="H19" s="144" t="s">
        <v>107</v>
      </c>
      <c r="I19" s="143"/>
      <c r="J19" s="142">
        <f>SUM(B19:H19)</f>
        <v>31379613</v>
      </c>
    </row>
    <row r="20" spans="1:10" ht="16.5" customHeight="1">
      <c r="A20" s="99"/>
      <c r="B20" s="22"/>
      <c r="D20" s="22"/>
      <c r="F20" s="22"/>
      <c r="H20" s="19"/>
      <c r="J20" s="22"/>
    </row>
    <row r="21" spans="1:10" ht="16.5" customHeight="1" thickBot="1">
      <c r="A21" s="99" t="s">
        <v>154</v>
      </c>
      <c r="B21" s="25">
        <f>SUM(B18:B20)</f>
        <v>1637500005</v>
      </c>
      <c r="D21" s="25">
        <f>SUM(D18:D19)</f>
        <v>16990506</v>
      </c>
      <c r="F21" s="25">
        <f>SUM(F18:F19)</f>
        <v>115438381</v>
      </c>
      <c r="H21" s="25">
        <f>SUM(H18:H19)</f>
        <v>2490049</v>
      </c>
      <c r="J21" s="25">
        <f>SUM(J18:J19)</f>
        <v>1772418941</v>
      </c>
    </row>
    <row r="22" spans="1:10" ht="15" customHeight="1" thickTop="1">
      <c r="A22" s="116"/>
    </row>
    <row r="23" spans="1:10" ht="16.5" customHeight="1">
      <c r="A23" s="116"/>
    </row>
    <row r="24" spans="1:10" ht="16.5" customHeight="1">
      <c r="A24" s="116"/>
    </row>
    <row r="25" spans="1:10" ht="16.5" customHeight="1">
      <c r="A25" s="116"/>
    </row>
    <row r="26" spans="1:10" ht="16.5" customHeight="1">
      <c r="A26" s="116"/>
    </row>
    <row r="27" spans="1:10" ht="16.5" customHeight="1">
      <c r="A27" s="116"/>
    </row>
    <row r="28" spans="1:10" ht="16.5" customHeight="1">
      <c r="A28" s="116"/>
    </row>
    <row r="29" spans="1:10" ht="16.5" customHeight="1">
      <c r="A29" s="116"/>
    </row>
    <row r="30" spans="1:10" ht="16.5" customHeight="1">
      <c r="A30" s="116"/>
    </row>
    <row r="31" spans="1:10" ht="16.5" customHeight="1">
      <c r="A31" s="116"/>
    </row>
    <row r="32" spans="1:10" ht="16.5" customHeight="1">
      <c r="A32" s="99"/>
    </row>
    <row r="33" spans="1:10" ht="21.95" customHeight="1">
      <c r="A33" s="136" t="s">
        <v>108</v>
      </c>
      <c r="B33" s="126"/>
      <c r="C33" s="126"/>
      <c r="D33" s="126"/>
      <c r="E33" s="126"/>
      <c r="F33" s="126"/>
      <c r="G33" s="126"/>
      <c r="H33" s="126"/>
      <c r="I33" s="126"/>
      <c r="J33" s="126"/>
    </row>
  </sheetData>
  <mergeCells count="4">
    <mergeCell ref="A1:B1"/>
    <mergeCell ref="A2:B2"/>
    <mergeCell ref="B6:J6"/>
    <mergeCell ref="D7:F7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9F753-2DB8-4E00-9834-83FBAAC3631A}">
  <dimension ref="A1:J34"/>
  <sheetViews>
    <sheetView zoomScaleNormal="100" zoomScaleSheetLayoutView="90" workbookViewId="0">
      <selection activeCell="C4" sqref="C1:C1048576"/>
    </sheetView>
  </sheetViews>
  <sheetFormatPr defaultColWidth="9.140625" defaultRowHeight="16.5" customHeight="1"/>
  <cols>
    <col min="1" max="1" width="50.42578125" style="11" customWidth="1"/>
    <col min="2" max="2" width="14.7109375" style="3" customWidth="1"/>
    <col min="3" max="3" width="1.7109375" style="3" customWidth="1"/>
    <col min="4" max="4" width="14.7109375" style="3" customWidth="1"/>
    <col min="5" max="5" width="1.7109375" style="3" customWidth="1"/>
    <col min="6" max="6" width="14.7109375" style="3" customWidth="1"/>
    <col min="7" max="7" width="1.7109375" style="3" customWidth="1"/>
    <col min="8" max="8" width="14.7109375" style="3" customWidth="1"/>
    <col min="9" max="9" width="1.7109375" style="3" customWidth="1"/>
    <col min="10" max="10" width="14.7109375" style="3" customWidth="1"/>
    <col min="11" max="16384" width="9.140625" style="11"/>
  </cols>
  <sheetData>
    <row r="1" spans="1:10" s="116" customFormat="1" ht="16.5" customHeight="1">
      <c r="A1" s="200" t="s">
        <v>74</v>
      </c>
      <c r="B1" s="200"/>
      <c r="C1" s="14"/>
      <c r="D1" s="14"/>
      <c r="E1" s="14"/>
      <c r="F1" s="14"/>
      <c r="G1" s="14"/>
      <c r="H1" s="14"/>
      <c r="I1" s="14"/>
      <c r="J1" s="14"/>
    </row>
    <row r="2" spans="1:10" s="116" customFormat="1" ht="16.5" customHeight="1">
      <c r="A2" s="200" t="s">
        <v>103</v>
      </c>
      <c r="B2" s="200"/>
      <c r="C2" s="14"/>
      <c r="D2" s="14"/>
      <c r="E2" s="14"/>
      <c r="F2" s="14"/>
      <c r="G2" s="14"/>
      <c r="H2" s="14"/>
      <c r="I2" s="14"/>
      <c r="J2" s="14"/>
    </row>
    <row r="3" spans="1:10" s="116" customFormat="1" ht="16.5" customHeight="1">
      <c r="A3" s="119" t="s">
        <v>153</v>
      </c>
      <c r="B3" s="120"/>
      <c r="C3" s="120"/>
      <c r="D3" s="120"/>
      <c r="E3" s="120"/>
      <c r="F3" s="120"/>
      <c r="G3" s="120"/>
      <c r="H3" s="120"/>
      <c r="I3" s="120"/>
      <c r="J3" s="120"/>
    </row>
    <row r="4" spans="1:10" s="116" customFormat="1" ht="16.5" customHeight="1">
      <c r="B4" s="14"/>
      <c r="C4" s="14"/>
      <c r="D4" s="14"/>
      <c r="E4" s="14"/>
      <c r="F4" s="14"/>
      <c r="G4" s="14"/>
      <c r="H4" s="14"/>
      <c r="I4" s="14"/>
      <c r="J4" s="14"/>
    </row>
    <row r="5" spans="1:10" s="116" customFormat="1" ht="16.5" customHeight="1">
      <c r="B5" s="14"/>
      <c r="C5" s="14"/>
      <c r="D5" s="14"/>
      <c r="E5" s="14"/>
      <c r="F5" s="14"/>
      <c r="G5" s="14"/>
      <c r="H5" s="14"/>
      <c r="I5" s="14"/>
      <c r="J5" s="14"/>
    </row>
    <row r="6" spans="1:10" s="116" customFormat="1" ht="16.5" customHeight="1">
      <c r="B6" s="202" t="s">
        <v>39</v>
      </c>
      <c r="C6" s="202"/>
      <c r="D6" s="202"/>
      <c r="E6" s="202"/>
      <c r="F6" s="202"/>
      <c r="G6" s="202"/>
      <c r="H6" s="202"/>
      <c r="I6" s="202"/>
      <c r="J6" s="202"/>
    </row>
    <row r="7" spans="1:10" ht="16.5" customHeight="1">
      <c r="A7" s="116"/>
      <c r="D7" s="203" t="s">
        <v>93</v>
      </c>
      <c r="E7" s="203"/>
      <c r="F7" s="203"/>
    </row>
    <row r="8" spans="1:10" s="116" customFormat="1" ht="16.5" customHeight="1">
      <c r="B8" s="14" t="s">
        <v>28</v>
      </c>
      <c r="C8" s="139"/>
      <c r="D8" s="139"/>
      <c r="E8" s="14"/>
      <c r="F8" s="139"/>
      <c r="G8" s="14"/>
      <c r="H8" s="145" t="s">
        <v>77</v>
      </c>
      <c r="I8" s="14"/>
      <c r="J8" s="140"/>
    </row>
    <row r="9" spans="1:10" s="116" customFormat="1" ht="16.5" customHeight="1">
      <c r="B9" s="14" t="s">
        <v>101</v>
      </c>
      <c r="C9" s="14"/>
      <c r="D9" s="139" t="s">
        <v>90</v>
      </c>
      <c r="E9" s="14"/>
      <c r="F9" s="139"/>
      <c r="G9" s="14"/>
      <c r="H9" s="145" t="s">
        <v>78</v>
      </c>
      <c r="I9" s="14"/>
      <c r="J9" s="140"/>
    </row>
    <row r="10" spans="1:10" s="116" customFormat="1" ht="16.5" customHeight="1">
      <c r="B10" s="14" t="s">
        <v>29</v>
      </c>
      <c r="C10" s="14"/>
      <c r="D10" s="141" t="s">
        <v>91</v>
      </c>
      <c r="E10" s="14"/>
      <c r="F10" s="14" t="s">
        <v>98</v>
      </c>
      <c r="G10" s="14"/>
      <c r="H10" s="146" t="s">
        <v>79</v>
      </c>
      <c r="I10" s="14"/>
      <c r="J10" s="138" t="s">
        <v>34</v>
      </c>
    </row>
    <row r="11" spans="1:10" ht="16.5" customHeight="1">
      <c r="B11" s="120" t="s">
        <v>18</v>
      </c>
      <c r="C11" s="14"/>
      <c r="D11" s="120" t="s">
        <v>18</v>
      </c>
      <c r="E11" s="14"/>
      <c r="F11" s="120" t="s">
        <v>18</v>
      </c>
      <c r="H11" s="147" t="s">
        <v>18</v>
      </c>
      <c r="J11" s="120" t="s">
        <v>18</v>
      </c>
    </row>
    <row r="12" spans="1:10" s="184" customFormat="1" ht="16.5" customHeight="1">
      <c r="C12" s="3"/>
      <c r="D12" s="185"/>
      <c r="E12" s="3"/>
      <c r="F12" s="185"/>
      <c r="G12" s="185"/>
      <c r="H12" s="185"/>
      <c r="I12" s="185"/>
      <c r="J12" s="186"/>
    </row>
    <row r="13" spans="1:10" ht="16.5" customHeight="1">
      <c r="A13" s="99" t="s">
        <v>124</v>
      </c>
      <c r="B13" s="110">
        <v>1637500005</v>
      </c>
      <c r="C13" s="110"/>
      <c r="D13" s="110">
        <v>14142847</v>
      </c>
      <c r="E13" s="110"/>
      <c r="F13" s="110">
        <v>29960718</v>
      </c>
      <c r="G13" s="110"/>
      <c r="H13" s="110">
        <v>-51543</v>
      </c>
      <c r="I13" s="110"/>
      <c r="J13" s="110">
        <f>SUM(B13:H13)</f>
        <v>1681552027</v>
      </c>
    </row>
    <row r="14" spans="1:10" ht="16.5" customHeight="1">
      <c r="A14" s="181" t="s">
        <v>125</v>
      </c>
      <c r="B14" s="126">
        <v>0</v>
      </c>
      <c r="D14" s="126">
        <v>0</v>
      </c>
      <c r="F14" s="189">
        <v>35258196</v>
      </c>
      <c r="H14" s="126">
        <v>0</v>
      </c>
      <c r="J14" s="126">
        <f>SUM(B14:H14)</f>
        <v>35258196</v>
      </c>
    </row>
    <row r="15" spans="1:10" ht="8.25" customHeight="1">
      <c r="A15" s="99"/>
      <c r="H15" s="110"/>
      <c r="J15" s="110"/>
    </row>
    <row r="16" spans="1:10" ht="16.5" customHeight="1" thickBot="1">
      <c r="A16" s="99" t="s">
        <v>148</v>
      </c>
      <c r="B16" s="190">
        <f>SUM(B13:B15)</f>
        <v>1637500005</v>
      </c>
      <c r="D16" s="190">
        <f>SUM(D13:D15)</f>
        <v>14142847</v>
      </c>
      <c r="F16" s="190">
        <f>SUM(F13:F15)</f>
        <v>65218914</v>
      </c>
      <c r="H16" s="190">
        <f>SUM(H13:H15)</f>
        <v>-51543</v>
      </c>
      <c r="J16" s="190">
        <f>SUM(J13:J15)</f>
        <v>1716810223</v>
      </c>
    </row>
    <row r="17" spans="1:10" ht="16.5" customHeight="1" thickTop="1">
      <c r="A17" s="116"/>
      <c r="H17" s="110"/>
    </row>
    <row r="18" spans="1:10" ht="16.5" customHeight="1">
      <c r="A18" s="99" t="s">
        <v>141</v>
      </c>
      <c r="B18" s="169">
        <v>1637500005</v>
      </c>
      <c r="C18" s="110"/>
      <c r="D18" s="169">
        <v>16990506</v>
      </c>
      <c r="E18" s="110"/>
      <c r="F18" s="169">
        <v>84067237</v>
      </c>
      <c r="G18" s="110"/>
      <c r="H18" s="169">
        <v>2490049</v>
      </c>
      <c r="I18" s="110"/>
      <c r="J18" s="169">
        <f>SUM(B18:H18)</f>
        <v>1741047797</v>
      </c>
    </row>
    <row r="19" spans="1:10" ht="16.5" customHeight="1">
      <c r="A19" s="181" t="s">
        <v>125</v>
      </c>
      <c r="B19" s="125">
        <v>0</v>
      </c>
      <c r="D19" s="125">
        <v>0</v>
      </c>
      <c r="F19" s="187">
        <f>'Eng 6 (6m)'!I34</f>
        <v>31379311</v>
      </c>
      <c r="H19" s="125">
        <v>0</v>
      </c>
      <c r="J19" s="125">
        <f>SUM(B19:H19)</f>
        <v>31379311</v>
      </c>
    </row>
    <row r="20" spans="1:10" ht="6" customHeight="1">
      <c r="A20" s="99"/>
      <c r="B20" s="19"/>
      <c r="D20" s="19"/>
      <c r="F20" s="19"/>
      <c r="H20" s="169"/>
      <c r="J20" s="169"/>
    </row>
    <row r="21" spans="1:10" ht="16.5" customHeight="1" thickBot="1">
      <c r="A21" s="99" t="s">
        <v>154</v>
      </c>
      <c r="B21" s="106">
        <f>SUM(B18:B20)</f>
        <v>1637500005</v>
      </c>
      <c r="D21" s="106">
        <f>SUM(D18:D20)</f>
        <v>16990506</v>
      </c>
      <c r="F21" s="106">
        <f>SUM(F18:F20)</f>
        <v>115446548</v>
      </c>
      <c r="H21" s="106">
        <f>SUM(H18:H20)</f>
        <v>2490049</v>
      </c>
      <c r="J21" s="106">
        <f>SUM(J18:J20)</f>
        <v>1772427108</v>
      </c>
    </row>
    <row r="22" spans="1:10" ht="16.5" customHeight="1" thickTop="1">
      <c r="A22" s="116"/>
    </row>
    <row r="23" spans="1:10" ht="16.5" customHeight="1">
      <c r="A23" s="116"/>
    </row>
    <row r="24" spans="1:10" ht="16.5" customHeight="1">
      <c r="A24" s="116"/>
    </row>
    <row r="25" spans="1:10" ht="16.5" customHeight="1">
      <c r="A25" s="116"/>
    </row>
    <row r="26" spans="1:10" ht="16.5" customHeight="1">
      <c r="A26" s="116"/>
    </row>
    <row r="27" spans="1:10" ht="16.5" customHeight="1">
      <c r="A27" s="116"/>
    </row>
    <row r="28" spans="1:10" ht="16.5" customHeight="1">
      <c r="A28" s="116"/>
    </row>
    <row r="29" spans="1:10" ht="16.5" customHeight="1">
      <c r="A29" s="116"/>
    </row>
    <row r="30" spans="1:10" ht="16.5" customHeight="1">
      <c r="A30" s="116"/>
    </row>
    <row r="31" spans="1:10" ht="16.5" customHeight="1">
      <c r="A31" s="116"/>
    </row>
    <row r="32" spans="1:10" ht="16.5" customHeight="1">
      <c r="A32" s="116"/>
    </row>
    <row r="33" spans="1:10" ht="16.5" customHeight="1">
      <c r="A33" s="116"/>
    </row>
    <row r="34" spans="1:10" ht="21.95" customHeight="1">
      <c r="A34" s="136" t="s">
        <v>108</v>
      </c>
      <c r="B34" s="136"/>
      <c r="C34" s="136"/>
      <c r="D34" s="136"/>
      <c r="E34" s="136"/>
      <c r="F34" s="136"/>
      <c r="G34" s="126"/>
      <c r="H34" s="126"/>
      <c r="I34" s="126"/>
      <c r="J34" s="126"/>
    </row>
  </sheetData>
  <mergeCells count="4">
    <mergeCell ref="A1:B1"/>
    <mergeCell ref="A2:B2"/>
    <mergeCell ref="B6:J6"/>
    <mergeCell ref="D7:F7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BE20D-FE09-4BD2-A4F8-45AD1268B519}">
  <dimension ref="A1:Q102"/>
  <sheetViews>
    <sheetView topLeftCell="A61" zoomScaleNormal="100" zoomScaleSheetLayoutView="100" workbookViewId="0">
      <selection activeCell="P81" sqref="P81"/>
    </sheetView>
  </sheetViews>
  <sheetFormatPr defaultColWidth="9.140625" defaultRowHeight="16.5" customHeight="1"/>
  <cols>
    <col min="1" max="2" width="1.7109375" style="11" customWidth="1"/>
    <col min="3" max="3" width="40.7109375" style="11" customWidth="1"/>
    <col min="4" max="4" width="1.85546875" style="124" customWidth="1"/>
    <col min="5" max="5" width="12.42578125" style="124" customWidth="1"/>
    <col min="6" max="6" width="0.7109375" style="3" customWidth="1"/>
    <col min="7" max="7" width="12.42578125" style="124" customWidth="1"/>
    <col min="8" max="8" width="0.7109375" style="124" customWidth="1"/>
    <col min="9" max="9" width="12.42578125" style="3" customWidth="1"/>
    <col min="10" max="10" width="0.7109375" style="3" customWidth="1"/>
    <col min="11" max="11" width="12.42578125" style="3" customWidth="1"/>
    <col min="12" max="16384" width="9.140625" style="11"/>
  </cols>
  <sheetData>
    <row r="1" spans="1:17" s="116" customFormat="1" ht="16.5" customHeight="1">
      <c r="A1" s="99" t="s">
        <v>74</v>
      </c>
      <c r="B1" s="99"/>
      <c r="C1" s="181"/>
      <c r="D1" s="148"/>
      <c r="E1" s="148"/>
      <c r="F1" s="149"/>
      <c r="G1" s="148"/>
      <c r="H1" s="148"/>
      <c r="I1" s="149"/>
      <c r="J1" s="149"/>
      <c r="K1" s="149"/>
    </row>
    <row r="2" spans="1:17" s="116" customFormat="1" ht="16.5" customHeight="1">
      <c r="A2" s="150" t="s">
        <v>68</v>
      </c>
      <c r="B2" s="150"/>
      <c r="C2" s="150"/>
      <c r="D2" s="148"/>
      <c r="E2" s="148"/>
      <c r="F2" s="149"/>
      <c r="G2" s="148"/>
      <c r="H2" s="148"/>
      <c r="I2" s="149"/>
      <c r="J2" s="149"/>
      <c r="K2" s="149"/>
    </row>
    <row r="3" spans="1:17" s="116" customFormat="1" ht="16.5" customHeight="1">
      <c r="A3" s="151" t="s">
        <v>153</v>
      </c>
      <c r="B3" s="151"/>
      <c r="C3" s="151"/>
      <c r="D3" s="152"/>
      <c r="E3" s="152"/>
      <c r="F3" s="153"/>
      <c r="G3" s="152"/>
      <c r="H3" s="152"/>
      <c r="I3" s="153"/>
      <c r="J3" s="153"/>
      <c r="K3" s="153"/>
    </row>
    <row r="4" spans="1:17" ht="12.95" customHeight="1"/>
    <row r="5" spans="1:17" ht="12.95" customHeight="1"/>
    <row r="6" spans="1:17" ht="16.5" customHeight="1">
      <c r="E6" s="198" t="s">
        <v>16</v>
      </c>
      <c r="F6" s="198"/>
      <c r="G6" s="198"/>
      <c r="H6" s="100"/>
      <c r="I6" s="198" t="s">
        <v>42</v>
      </c>
      <c r="J6" s="198"/>
      <c r="K6" s="198"/>
    </row>
    <row r="7" spans="1:17" ht="16.5" customHeight="1">
      <c r="E7" s="199" t="s">
        <v>50</v>
      </c>
      <c r="F7" s="199"/>
      <c r="G7" s="199"/>
      <c r="H7" s="100"/>
      <c r="I7" s="199" t="s">
        <v>50</v>
      </c>
      <c r="J7" s="199"/>
      <c r="K7" s="199"/>
    </row>
    <row r="8" spans="1:17" ht="16.5" customHeight="1">
      <c r="D8" s="122"/>
      <c r="E8" s="101" t="s">
        <v>146</v>
      </c>
      <c r="F8" s="122"/>
      <c r="G8" s="101" t="s">
        <v>146</v>
      </c>
      <c r="H8" s="122"/>
      <c r="I8" s="101" t="s">
        <v>146</v>
      </c>
      <c r="J8" s="122"/>
      <c r="K8" s="101" t="s">
        <v>146</v>
      </c>
    </row>
    <row r="9" spans="1:17" ht="16.5" customHeight="1">
      <c r="D9" s="101"/>
      <c r="E9" s="102" t="s">
        <v>140</v>
      </c>
      <c r="F9" s="101"/>
      <c r="G9" s="102" t="s">
        <v>113</v>
      </c>
      <c r="H9" s="101"/>
      <c r="I9" s="102" t="s">
        <v>140</v>
      </c>
      <c r="J9" s="101"/>
      <c r="K9" s="102" t="s">
        <v>113</v>
      </c>
    </row>
    <row r="10" spans="1:17" s="116" customFormat="1" ht="16.5" customHeight="1">
      <c r="D10" s="101"/>
      <c r="E10" s="111" t="s">
        <v>18</v>
      </c>
      <c r="F10" s="101"/>
      <c r="G10" s="111" t="s">
        <v>18</v>
      </c>
      <c r="H10" s="101"/>
      <c r="I10" s="111" t="s">
        <v>18</v>
      </c>
      <c r="J10" s="101"/>
      <c r="K10" s="111" t="s">
        <v>18</v>
      </c>
    </row>
    <row r="11" spans="1:17" s="116" customFormat="1" ht="3.95" customHeight="1">
      <c r="D11" s="101"/>
      <c r="E11" s="103"/>
      <c r="F11" s="101"/>
      <c r="G11" s="101"/>
      <c r="H11" s="101"/>
      <c r="I11" s="103"/>
      <c r="J11" s="101"/>
      <c r="K11" s="101"/>
    </row>
    <row r="12" spans="1:17" ht="16.5" customHeight="1">
      <c r="A12" s="99" t="s">
        <v>30</v>
      </c>
      <c r="B12" s="99"/>
      <c r="C12" s="116"/>
      <c r="D12" s="3"/>
      <c r="E12" s="19"/>
      <c r="G12" s="3"/>
      <c r="H12" s="3"/>
      <c r="I12" s="19"/>
    </row>
    <row r="13" spans="1:17" ht="16.5" customHeight="1">
      <c r="A13" s="181" t="s">
        <v>162</v>
      </c>
      <c r="B13" s="181"/>
      <c r="D13" s="3"/>
      <c r="E13" s="19">
        <v>26902922</v>
      </c>
      <c r="G13" s="3">
        <v>35258598</v>
      </c>
      <c r="H13" s="3"/>
      <c r="I13" s="19">
        <v>26902620</v>
      </c>
      <c r="K13" s="3">
        <v>35258196</v>
      </c>
      <c r="L13" s="188"/>
      <c r="M13" s="188"/>
      <c r="N13" s="188"/>
      <c r="O13" s="188"/>
      <c r="P13" s="188"/>
      <c r="Q13" s="188"/>
    </row>
    <row r="14" spans="1:17" ht="16.5" customHeight="1">
      <c r="A14" s="181" t="s">
        <v>126</v>
      </c>
      <c r="B14" s="181"/>
      <c r="C14" s="116"/>
      <c r="D14" s="3"/>
      <c r="E14" s="19"/>
      <c r="G14" s="3"/>
      <c r="H14" s="3"/>
      <c r="I14" s="19"/>
      <c r="L14" s="188"/>
      <c r="M14" s="188"/>
      <c r="N14" s="188"/>
      <c r="O14" s="188"/>
      <c r="P14" s="188"/>
      <c r="Q14" s="188"/>
    </row>
    <row r="15" spans="1:17" ht="16.5" customHeight="1">
      <c r="B15" s="181" t="s">
        <v>54</v>
      </c>
      <c r="D15" s="3"/>
      <c r="E15" s="104">
        <v>7434353</v>
      </c>
      <c r="G15" s="28">
        <v>7852978</v>
      </c>
      <c r="H15" s="3"/>
      <c r="I15" s="104">
        <v>7434353</v>
      </c>
      <c r="K15" s="28">
        <v>7852978</v>
      </c>
      <c r="L15" s="188"/>
      <c r="M15" s="188"/>
      <c r="N15" s="188"/>
      <c r="O15" s="188"/>
      <c r="P15" s="188"/>
      <c r="Q15" s="188"/>
    </row>
    <row r="16" spans="1:17" ht="16.5" customHeight="1">
      <c r="B16" s="181" t="s">
        <v>147</v>
      </c>
      <c r="D16" s="3"/>
      <c r="E16" s="104">
        <v>83119838</v>
      </c>
      <c r="G16" s="28">
        <v>46232470</v>
      </c>
      <c r="H16" s="3"/>
      <c r="I16" s="104">
        <v>83119838</v>
      </c>
      <c r="K16" s="28">
        <v>46232470</v>
      </c>
      <c r="L16" s="188"/>
      <c r="M16" s="188"/>
      <c r="N16" s="188"/>
      <c r="O16" s="188"/>
      <c r="P16" s="188"/>
      <c r="Q16" s="188"/>
    </row>
    <row r="17" spans="1:17" ht="16.5" customHeight="1">
      <c r="B17" s="181" t="s">
        <v>172</v>
      </c>
      <c r="D17" s="3"/>
      <c r="E17" s="104"/>
      <c r="G17" s="28"/>
      <c r="H17" s="3"/>
      <c r="I17" s="104"/>
      <c r="J17" s="124"/>
      <c r="K17" s="28"/>
      <c r="L17" s="188"/>
      <c r="M17" s="188"/>
      <c r="N17" s="188"/>
      <c r="O17" s="188"/>
      <c r="P17" s="188"/>
      <c r="Q17" s="188"/>
    </row>
    <row r="18" spans="1:17" ht="16.5" customHeight="1">
      <c r="B18" s="181" t="s">
        <v>149</v>
      </c>
      <c r="C18" s="11" t="s">
        <v>150</v>
      </c>
      <c r="D18" s="3"/>
      <c r="E18" s="104">
        <v>17000</v>
      </c>
      <c r="G18" s="28">
        <v>45965</v>
      </c>
      <c r="H18" s="3"/>
      <c r="I18" s="104">
        <v>17000</v>
      </c>
      <c r="K18" s="28">
        <v>45965</v>
      </c>
      <c r="L18" s="188"/>
      <c r="M18" s="188"/>
      <c r="N18" s="188"/>
      <c r="O18" s="188"/>
      <c r="P18" s="188"/>
      <c r="Q18" s="188"/>
    </row>
    <row r="19" spans="1:17" ht="16.5" customHeight="1">
      <c r="B19" s="181" t="s">
        <v>130</v>
      </c>
      <c r="D19" s="3"/>
      <c r="E19" s="104"/>
      <c r="G19" s="28"/>
      <c r="H19" s="3"/>
      <c r="I19" s="104"/>
      <c r="K19" s="28"/>
      <c r="L19" s="188"/>
      <c r="M19" s="188"/>
      <c r="N19" s="188"/>
      <c r="O19" s="188"/>
      <c r="P19" s="188"/>
      <c r="Q19" s="188"/>
    </row>
    <row r="20" spans="1:17" ht="16.5" customHeight="1">
      <c r="B20" s="181"/>
      <c r="C20" s="11" t="s">
        <v>133</v>
      </c>
      <c r="D20" s="3"/>
      <c r="E20" s="104">
        <v>-193050</v>
      </c>
      <c r="G20" s="28">
        <v>-250036</v>
      </c>
      <c r="H20" s="3"/>
      <c r="I20" s="104">
        <v>-193050</v>
      </c>
      <c r="K20" s="28">
        <v>-250036</v>
      </c>
      <c r="L20" s="188"/>
      <c r="M20" s="188"/>
      <c r="N20" s="188"/>
      <c r="O20" s="188"/>
      <c r="P20" s="188"/>
      <c r="Q20" s="188"/>
    </row>
    <row r="21" spans="1:17" ht="16.5" customHeight="1">
      <c r="B21" s="181" t="s">
        <v>134</v>
      </c>
      <c r="D21" s="3"/>
      <c r="E21" s="104" t="s">
        <v>107</v>
      </c>
      <c r="G21" s="28">
        <v>291928</v>
      </c>
      <c r="H21" s="3"/>
      <c r="I21" s="19" t="s">
        <v>107</v>
      </c>
      <c r="K21" s="3">
        <v>291928</v>
      </c>
      <c r="L21" s="188"/>
      <c r="M21" s="188"/>
      <c r="N21" s="188"/>
      <c r="O21" s="188"/>
      <c r="P21" s="188"/>
      <c r="Q21" s="188"/>
    </row>
    <row r="22" spans="1:17" ht="16.5" customHeight="1">
      <c r="B22" s="181" t="s">
        <v>164</v>
      </c>
      <c r="D22" s="3"/>
      <c r="E22" s="104" t="s">
        <v>107</v>
      </c>
      <c r="G22" s="28">
        <v>-325556</v>
      </c>
      <c r="H22" s="3"/>
      <c r="I22" s="19" t="s">
        <v>107</v>
      </c>
      <c r="K22" s="3">
        <v>-325556</v>
      </c>
      <c r="L22" s="188"/>
      <c r="M22" s="188"/>
      <c r="N22" s="188"/>
      <c r="O22" s="188"/>
      <c r="P22" s="188"/>
      <c r="Q22" s="188"/>
    </row>
    <row r="23" spans="1:17" ht="16.5" customHeight="1">
      <c r="B23" s="181" t="s">
        <v>31</v>
      </c>
      <c r="D23" s="3"/>
      <c r="E23" s="104">
        <v>802816</v>
      </c>
      <c r="G23" s="28">
        <v>1010973</v>
      </c>
      <c r="H23" s="3"/>
      <c r="I23" s="104">
        <v>802816</v>
      </c>
      <c r="K23" s="28">
        <v>1010973</v>
      </c>
      <c r="L23" s="188"/>
      <c r="M23" s="188"/>
      <c r="N23" s="188"/>
      <c r="O23" s="188"/>
      <c r="P23" s="188"/>
      <c r="Q23" s="188"/>
    </row>
    <row r="24" spans="1:17" ht="16.5" customHeight="1">
      <c r="B24" s="181" t="s">
        <v>76</v>
      </c>
      <c r="D24" s="3"/>
      <c r="E24" s="19">
        <v>-223205582</v>
      </c>
      <c r="G24" s="3">
        <v>-185703945</v>
      </c>
      <c r="H24" s="3"/>
      <c r="I24" s="19">
        <v>-223205582</v>
      </c>
      <c r="K24" s="3">
        <v>-185703944</v>
      </c>
      <c r="L24" s="188"/>
      <c r="M24" s="188"/>
      <c r="N24" s="188"/>
      <c r="O24" s="188"/>
      <c r="P24" s="188"/>
      <c r="Q24" s="188"/>
    </row>
    <row r="25" spans="1:17" ht="16.5" customHeight="1">
      <c r="B25" s="181" t="s">
        <v>27</v>
      </c>
      <c r="D25" s="3"/>
      <c r="E25" s="112">
        <v>31640992</v>
      </c>
      <c r="G25" s="156">
        <v>25385325</v>
      </c>
      <c r="H25" s="3"/>
      <c r="I25" s="125">
        <v>31646943</v>
      </c>
      <c r="K25" s="126">
        <v>25391276</v>
      </c>
      <c r="L25" s="188"/>
      <c r="M25" s="188"/>
      <c r="N25" s="188"/>
      <c r="O25" s="188"/>
      <c r="P25" s="188"/>
      <c r="Q25" s="188"/>
    </row>
    <row r="26" spans="1:17" ht="3.95" customHeight="1">
      <c r="D26" s="3"/>
      <c r="E26" s="19"/>
      <c r="G26" s="3"/>
      <c r="H26" s="3"/>
      <c r="I26" s="19"/>
      <c r="L26" s="188"/>
      <c r="M26" s="188"/>
      <c r="N26" s="188"/>
      <c r="O26" s="188"/>
      <c r="P26" s="188"/>
      <c r="Q26" s="188"/>
    </row>
    <row r="27" spans="1:17" ht="16.5" customHeight="1">
      <c r="A27" s="181" t="s">
        <v>127</v>
      </c>
      <c r="B27" s="181"/>
      <c r="C27" s="181"/>
      <c r="D27" s="181"/>
      <c r="E27" s="19"/>
      <c r="G27" s="3"/>
      <c r="H27" s="3"/>
      <c r="I27" s="19"/>
      <c r="L27" s="188"/>
      <c r="M27" s="188"/>
      <c r="N27" s="188"/>
      <c r="O27" s="188"/>
      <c r="P27" s="188"/>
      <c r="Q27" s="188"/>
    </row>
    <row r="28" spans="1:17" ht="16.5" customHeight="1">
      <c r="A28" s="181"/>
      <c r="B28" s="24" t="s">
        <v>128</v>
      </c>
      <c r="D28" s="24"/>
      <c r="E28" s="19">
        <f>SUM(E13:E25)</f>
        <v>-73480711</v>
      </c>
      <c r="G28" s="3">
        <f>SUM(G13:G25)</f>
        <v>-70201300</v>
      </c>
      <c r="H28" s="3"/>
      <c r="I28" s="19">
        <f>SUM(I13:I25)</f>
        <v>-73475062</v>
      </c>
      <c r="K28" s="3">
        <f>SUM(K13:K25)</f>
        <v>-70195750</v>
      </c>
      <c r="L28" s="188"/>
      <c r="M28" s="188"/>
      <c r="N28" s="188"/>
      <c r="O28" s="188"/>
      <c r="P28" s="188"/>
      <c r="Q28" s="188"/>
    </row>
    <row r="29" spans="1:17" ht="16.5" customHeight="1">
      <c r="A29" s="181"/>
      <c r="B29" s="181" t="s">
        <v>129</v>
      </c>
      <c r="D29" s="3"/>
      <c r="E29" s="19"/>
      <c r="G29" s="3"/>
      <c r="H29" s="3"/>
      <c r="I29" s="19"/>
      <c r="L29" s="188"/>
      <c r="M29" s="188"/>
      <c r="N29" s="188"/>
      <c r="O29" s="188"/>
      <c r="P29" s="188"/>
      <c r="Q29" s="188"/>
    </row>
    <row r="30" spans="1:17" ht="16.5" customHeight="1">
      <c r="A30" s="181"/>
      <c r="B30" s="181"/>
      <c r="C30" s="11" t="s">
        <v>135</v>
      </c>
      <c r="D30" s="3"/>
      <c r="E30" s="19">
        <v>-216644</v>
      </c>
      <c r="G30" s="3">
        <v>-3223644</v>
      </c>
      <c r="H30" s="3"/>
      <c r="I30" s="19">
        <v>-216644</v>
      </c>
      <c r="K30" s="3">
        <v>-3223644</v>
      </c>
      <c r="L30" s="188"/>
      <c r="M30" s="188"/>
      <c r="N30" s="188"/>
      <c r="O30" s="188"/>
      <c r="P30" s="188"/>
      <c r="Q30" s="188"/>
    </row>
    <row r="31" spans="1:17" ht="16.5" customHeight="1">
      <c r="A31" s="181"/>
      <c r="B31" s="181"/>
      <c r="C31" s="181" t="s">
        <v>44</v>
      </c>
      <c r="D31" s="11"/>
      <c r="E31" s="104">
        <v>-265426425</v>
      </c>
      <c r="G31" s="28">
        <v>-153156243</v>
      </c>
      <c r="H31" s="3"/>
      <c r="I31" s="104">
        <v>-265426425</v>
      </c>
      <c r="J31" s="11"/>
      <c r="K31" s="28">
        <v>-153156243</v>
      </c>
      <c r="L31" s="188"/>
      <c r="M31" s="188"/>
      <c r="N31" s="188"/>
      <c r="O31" s="188"/>
      <c r="P31" s="188"/>
      <c r="Q31" s="188"/>
    </row>
    <row r="32" spans="1:17" ht="16.5" customHeight="1">
      <c r="A32" s="181"/>
      <c r="B32" s="181"/>
      <c r="C32" s="181" t="s">
        <v>167</v>
      </c>
      <c r="D32" s="11"/>
      <c r="E32" s="104">
        <v>-3428956</v>
      </c>
      <c r="G32" s="28">
        <v>-1808433</v>
      </c>
      <c r="H32" s="3"/>
      <c r="I32" s="104">
        <v>-3428956</v>
      </c>
      <c r="J32" s="11"/>
      <c r="K32" s="28">
        <v>-1808433</v>
      </c>
      <c r="L32" s="188"/>
      <c r="M32" s="188"/>
      <c r="N32" s="188"/>
      <c r="O32" s="188"/>
      <c r="P32" s="188"/>
      <c r="Q32" s="188"/>
    </row>
    <row r="33" spans="1:17" ht="16.5" customHeight="1">
      <c r="A33" s="181"/>
      <c r="B33" s="181"/>
      <c r="C33" s="181" t="s">
        <v>121</v>
      </c>
      <c r="D33" s="3"/>
      <c r="E33" s="104">
        <v>198882</v>
      </c>
      <c r="G33" s="28">
        <v>332696</v>
      </c>
      <c r="H33" s="3"/>
      <c r="I33" s="104">
        <v>198882</v>
      </c>
      <c r="K33" s="28">
        <v>332696</v>
      </c>
      <c r="L33" s="188"/>
      <c r="M33" s="188"/>
      <c r="N33" s="188"/>
      <c r="O33" s="188"/>
      <c r="P33" s="188"/>
      <c r="Q33" s="188"/>
    </row>
    <row r="34" spans="1:17" ht="16.5" customHeight="1">
      <c r="A34" s="181"/>
      <c r="B34" s="181"/>
      <c r="C34" s="181" t="s">
        <v>168</v>
      </c>
      <c r="D34" s="3"/>
      <c r="E34" s="104">
        <v>17170342</v>
      </c>
      <c r="G34" s="28">
        <v>500000</v>
      </c>
      <c r="H34" s="3"/>
      <c r="I34" s="104">
        <v>17170342</v>
      </c>
      <c r="K34" s="28">
        <v>500000</v>
      </c>
      <c r="L34" s="188"/>
      <c r="M34" s="188"/>
      <c r="N34" s="188"/>
      <c r="O34" s="188"/>
      <c r="P34" s="188"/>
      <c r="Q34" s="188"/>
    </row>
    <row r="35" spans="1:17" ht="16.5" customHeight="1">
      <c r="A35" s="181"/>
      <c r="B35" s="181"/>
      <c r="C35" s="181" t="s">
        <v>43</v>
      </c>
      <c r="D35" s="3"/>
      <c r="E35" s="104">
        <v>216815</v>
      </c>
      <c r="G35" s="28">
        <v>2329922</v>
      </c>
      <c r="H35" s="3"/>
      <c r="I35" s="104">
        <v>216936</v>
      </c>
      <c r="K35" s="28">
        <v>2329922</v>
      </c>
      <c r="L35" s="188"/>
      <c r="M35" s="188"/>
      <c r="N35" s="188"/>
      <c r="O35" s="188"/>
      <c r="P35" s="188"/>
      <c r="Q35" s="188"/>
    </row>
    <row r="36" spans="1:17" ht="16.5" customHeight="1">
      <c r="A36" s="181"/>
      <c r="B36" s="181"/>
      <c r="C36" s="181" t="s">
        <v>80</v>
      </c>
      <c r="D36" s="3"/>
      <c r="E36" s="104">
        <v>-11987615</v>
      </c>
      <c r="G36" s="28">
        <v>13210936</v>
      </c>
      <c r="H36" s="3"/>
      <c r="I36" s="19">
        <v>-11987615</v>
      </c>
      <c r="K36" s="3">
        <v>13210936</v>
      </c>
      <c r="L36" s="188"/>
      <c r="M36" s="188"/>
      <c r="N36" s="188"/>
      <c r="O36" s="188"/>
      <c r="P36" s="188"/>
      <c r="Q36" s="188"/>
    </row>
    <row r="37" spans="1:17" ht="16.5" customHeight="1">
      <c r="A37" s="181"/>
      <c r="B37" s="181"/>
      <c r="C37" s="181" t="s">
        <v>40</v>
      </c>
      <c r="D37" s="3"/>
      <c r="E37" s="104">
        <v>-41623</v>
      </c>
      <c r="G37" s="28">
        <v>110999</v>
      </c>
      <c r="H37" s="3"/>
      <c r="I37" s="3">
        <v>-41623</v>
      </c>
      <c r="K37" s="3">
        <v>110999</v>
      </c>
      <c r="L37" s="188"/>
      <c r="M37" s="188"/>
      <c r="N37" s="188"/>
      <c r="O37" s="188"/>
      <c r="P37" s="188"/>
      <c r="Q37" s="188"/>
    </row>
    <row r="38" spans="1:17" ht="15" customHeight="1">
      <c r="C38" s="11" t="s">
        <v>151</v>
      </c>
      <c r="D38" s="3"/>
      <c r="E38" s="19" t="s">
        <v>107</v>
      </c>
      <c r="G38" s="3">
        <v>-1485</v>
      </c>
      <c r="H38" s="3"/>
      <c r="I38" s="3">
        <v>0</v>
      </c>
      <c r="K38" s="3">
        <v>-1485</v>
      </c>
      <c r="L38" s="188"/>
      <c r="M38" s="188"/>
      <c r="N38" s="188"/>
      <c r="O38" s="188"/>
      <c r="P38" s="188"/>
      <c r="Q38" s="188"/>
    </row>
    <row r="39" spans="1:17" ht="16.5" customHeight="1">
      <c r="C39" s="11" t="s">
        <v>10</v>
      </c>
      <c r="D39" s="3"/>
      <c r="E39" s="125">
        <v>-4159738</v>
      </c>
      <c r="G39" s="126">
        <v>-8623951</v>
      </c>
      <c r="H39" s="3"/>
      <c r="I39" s="204">
        <v>-4154738</v>
      </c>
      <c r="K39" s="126">
        <v>-8618951</v>
      </c>
      <c r="L39" s="188"/>
      <c r="M39" s="188"/>
      <c r="N39" s="188"/>
      <c r="O39" s="188"/>
      <c r="P39" s="188"/>
      <c r="Q39" s="188"/>
    </row>
    <row r="40" spans="1:17" ht="7.15" customHeight="1">
      <c r="D40" s="3"/>
      <c r="E40" s="19"/>
      <c r="G40" s="3"/>
      <c r="H40" s="3"/>
      <c r="L40" s="188"/>
      <c r="M40" s="188"/>
      <c r="N40" s="188"/>
      <c r="O40" s="188"/>
      <c r="P40" s="188"/>
      <c r="Q40" s="188"/>
    </row>
    <row r="41" spans="1:17" ht="16.5" customHeight="1">
      <c r="A41" s="11" t="s">
        <v>131</v>
      </c>
      <c r="D41" s="3"/>
      <c r="E41" s="19">
        <f>SUM(E28:E39)</f>
        <v>-341155673</v>
      </c>
      <c r="G41" s="3">
        <f>SUM(G28:G39)</f>
        <v>-220530503</v>
      </c>
      <c r="H41" s="3"/>
      <c r="I41" s="3">
        <f>SUM(I28:I39)</f>
        <v>-341144903</v>
      </c>
      <c r="K41" s="3">
        <f>SUM(K28:K39)</f>
        <v>-220519953</v>
      </c>
      <c r="L41" s="188"/>
      <c r="M41" s="188"/>
      <c r="N41" s="188"/>
      <c r="O41" s="188"/>
      <c r="P41" s="188"/>
      <c r="Q41" s="188"/>
    </row>
    <row r="42" spans="1:17" ht="16.5" customHeight="1">
      <c r="B42" s="11" t="s">
        <v>81</v>
      </c>
      <c r="D42" s="3"/>
      <c r="E42" s="19">
        <v>207772998</v>
      </c>
      <c r="G42" s="3">
        <v>168808498</v>
      </c>
      <c r="H42" s="3"/>
      <c r="I42" s="3">
        <v>207772998</v>
      </c>
      <c r="K42" s="3">
        <v>168808497</v>
      </c>
      <c r="L42" s="188"/>
      <c r="M42" s="188"/>
      <c r="N42" s="188"/>
      <c r="O42" s="188"/>
      <c r="P42" s="188"/>
      <c r="Q42" s="188"/>
    </row>
    <row r="43" spans="1:17" ht="16.5" customHeight="1">
      <c r="B43" s="11" t="s">
        <v>56</v>
      </c>
      <c r="D43" s="3"/>
      <c r="E43" s="19">
        <v>-24417126</v>
      </c>
      <c r="G43" s="3">
        <v>-28158506</v>
      </c>
      <c r="H43" s="3"/>
      <c r="I43" s="3">
        <v>-24429127</v>
      </c>
      <c r="K43" s="3">
        <v>-28170506</v>
      </c>
      <c r="L43" s="188"/>
      <c r="M43" s="188"/>
      <c r="N43" s="188"/>
      <c r="O43" s="188"/>
      <c r="P43" s="188"/>
      <c r="Q43" s="188"/>
    </row>
    <row r="44" spans="1:17" ht="16.5" customHeight="1">
      <c r="B44" s="11" t="s">
        <v>55</v>
      </c>
      <c r="D44" s="3"/>
      <c r="E44" s="125">
        <v>-121997</v>
      </c>
      <c r="G44" s="126">
        <v>-174764</v>
      </c>
      <c r="H44" s="3"/>
      <c r="I44" s="126">
        <v>-121997</v>
      </c>
      <c r="K44" s="126">
        <v>-174644</v>
      </c>
      <c r="L44" s="188"/>
      <c r="M44" s="188"/>
      <c r="N44" s="188"/>
      <c r="O44" s="188"/>
      <c r="P44" s="188"/>
      <c r="Q44" s="188"/>
    </row>
    <row r="45" spans="1:17" ht="3.95" customHeight="1">
      <c r="D45" s="3"/>
      <c r="E45" s="19"/>
      <c r="G45" s="3"/>
      <c r="H45" s="3"/>
      <c r="L45" s="188"/>
      <c r="M45" s="188"/>
      <c r="N45" s="188"/>
      <c r="O45" s="188"/>
      <c r="P45" s="188"/>
      <c r="Q45" s="188"/>
    </row>
    <row r="46" spans="1:17" ht="16.5" customHeight="1">
      <c r="A46" s="11" t="s">
        <v>165</v>
      </c>
      <c r="D46" s="3"/>
      <c r="E46" s="125">
        <f>SUM(E41:E44)</f>
        <v>-157921798</v>
      </c>
      <c r="G46" s="126">
        <f>SUM(G41:G44)</f>
        <v>-80055275</v>
      </c>
      <c r="H46" s="3"/>
      <c r="I46" s="204">
        <f>SUM(I41:I44)</f>
        <v>-157923029</v>
      </c>
      <c r="K46" s="126">
        <f>SUM(K41:K44)</f>
        <v>-80056606</v>
      </c>
      <c r="L46" s="188"/>
      <c r="M46" s="188"/>
      <c r="N46" s="188"/>
      <c r="O46" s="188"/>
      <c r="P46" s="188"/>
      <c r="Q46" s="188"/>
    </row>
    <row r="47" spans="1:17" ht="6.75" customHeight="1">
      <c r="D47" s="11"/>
      <c r="E47" s="11"/>
      <c r="F47" s="11"/>
      <c r="G47" s="11"/>
      <c r="H47" s="11"/>
      <c r="I47" s="11"/>
      <c r="J47" s="11"/>
      <c r="K47" s="11"/>
    </row>
    <row r="48" spans="1:17" ht="16.5" customHeight="1">
      <c r="A48" s="181"/>
      <c r="B48" s="181"/>
      <c r="D48" s="11"/>
      <c r="E48" s="11"/>
      <c r="F48" s="11"/>
      <c r="G48" s="11"/>
      <c r="H48" s="11"/>
      <c r="I48" s="11"/>
      <c r="J48" s="11"/>
      <c r="K48" s="11"/>
    </row>
    <row r="49" spans="1:11" ht="16.5" customHeight="1">
      <c r="A49" s="181"/>
      <c r="B49" s="181"/>
      <c r="D49" s="11"/>
      <c r="E49" s="11"/>
      <c r="F49" s="11"/>
      <c r="G49" s="11"/>
      <c r="H49" s="11"/>
      <c r="I49" s="11"/>
      <c r="J49" s="11"/>
      <c r="K49" s="11"/>
    </row>
    <row r="50" spans="1:11" ht="16.5" customHeight="1">
      <c r="A50" s="181"/>
      <c r="B50" s="181"/>
      <c r="D50" s="11"/>
      <c r="E50" s="11"/>
      <c r="F50" s="11"/>
      <c r="G50" s="11"/>
      <c r="H50" s="11"/>
      <c r="I50" s="11"/>
      <c r="J50" s="11"/>
      <c r="K50" s="11"/>
    </row>
    <row r="51" spans="1:11" ht="16.5" customHeight="1">
      <c r="A51" s="181"/>
      <c r="B51" s="181"/>
      <c r="D51" s="11"/>
      <c r="E51" s="11"/>
      <c r="F51" s="11"/>
      <c r="G51" s="11"/>
      <c r="H51" s="11"/>
      <c r="I51" s="11"/>
      <c r="J51" s="11"/>
      <c r="K51" s="11"/>
    </row>
    <row r="52" spans="1:11" ht="13.5" customHeight="1">
      <c r="A52" s="181"/>
      <c r="B52" s="181"/>
      <c r="D52" s="11"/>
      <c r="E52" s="11"/>
      <c r="F52" s="11"/>
      <c r="G52" s="11"/>
      <c r="H52" s="11"/>
      <c r="I52" s="11"/>
      <c r="J52" s="11"/>
      <c r="K52" s="11"/>
    </row>
    <row r="53" spans="1:11" ht="21.95" customHeight="1">
      <c r="A53" s="136" t="str">
        <f>'Eng 8'!A34</f>
        <v>The accompanying notes form part of this interim financial information.</v>
      </c>
      <c r="B53" s="136"/>
      <c r="C53" s="136"/>
      <c r="D53" s="129"/>
      <c r="E53" s="129"/>
      <c r="F53" s="126"/>
      <c r="G53" s="129"/>
      <c r="H53" s="129"/>
      <c r="I53" s="126"/>
      <c r="J53" s="126"/>
      <c r="K53" s="126"/>
    </row>
    <row r="54" spans="1:11" s="116" customFormat="1" ht="16.5" customHeight="1">
      <c r="A54" s="99" t="str">
        <f>A1</f>
        <v>SGF Capital Public Company Limited</v>
      </c>
      <c r="B54" s="99"/>
      <c r="C54" s="181"/>
      <c r="D54" s="148"/>
      <c r="E54" s="148"/>
      <c r="F54" s="149"/>
      <c r="G54" s="148"/>
      <c r="H54" s="148"/>
      <c r="I54" s="149"/>
      <c r="J54" s="149"/>
      <c r="K54" s="149"/>
    </row>
    <row r="55" spans="1:11" s="116" customFormat="1" ht="16.5" customHeight="1">
      <c r="A55" s="150" t="s">
        <v>63</v>
      </c>
      <c r="B55" s="150"/>
      <c r="C55" s="150"/>
      <c r="D55" s="148"/>
      <c r="E55" s="148"/>
      <c r="F55" s="149"/>
      <c r="G55" s="148"/>
      <c r="H55" s="148"/>
      <c r="I55" s="149"/>
      <c r="J55" s="149"/>
      <c r="K55" s="149"/>
    </row>
    <row r="56" spans="1:11" s="116" customFormat="1" ht="16.5" customHeight="1">
      <c r="A56" s="151" t="str">
        <f>A3</f>
        <v>For the six-month period ended 30 June 2022</v>
      </c>
      <c r="B56" s="151"/>
      <c r="C56" s="151"/>
      <c r="D56" s="152"/>
      <c r="E56" s="152"/>
      <c r="F56" s="153"/>
      <c r="G56" s="152"/>
      <c r="H56" s="152"/>
      <c r="I56" s="153"/>
      <c r="J56" s="153"/>
      <c r="K56" s="153"/>
    </row>
    <row r="59" spans="1:11" ht="16.5" customHeight="1">
      <c r="E59" s="198" t="s">
        <v>16</v>
      </c>
      <c r="F59" s="198"/>
      <c r="G59" s="198"/>
      <c r="H59" s="100"/>
      <c r="I59" s="198" t="s">
        <v>42</v>
      </c>
      <c r="J59" s="198"/>
      <c r="K59" s="198"/>
    </row>
    <row r="60" spans="1:11" ht="16.5" customHeight="1">
      <c r="E60" s="199" t="s">
        <v>50</v>
      </c>
      <c r="F60" s="199"/>
      <c r="G60" s="199"/>
      <c r="H60" s="100"/>
      <c r="I60" s="199" t="s">
        <v>50</v>
      </c>
      <c r="J60" s="199"/>
      <c r="K60" s="199"/>
    </row>
    <row r="61" spans="1:11" ht="16.5" customHeight="1">
      <c r="D61" s="122"/>
      <c r="E61" s="101" t="s">
        <v>146</v>
      </c>
      <c r="F61" s="122"/>
      <c r="G61" s="101" t="s">
        <v>146</v>
      </c>
      <c r="H61" s="122"/>
      <c r="I61" s="101" t="s">
        <v>146</v>
      </c>
      <c r="J61" s="122"/>
      <c r="K61" s="101" t="s">
        <v>146</v>
      </c>
    </row>
    <row r="62" spans="1:11" ht="16.5" customHeight="1">
      <c r="D62" s="101"/>
      <c r="E62" s="102" t="s">
        <v>140</v>
      </c>
      <c r="F62" s="101"/>
      <c r="G62" s="102" t="s">
        <v>113</v>
      </c>
      <c r="H62" s="101"/>
      <c r="I62" s="102" t="s">
        <v>140</v>
      </c>
      <c r="J62" s="101"/>
      <c r="K62" s="102" t="s">
        <v>113</v>
      </c>
    </row>
    <row r="63" spans="1:11" s="116" customFormat="1" ht="16.5" customHeight="1">
      <c r="D63" s="101"/>
      <c r="E63" s="111" t="s">
        <v>18</v>
      </c>
      <c r="F63" s="101"/>
      <c r="G63" s="111" t="s">
        <v>18</v>
      </c>
      <c r="H63" s="101"/>
      <c r="I63" s="111" t="s">
        <v>18</v>
      </c>
      <c r="J63" s="101"/>
      <c r="K63" s="111" t="s">
        <v>18</v>
      </c>
    </row>
    <row r="64" spans="1:11" s="116" customFormat="1" ht="16.5" customHeight="1">
      <c r="D64" s="101"/>
      <c r="E64" s="103"/>
      <c r="F64" s="101"/>
      <c r="G64" s="101"/>
      <c r="H64" s="101"/>
      <c r="I64" s="101"/>
      <c r="J64" s="101"/>
      <c r="K64" s="101"/>
    </row>
    <row r="65" spans="1:17" ht="16.5" customHeight="1">
      <c r="A65" s="116" t="s">
        <v>41</v>
      </c>
      <c r="B65" s="116"/>
      <c r="C65" s="116"/>
      <c r="D65" s="3"/>
      <c r="E65" s="19"/>
      <c r="G65" s="3"/>
      <c r="H65" s="3"/>
    </row>
    <row r="66" spans="1:17" ht="16.5" customHeight="1">
      <c r="A66" s="11" t="s">
        <v>136</v>
      </c>
      <c r="C66" s="116"/>
      <c r="D66" s="3"/>
      <c r="E66" s="20"/>
      <c r="F66" s="11"/>
      <c r="G66" s="11"/>
      <c r="H66" s="11"/>
      <c r="I66" s="11"/>
      <c r="J66" s="11"/>
      <c r="K66" s="11"/>
    </row>
    <row r="67" spans="1:17" ht="16.5" customHeight="1">
      <c r="A67" s="154"/>
      <c r="B67" s="154" t="s">
        <v>133</v>
      </c>
      <c r="D67" s="3"/>
      <c r="E67" s="19">
        <v>205311922</v>
      </c>
      <c r="G67" s="3">
        <v>590795846</v>
      </c>
      <c r="H67" s="3"/>
      <c r="I67" s="3">
        <v>205311922</v>
      </c>
      <c r="K67" s="3">
        <v>590795846</v>
      </c>
      <c r="L67" s="188"/>
      <c r="M67" s="188"/>
      <c r="N67" s="188"/>
      <c r="O67" s="188"/>
      <c r="P67" s="188"/>
      <c r="Q67" s="188"/>
    </row>
    <row r="68" spans="1:17" ht="16.5" customHeight="1">
      <c r="A68" s="154" t="s">
        <v>137</v>
      </c>
      <c r="B68" s="154"/>
      <c r="D68" s="3"/>
      <c r="E68" s="19"/>
      <c r="G68" s="3"/>
      <c r="H68" s="3"/>
      <c r="L68" s="188"/>
      <c r="M68" s="188"/>
      <c r="N68" s="188"/>
      <c r="O68" s="188"/>
      <c r="P68" s="188"/>
      <c r="Q68" s="188"/>
    </row>
    <row r="69" spans="1:17" ht="16.5" customHeight="1">
      <c r="A69" s="154"/>
      <c r="B69" s="154" t="s">
        <v>133</v>
      </c>
      <c r="D69" s="3"/>
      <c r="E69" s="19" t="s">
        <v>107</v>
      </c>
      <c r="G69" s="3">
        <v>-570314329</v>
      </c>
      <c r="H69" s="3"/>
      <c r="I69" s="3" t="s">
        <v>107</v>
      </c>
      <c r="K69" s="3">
        <v>-570314329</v>
      </c>
      <c r="L69" s="188"/>
      <c r="M69" s="188"/>
      <c r="N69" s="188"/>
      <c r="O69" s="188"/>
      <c r="P69" s="188"/>
      <c r="Q69" s="188"/>
    </row>
    <row r="70" spans="1:17" ht="16.5" customHeight="1">
      <c r="A70" s="24" t="s">
        <v>173</v>
      </c>
      <c r="B70" s="24"/>
      <c r="C70" s="154"/>
      <c r="D70" s="3"/>
      <c r="E70" s="19">
        <v>20000000</v>
      </c>
      <c r="G70" s="3">
        <v>0</v>
      </c>
      <c r="H70" s="3"/>
      <c r="I70" s="3">
        <v>20000000</v>
      </c>
      <c r="K70" s="3">
        <v>0</v>
      </c>
      <c r="L70" s="188"/>
      <c r="M70" s="188"/>
      <c r="N70" s="188"/>
      <c r="O70" s="188"/>
      <c r="P70" s="188"/>
      <c r="Q70" s="188"/>
    </row>
    <row r="71" spans="1:17" ht="16.5" customHeight="1">
      <c r="A71" s="11" t="s">
        <v>138</v>
      </c>
      <c r="D71" s="3"/>
      <c r="E71" s="19">
        <v>-292808</v>
      </c>
      <c r="G71" s="3">
        <v>-470117</v>
      </c>
      <c r="H71" s="3"/>
      <c r="I71" s="3">
        <v>-292808</v>
      </c>
      <c r="K71" s="3">
        <v>-470117</v>
      </c>
      <c r="L71" s="188"/>
      <c r="M71" s="188"/>
      <c r="N71" s="188"/>
      <c r="O71" s="188"/>
      <c r="P71" s="188"/>
      <c r="Q71" s="188"/>
    </row>
    <row r="72" spans="1:17" ht="16.5" customHeight="1">
      <c r="A72" s="154" t="s">
        <v>45</v>
      </c>
      <c r="B72" s="154"/>
      <c r="C72" s="116"/>
      <c r="D72" s="3"/>
      <c r="E72" s="19">
        <v>-484949</v>
      </c>
      <c r="G72" s="3">
        <v>-2652573</v>
      </c>
      <c r="H72" s="3"/>
      <c r="I72" s="3">
        <v>-484949</v>
      </c>
      <c r="K72" s="3">
        <v>-2652573</v>
      </c>
      <c r="L72" s="188"/>
      <c r="M72" s="188"/>
      <c r="N72" s="188"/>
      <c r="O72" s="188"/>
      <c r="P72" s="188"/>
      <c r="Q72" s="188"/>
    </row>
    <row r="73" spans="1:17" ht="16.5" customHeight="1">
      <c r="D73" s="3"/>
      <c r="E73" s="22"/>
      <c r="G73" s="13"/>
      <c r="H73" s="3"/>
      <c r="I73" s="13"/>
      <c r="K73" s="13"/>
      <c r="L73" s="188"/>
      <c r="M73" s="188"/>
      <c r="N73" s="188"/>
      <c r="O73" s="188"/>
      <c r="P73" s="188"/>
      <c r="Q73" s="188"/>
    </row>
    <row r="74" spans="1:17" ht="16.5" customHeight="1">
      <c r="A74" s="11" t="s">
        <v>152</v>
      </c>
      <c r="D74" s="3"/>
      <c r="E74" s="125">
        <f>SUM(E67:E72)</f>
        <v>224534165</v>
      </c>
      <c r="G74" s="126">
        <f>SUM(G67:G72)</f>
        <v>17358827</v>
      </c>
      <c r="H74" s="3"/>
      <c r="I74" s="126">
        <f>SUM(I67:I72)</f>
        <v>224534165</v>
      </c>
      <c r="K74" s="126">
        <f>SUM(K67:K72)</f>
        <v>17358827</v>
      </c>
      <c r="L74" s="188"/>
      <c r="M74" s="188"/>
      <c r="N74" s="188"/>
      <c r="O74" s="188"/>
      <c r="P74" s="188"/>
      <c r="Q74" s="188"/>
    </row>
    <row r="75" spans="1:17" ht="16.5" customHeight="1">
      <c r="D75" s="3"/>
      <c r="E75" s="19"/>
      <c r="G75" s="3"/>
      <c r="H75" s="3"/>
      <c r="L75" s="188"/>
      <c r="M75" s="188"/>
      <c r="N75" s="188"/>
      <c r="O75" s="188"/>
      <c r="P75" s="188"/>
      <c r="Q75" s="188"/>
    </row>
    <row r="76" spans="1:17" ht="16.5" customHeight="1">
      <c r="A76" s="116" t="s">
        <v>46</v>
      </c>
      <c r="B76" s="116"/>
      <c r="D76" s="3"/>
      <c r="E76" s="19"/>
      <c r="G76" s="3"/>
      <c r="H76" s="3"/>
      <c r="L76" s="188"/>
      <c r="M76" s="188"/>
      <c r="N76" s="188"/>
      <c r="O76" s="188"/>
      <c r="P76" s="188"/>
      <c r="Q76" s="188"/>
    </row>
    <row r="77" spans="1:17" ht="16.5" customHeight="1">
      <c r="A77" s="11" t="s">
        <v>94</v>
      </c>
      <c r="D77" s="3"/>
      <c r="E77" s="19"/>
      <c r="G77" s="3"/>
      <c r="H77" s="3"/>
      <c r="L77" s="188"/>
      <c r="M77" s="188"/>
      <c r="N77" s="188"/>
      <c r="O77" s="188"/>
      <c r="P77" s="188"/>
      <c r="Q77" s="188"/>
    </row>
    <row r="78" spans="1:17" ht="16.5" customHeight="1">
      <c r="B78" s="11" t="s">
        <v>174</v>
      </c>
      <c r="D78" s="3"/>
      <c r="E78" s="19">
        <v>25000000</v>
      </c>
      <c r="G78" s="3">
        <v>300000000</v>
      </c>
      <c r="H78" s="3"/>
      <c r="I78" s="3">
        <v>25000000</v>
      </c>
      <c r="K78" s="3">
        <v>300000000</v>
      </c>
      <c r="L78" s="188"/>
      <c r="M78" s="188"/>
      <c r="N78" s="188"/>
      <c r="O78" s="188"/>
      <c r="P78" s="188"/>
      <c r="Q78" s="188"/>
    </row>
    <row r="79" spans="1:17" ht="16.5" customHeight="1">
      <c r="A79" s="11" t="s">
        <v>175</v>
      </c>
      <c r="C79" s="116"/>
      <c r="D79" s="3"/>
      <c r="E79" s="19">
        <v>-50139510</v>
      </c>
      <c r="G79" s="3">
        <v>-228258510</v>
      </c>
      <c r="H79" s="3"/>
      <c r="I79" s="3">
        <v>-50139510</v>
      </c>
      <c r="K79" s="3">
        <v>-228258510</v>
      </c>
      <c r="L79" s="188"/>
      <c r="M79" s="188"/>
      <c r="N79" s="188"/>
      <c r="O79" s="188"/>
      <c r="P79" s="188"/>
      <c r="Q79" s="188"/>
    </row>
    <row r="80" spans="1:17" ht="16.5" customHeight="1">
      <c r="A80" s="11" t="s">
        <v>169</v>
      </c>
      <c r="D80" s="3"/>
      <c r="E80" s="19">
        <v>-4734599</v>
      </c>
      <c r="G80" s="3">
        <v>-3913466</v>
      </c>
      <c r="H80" s="3"/>
      <c r="I80" s="3">
        <v>-4734599</v>
      </c>
      <c r="K80" s="3">
        <v>-3913466</v>
      </c>
      <c r="L80" s="188"/>
      <c r="M80" s="188"/>
      <c r="N80" s="188"/>
      <c r="O80" s="188"/>
      <c r="P80" s="188"/>
      <c r="Q80" s="188"/>
    </row>
    <row r="81" spans="1:17" ht="16.5" customHeight="1">
      <c r="D81" s="3"/>
      <c r="E81" s="22"/>
      <c r="G81" s="13"/>
      <c r="H81" s="3"/>
      <c r="I81" s="13"/>
      <c r="K81" s="13"/>
      <c r="L81" s="188"/>
      <c r="M81" s="188"/>
      <c r="N81" s="188"/>
      <c r="O81" s="188"/>
      <c r="P81" s="188"/>
      <c r="Q81" s="188"/>
    </row>
    <row r="82" spans="1:17" ht="16.5" customHeight="1">
      <c r="A82" s="11" t="s">
        <v>132</v>
      </c>
      <c r="D82" s="3"/>
      <c r="E82" s="125">
        <f>SUM(E77:E80)</f>
        <v>-29874109</v>
      </c>
      <c r="G82" s="126">
        <f>SUM(G77:G80)</f>
        <v>67828024</v>
      </c>
      <c r="H82" s="3"/>
      <c r="I82" s="126">
        <f>SUM(I77:I80)</f>
        <v>-29874109</v>
      </c>
      <c r="K82" s="126">
        <f>SUM(K77:K80)</f>
        <v>67828024</v>
      </c>
      <c r="L82" s="188"/>
      <c r="M82" s="188"/>
      <c r="N82" s="188"/>
      <c r="O82" s="188"/>
      <c r="P82" s="188"/>
      <c r="Q82" s="188"/>
    </row>
    <row r="83" spans="1:17" ht="16.5" customHeight="1">
      <c r="D83" s="3"/>
      <c r="E83" s="19"/>
      <c r="G83" s="3"/>
      <c r="H83" s="3"/>
      <c r="L83" s="188"/>
      <c r="M83" s="188"/>
      <c r="N83" s="188"/>
      <c r="O83" s="188"/>
      <c r="P83" s="188"/>
      <c r="Q83" s="188"/>
    </row>
    <row r="84" spans="1:17" ht="16.5" customHeight="1">
      <c r="A84" s="116" t="s">
        <v>139</v>
      </c>
      <c r="B84" s="116"/>
      <c r="C84" s="116"/>
      <c r="D84" s="3"/>
      <c r="E84" s="19">
        <f>E82+E74+E46</f>
        <v>36738258</v>
      </c>
      <c r="G84" s="3">
        <f>G82+G74+G46</f>
        <v>5131576</v>
      </c>
      <c r="H84" s="3"/>
      <c r="I84" s="205">
        <f>I82+I74+I46</f>
        <v>36737027</v>
      </c>
      <c r="K84" s="3">
        <f>K82+K74+K46</f>
        <v>5130245</v>
      </c>
      <c r="L84" s="188"/>
      <c r="M84" s="188"/>
      <c r="N84" s="188"/>
      <c r="O84" s="188"/>
      <c r="P84" s="188"/>
      <c r="Q84" s="188"/>
    </row>
    <row r="85" spans="1:17" ht="16.5" customHeight="1">
      <c r="A85" s="11" t="s">
        <v>52</v>
      </c>
      <c r="C85" s="116"/>
      <c r="D85" s="3"/>
      <c r="E85" s="19"/>
      <c r="G85" s="3"/>
      <c r="H85" s="3"/>
      <c r="L85" s="188"/>
      <c r="M85" s="188"/>
      <c r="N85" s="188"/>
      <c r="O85" s="188"/>
      <c r="P85" s="188"/>
      <c r="Q85" s="188"/>
    </row>
    <row r="86" spans="1:17" ht="16.5" customHeight="1">
      <c r="A86" s="155"/>
      <c r="B86" s="11" t="s">
        <v>51</v>
      </c>
      <c r="D86" s="3"/>
      <c r="E86" s="125">
        <v>27556249</v>
      </c>
      <c r="G86" s="126">
        <v>36748922</v>
      </c>
      <c r="H86" s="3"/>
      <c r="I86" s="126">
        <v>27551893</v>
      </c>
      <c r="K86" s="126">
        <v>36745899</v>
      </c>
      <c r="L86" s="188"/>
      <c r="M86" s="188"/>
      <c r="N86" s="188"/>
      <c r="O86" s="188"/>
      <c r="P86" s="188"/>
      <c r="Q86" s="188"/>
    </row>
    <row r="87" spans="1:17" ht="16.5" customHeight="1">
      <c r="D87" s="3"/>
      <c r="E87" s="22"/>
      <c r="G87" s="13"/>
      <c r="H87" s="3"/>
      <c r="I87" s="13"/>
      <c r="K87" s="13"/>
      <c r="L87" s="188"/>
      <c r="M87" s="188"/>
      <c r="N87" s="188"/>
      <c r="O87" s="188"/>
      <c r="P87" s="188"/>
      <c r="Q87" s="188"/>
    </row>
    <row r="88" spans="1:17" ht="16.5" customHeight="1" thickBot="1">
      <c r="A88" s="116" t="s">
        <v>47</v>
      </c>
      <c r="B88" s="116"/>
      <c r="C88" s="116"/>
      <c r="D88" s="3"/>
      <c r="E88" s="25">
        <f>SUM(E84:E86)</f>
        <v>64294507</v>
      </c>
      <c r="G88" s="26">
        <f>SUM(G84:G86)</f>
        <v>41880498</v>
      </c>
      <c r="H88" s="3"/>
      <c r="I88" s="206">
        <f>SUM(I84:I86)</f>
        <v>64288920</v>
      </c>
      <c r="K88" s="26">
        <f>SUM(K84:K86)</f>
        <v>41876144</v>
      </c>
      <c r="L88" s="188"/>
      <c r="M88" s="188"/>
      <c r="N88" s="188"/>
      <c r="O88" s="188"/>
      <c r="P88" s="188"/>
      <c r="Q88" s="188"/>
    </row>
    <row r="89" spans="1:17" ht="16.5" customHeight="1" thickTop="1">
      <c r="A89" s="116"/>
      <c r="B89" s="116"/>
      <c r="C89" s="116"/>
      <c r="D89" s="3"/>
      <c r="E89" s="19"/>
      <c r="G89" s="3"/>
      <c r="H89" s="3"/>
      <c r="I89" s="19"/>
      <c r="L89" s="188"/>
      <c r="M89" s="188"/>
      <c r="N89" s="188"/>
      <c r="O89" s="188"/>
      <c r="P89" s="188"/>
      <c r="Q89" s="188"/>
    </row>
    <row r="90" spans="1:17" ht="16.5" customHeight="1">
      <c r="C90" s="116"/>
      <c r="D90" s="3"/>
      <c r="E90" s="19"/>
      <c r="G90" s="3"/>
      <c r="H90" s="3"/>
      <c r="I90" s="19"/>
      <c r="L90" s="188"/>
      <c r="M90" s="188"/>
      <c r="N90" s="188"/>
      <c r="O90" s="188"/>
      <c r="P90" s="188"/>
      <c r="Q90" s="188"/>
    </row>
    <row r="91" spans="1:17" ht="16.5" customHeight="1">
      <c r="A91" s="116" t="s">
        <v>49</v>
      </c>
      <c r="B91" s="116"/>
      <c r="D91" s="3"/>
      <c r="E91" s="19"/>
      <c r="G91" s="3"/>
      <c r="H91" s="3"/>
      <c r="I91" s="19"/>
      <c r="L91" s="188"/>
      <c r="M91" s="188"/>
      <c r="N91" s="188"/>
      <c r="O91" s="188"/>
      <c r="P91" s="188"/>
      <c r="Q91" s="188"/>
    </row>
    <row r="92" spans="1:17" ht="16.5" customHeight="1">
      <c r="A92" s="116"/>
      <c r="B92" s="116"/>
      <c r="D92" s="3"/>
      <c r="E92" s="19"/>
      <c r="G92" s="3"/>
      <c r="H92" s="3"/>
      <c r="I92" s="19"/>
      <c r="L92" s="188"/>
      <c r="M92" s="188"/>
      <c r="N92" s="188"/>
      <c r="O92" s="188"/>
      <c r="P92" s="188"/>
      <c r="Q92" s="188"/>
    </row>
    <row r="93" spans="1:17" ht="16.5" customHeight="1">
      <c r="A93" s="193" t="s">
        <v>170</v>
      </c>
      <c r="D93" s="3"/>
      <c r="E93" s="19">
        <v>3371037</v>
      </c>
      <c r="G93" s="3">
        <v>0</v>
      </c>
      <c r="H93" s="3"/>
      <c r="I93" s="19">
        <v>3371037</v>
      </c>
      <c r="K93" s="3">
        <v>0</v>
      </c>
      <c r="L93" s="188"/>
      <c r="M93" s="188"/>
      <c r="N93" s="188"/>
      <c r="O93" s="188"/>
      <c r="P93" s="188"/>
      <c r="Q93" s="188"/>
    </row>
    <row r="94" spans="1:17" ht="16.5" customHeight="1">
      <c r="A94" s="194" t="s">
        <v>171</v>
      </c>
      <c r="D94" s="3"/>
      <c r="E94" s="19">
        <v>0</v>
      </c>
      <c r="G94" s="3">
        <v>3525871</v>
      </c>
      <c r="H94" s="3"/>
      <c r="I94" s="19">
        <v>0</v>
      </c>
      <c r="K94" s="3">
        <v>3525871</v>
      </c>
      <c r="L94" s="188"/>
      <c r="M94" s="188"/>
      <c r="N94" s="188"/>
      <c r="O94" s="188"/>
      <c r="P94" s="188"/>
      <c r="Q94" s="188"/>
    </row>
    <row r="95" spans="1:17" ht="16.5" customHeight="1">
      <c r="D95" s="3"/>
      <c r="E95" s="116"/>
      <c r="F95" s="116"/>
      <c r="G95" s="116"/>
      <c r="H95" s="116"/>
      <c r="I95" s="116"/>
      <c r="K95" s="116"/>
    </row>
    <row r="96" spans="1:17" ht="16.5" customHeight="1">
      <c r="D96" s="3"/>
      <c r="E96" s="116"/>
      <c r="F96" s="116"/>
      <c r="G96" s="116"/>
      <c r="H96" s="116"/>
      <c r="I96" s="116"/>
      <c r="K96" s="116"/>
    </row>
    <row r="97" spans="1:11" ht="16.5" customHeight="1">
      <c r="C97" s="116"/>
      <c r="D97" s="3"/>
      <c r="E97" s="3"/>
      <c r="G97" s="3"/>
      <c r="H97" s="3"/>
    </row>
    <row r="98" spans="1:11" ht="14.25" customHeight="1">
      <c r="C98" s="116"/>
      <c r="D98" s="3"/>
      <c r="E98" s="3"/>
      <c r="G98" s="3"/>
      <c r="H98" s="3"/>
    </row>
    <row r="99" spans="1:11" ht="16.5" customHeight="1">
      <c r="C99" s="116"/>
      <c r="D99" s="3"/>
      <c r="E99" s="3"/>
      <c r="G99" s="3"/>
      <c r="H99" s="3"/>
    </row>
    <row r="100" spans="1:11" ht="16.5" customHeight="1">
      <c r="C100" s="116"/>
      <c r="D100" s="3"/>
      <c r="E100" s="3"/>
      <c r="G100" s="3"/>
      <c r="H100" s="3"/>
    </row>
    <row r="101" spans="1:11" ht="16.5" customHeight="1">
      <c r="C101" s="116"/>
      <c r="D101" s="3"/>
      <c r="E101" s="3"/>
      <c r="G101" s="3"/>
      <c r="H101" s="3"/>
    </row>
    <row r="102" spans="1:11" ht="21.95" customHeight="1">
      <c r="A102" s="136" t="str">
        <f>A53</f>
        <v>The accompanying notes form part of this interim financial information.</v>
      </c>
      <c r="B102" s="136"/>
      <c r="C102" s="136"/>
      <c r="D102" s="129"/>
      <c r="E102" s="129"/>
      <c r="F102" s="126"/>
      <c r="G102" s="129"/>
      <c r="H102" s="129"/>
      <c r="I102" s="126"/>
      <c r="J102" s="126"/>
      <c r="K102" s="126"/>
    </row>
  </sheetData>
  <mergeCells count="8">
    <mergeCell ref="E60:G60"/>
    <mergeCell ref="I60:K60"/>
    <mergeCell ref="E6:G6"/>
    <mergeCell ref="I6:K6"/>
    <mergeCell ref="E7:G7"/>
    <mergeCell ref="I7:K7"/>
    <mergeCell ref="E59:G59"/>
    <mergeCell ref="I59:K59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2-4</vt:lpstr>
      <vt:lpstr>Eng 5 (3m)</vt:lpstr>
      <vt:lpstr>Eng 6 (6m)</vt:lpstr>
      <vt:lpstr>Eng 7</vt:lpstr>
      <vt:lpstr>Eng 8</vt:lpstr>
      <vt:lpstr>Eng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iGolF</cp:lastModifiedBy>
  <cp:lastPrinted>2022-08-11T09:36:21Z</cp:lastPrinted>
  <dcterms:created xsi:type="dcterms:W3CDTF">2001-10-16T07:32:38Z</dcterms:created>
  <dcterms:modified xsi:type="dcterms:W3CDTF">2022-08-13T17:04:06Z</dcterms:modified>
</cp:coreProperties>
</file>