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2570" tabRatio="752" firstSheet="1" activeTab="7"/>
  </bookViews>
  <sheets>
    <sheet name="Recovered_Sheet1" sheetId="1" state="veryHidden" r:id="rId1"/>
    <sheet name="BS-3-4" sheetId="17" r:id="rId2"/>
    <sheet name="PL5-6" sheetId="10" r:id="rId3"/>
    <sheet name="SH-7" sheetId="18" r:id="rId4"/>
    <sheet name="SH-8" sheetId="21" r:id="rId5"/>
    <sheet name="SH-9" sheetId="19" r:id="rId6"/>
    <sheet name="SH-10" sheetId="22" r:id="rId7"/>
    <sheet name="Cash Flow-11-12" sheetId="20" r:id="rId8"/>
  </sheets>
  <definedNames>
    <definedName name="_xlnm.Print_Area" localSheetId="1">'BS-3-4'!$A$1:$I$71</definedName>
    <definedName name="_xlnm.Print_Area" localSheetId="7">'Cash Flow-11-12'!$A$1:$I$76</definedName>
    <definedName name="_xlnm.Print_Area" localSheetId="2">'PL5-6'!$A$1:$I$57</definedName>
    <definedName name="_xlnm.Print_Area" localSheetId="6">'SH-10'!$A$1:$L$20</definedName>
    <definedName name="_xlnm.Print_Area" localSheetId="3">'SH-7'!$A$1:$L$21</definedName>
    <definedName name="_xlnm.Print_Area" localSheetId="4">'SH-8'!$A$1:$L$20</definedName>
    <definedName name="_xlnm.Print_Area" localSheetId="5">'SH-9'!$A$1:$L$21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10" l="1"/>
  <c r="E18" i="10"/>
  <c r="I26" i="20" l="1"/>
  <c r="E26" i="20"/>
  <c r="G26" i="20"/>
  <c r="C26" i="20"/>
  <c r="G46" i="10"/>
  <c r="C46" i="10"/>
  <c r="G18" i="10"/>
  <c r="C18" i="10"/>
  <c r="I66" i="20"/>
  <c r="E66" i="20"/>
  <c r="C66" i="20"/>
  <c r="G66" i="20"/>
  <c r="G67" i="17"/>
  <c r="L13" i="22"/>
  <c r="L9" i="22"/>
  <c r="C45" i="17"/>
  <c r="G45" i="17"/>
  <c r="C67" i="17"/>
  <c r="H14" i="21"/>
  <c r="F14" i="21"/>
  <c r="D14" i="21"/>
  <c r="L13" i="21" l="1"/>
  <c r="C52" i="10"/>
  <c r="I51" i="10"/>
  <c r="I46" i="10" s="1"/>
  <c r="E51" i="10"/>
  <c r="E46" i="10" s="1"/>
  <c r="C22" i="10" l="1"/>
  <c r="J14" i="21" l="1"/>
  <c r="L14" i="21" s="1"/>
  <c r="L9" i="21"/>
  <c r="I76" i="20" l="1"/>
  <c r="I61" i="20"/>
  <c r="E76" i="20"/>
  <c r="E61" i="20"/>
  <c r="I13" i="20"/>
  <c r="E13" i="20"/>
  <c r="H20" i="19"/>
  <c r="F20" i="19"/>
  <c r="D20" i="19"/>
  <c r="J14" i="19"/>
  <c r="L13" i="19"/>
  <c r="L9" i="19"/>
  <c r="H20" i="21"/>
  <c r="H20" i="18"/>
  <c r="F20" i="18"/>
  <c r="D20" i="18"/>
  <c r="J14" i="18"/>
  <c r="L14" i="18" s="1"/>
  <c r="L13" i="18"/>
  <c r="L9" i="18"/>
  <c r="I47" i="10"/>
  <c r="I41" i="10"/>
  <c r="E52" i="10"/>
  <c r="E47" i="10"/>
  <c r="E40" i="10"/>
  <c r="E41" i="10" s="1"/>
  <c r="I19" i="10"/>
  <c r="I13" i="10"/>
  <c r="E22" i="10"/>
  <c r="E19" i="10"/>
  <c r="E12" i="10"/>
  <c r="E13" i="10" s="1"/>
  <c r="E21" i="10" s="1"/>
  <c r="I68" i="17"/>
  <c r="G68" i="17"/>
  <c r="E68" i="17"/>
  <c r="C68" i="17"/>
  <c r="I52" i="17"/>
  <c r="G52" i="17"/>
  <c r="E52" i="17"/>
  <c r="C52" i="17"/>
  <c r="G47" i="17"/>
  <c r="C47" i="17"/>
  <c r="C54" i="17" s="1"/>
  <c r="I45" i="17"/>
  <c r="I47" i="17" s="1"/>
  <c r="I54" i="17" s="1"/>
  <c r="E45" i="17"/>
  <c r="E47" i="17" s="1"/>
  <c r="E54" i="17" s="1"/>
  <c r="G31" i="17"/>
  <c r="C31" i="17"/>
  <c r="I30" i="17"/>
  <c r="I31" i="17" s="1"/>
  <c r="E30" i="17"/>
  <c r="E29" i="17"/>
  <c r="E23" i="17"/>
  <c r="E31" i="17" s="1"/>
  <c r="E33" i="17" s="1"/>
  <c r="G19" i="17"/>
  <c r="E19" i="17"/>
  <c r="C19" i="17"/>
  <c r="I11" i="17"/>
  <c r="I19" i="17" s="1"/>
  <c r="E11" i="17"/>
  <c r="I49" i="10" l="1"/>
  <c r="I53" i="10" s="1"/>
  <c r="I55" i="10" s="1"/>
  <c r="I57" i="10" s="1"/>
  <c r="E49" i="10"/>
  <c r="E53" i="10" s="1"/>
  <c r="E55" i="10" s="1"/>
  <c r="E11" i="20" s="1"/>
  <c r="E39" i="20" s="1"/>
  <c r="E41" i="20" s="1"/>
  <c r="E68" i="20" s="1"/>
  <c r="E70" i="20" s="1"/>
  <c r="I21" i="10"/>
  <c r="I23" i="10" s="1"/>
  <c r="I25" i="10" s="1"/>
  <c r="I27" i="10" s="1"/>
  <c r="E23" i="10"/>
  <c r="E25" i="10" s="1"/>
  <c r="E27" i="10" s="1"/>
  <c r="G54" i="17"/>
  <c r="G70" i="17" s="1"/>
  <c r="C33" i="17"/>
  <c r="L14" i="19"/>
  <c r="C70" i="17"/>
  <c r="G33" i="17"/>
  <c r="I70" i="17"/>
  <c r="I33" i="17"/>
  <c r="E70" i="17"/>
  <c r="E57" i="10" l="1"/>
  <c r="J17" i="18"/>
  <c r="L17" i="18" s="1"/>
  <c r="I11" i="20"/>
  <c r="I39" i="20" s="1"/>
  <c r="I41" i="20" s="1"/>
  <c r="I68" i="20" s="1"/>
  <c r="I70" i="20" s="1"/>
  <c r="J17" i="19"/>
  <c r="J18" i="18" l="1"/>
  <c r="L17" i="19"/>
  <c r="J18" i="19"/>
  <c r="C41" i="10"/>
  <c r="H20" i="22"/>
  <c r="F20" i="22"/>
  <c r="D20" i="22"/>
  <c r="J14" i="22"/>
  <c r="F20" i="21"/>
  <c r="D20" i="21"/>
  <c r="L18" i="18" l="1"/>
  <c r="J20" i="18"/>
  <c r="L20" i="18" s="1"/>
  <c r="L18" i="19"/>
  <c r="L20" i="19" s="1"/>
  <c r="J20" i="19"/>
  <c r="L14" i="22"/>
  <c r="G76" i="20" l="1"/>
  <c r="C76" i="20"/>
  <c r="G61" i="20"/>
  <c r="C61" i="20"/>
  <c r="G47" i="10" l="1"/>
  <c r="C47" i="10"/>
  <c r="G41" i="10"/>
  <c r="G19" i="10"/>
  <c r="C19" i="10"/>
  <c r="G13" i="10"/>
  <c r="C13" i="10"/>
  <c r="G21" i="10" l="1"/>
  <c r="C21" i="10"/>
  <c r="C23" i="10" s="1"/>
  <c r="C25" i="10" s="1"/>
  <c r="C49" i="10"/>
  <c r="C53" i="10" s="1"/>
  <c r="G49" i="10"/>
  <c r="G53" i="10" s="1"/>
  <c r="C27" i="10" l="1"/>
  <c r="G23" i="10"/>
  <c r="G25" i="10" s="1"/>
  <c r="G55" i="10"/>
  <c r="J17" i="22" s="1"/>
  <c r="L17" i="22" s="1"/>
  <c r="C55" i="10"/>
  <c r="J17" i="21" s="1"/>
  <c r="L17" i="21" l="1"/>
  <c r="J18" i="21"/>
  <c r="G57" i="10"/>
  <c r="C57" i="10"/>
  <c r="G27" i="10"/>
  <c r="L18" i="21" l="1"/>
  <c r="J20" i="21"/>
  <c r="L20" i="21" s="1"/>
  <c r="G39" i="20"/>
  <c r="G41" i="20" s="1"/>
  <c r="G68" i="20" s="1"/>
  <c r="G70" i="20" s="1"/>
  <c r="J18" i="22"/>
  <c r="C39" i="20"/>
  <c r="C41" i="20" s="1"/>
  <c r="C68" i="20" s="1"/>
  <c r="C70" i="20" s="1"/>
  <c r="L18" i="22" l="1"/>
  <c r="L20" i="22" s="1"/>
  <c r="J20" i="22"/>
</calcChain>
</file>

<file path=xl/sharedStrings.xml><?xml version="1.0" encoding="utf-8"?>
<sst xmlns="http://schemas.openxmlformats.org/spreadsheetml/2006/main" count="342" uniqueCount="160">
  <si>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</si>
  <si>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</si>
  <si>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</si>
  <si>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</si>
  <si>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</si>
  <si>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</si>
  <si>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</si>
  <si>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</si>
  <si>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</si>
  <si>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</si>
  <si>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</si>
  <si>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</si>
  <si>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</si>
  <si>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</si>
  <si>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</si>
  <si>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</si>
  <si>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</si>
  <si>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</si>
  <si>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</si>
  <si>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</si>
  <si>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</si>
  <si>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</si>
  <si>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</si>
  <si>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</si>
  <si>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</si>
  <si>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</si>
  <si>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</si>
  <si>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</si>
  <si>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</si>
  <si>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</si>
  <si>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</si>
  <si>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</si>
  <si>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</si>
  <si>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</si>
  <si>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</si>
  <si>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</si>
  <si>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</si>
  <si>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</si>
  <si>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</si>
  <si>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</si>
  <si>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</si>
  <si>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</si>
  <si>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</si>
  <si>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</si>
  <si>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</si>
  <si>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</si>
  <si>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</si>
  <si>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</si>
  <si>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</si>
  <si>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</si>
  <si>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</si>
  <si>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</si>
  <si>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</si>
  <si>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</si>
  <si>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</si>
  <si>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</si>
  <si>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</si>
  <si>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</si>
  <si>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</si>
  <si>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</si>
  <si>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</si>
  <si>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</si>
  <si>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</si>
  <si>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</si>
  <si>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</si>
  <si>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</si>
  <si>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</si>
  <si>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</si>
  <si>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</si>
  <si>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</si>
  <si>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</si>
  <si>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</si>
  <si>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</si>
  <si>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</si>
  <si>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</si>
  <si>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</si>
  <si>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</si>
  <si>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ต้นทุนในการจัดจำหน่าย</t>
  </si>
  <si>
    <t>ปรับรายการที่กระทบกำไรเป็นเงินสดรับ (จ่าย)</t>
  </si>
  <si>
    <t>หุ้นสามัญ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</si>
  <si>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</si>
  <si>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</si>
  <si>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</si>
  <si>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</si>
  <si>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ภาษีเงินได้จ่ายออก</t>
  </si>
  <si>
    <t>30 มิถุนายน</t>
  </si>
  <si>
    <t>วันที่ 30 มิถุนายน</t>
  </si>
  <si>
    <t>กำไรก่อนภาษีเงินได้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</si>
  <si>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</si>
  <si>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</si>
  <si>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</si>
  <si>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</si>
  <si>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</si>
  <si>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สินทรัพย์หมุนเวียนอื่น</t>
  </si>
  <si>
    <t>หนี้สินหมุนเวียนอื่น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</si>
  <si>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</si>
  <si>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</si>
  <si>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</si>
  <si>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</si>
  <si>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</si>
  <si>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เงินสดและรายการเทียบเท่าเงินสดลดลงสุทธิ</t>
  </si>
  <si>
    <t>เงินปันผลรับ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</si>
  <si>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</si>
  <si>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</si>
  <si>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เงินให้กู้ยืมระยะยาวแก่บริษัทร่วม</t>
  </si>
  <si>
    <t>เงินสดจ่ายให้กู้ยืมแก่บริษัทร่วม</t>
  </si>
  <si>
    <t>เงินลงทุนระยะยาวอื่นเพิ่มขึ้น</t>
  </si>
  <si>
    <t xml:space="preserve">     ผลประโยชน์ของพนักงาน</t>
  </si>
  <si>
    <t>รับเงินปันผล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</si>
  <si>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</si>
  <si>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</si>
  <si>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ภาษีเงินได้นิติบุคคลค้างจ่าย</t>
  </si>
  <si>
    <t>กำไรจากกิจกรรมดำเนินงาน</t>
  </si>
  <si>
    <t xml:space="preserve">ค่าใช้จ่ายภาษีเงินได้ </t>
  </si>
  <si>
    <t>เงินสดรับจากเงินลงทุนชั่วคราว</t>
  </si>
  <si>
    <t>ส่วนแบ่งกำไรจากเงินลงทุนในบริษัทร่วม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</si>
  <si>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</si>
  <si>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</si>
  <si>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ส่วนแบ่งกำไรของเงินลงทุนในบริษัทร่วมที่ใช้วิธีส่วนได้เสีย</t>
  </si>
  <si>
    <t>2564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</si>
  <si>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</si>
  <si>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</si>
  <si>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ส่วนเกินมูลค่าหุ้น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</si>
  <si>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</si>
  <si>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</si>
  <si>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</si>
  <si>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เงินสดจ่ายเพื่อซื้อเครื่องจักร และอุปกรณ์</t>
  </si>
  <si>
    <t>เงินสดรับชำระคืนจากเงินให้กู้ยืมแก่บริษัทร่วม</t>
  </si>
  <si>
    <t>เครื่องจักร 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</si>
  <si>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เงินจ่ายชำระหนี้ค่าเครื่องจักร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</si>
  <si>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 และอุปกรณ์</t>
    </r>
  </si>
  <si>
    <t>5</t>
  </si>
  <si>
    <t>รวมกำไรขาดทุนเบ็ดเสร็จสำหรับงวด</t>
  </si>
  <si>
    <t>2565</t>
  </si>
  <si>
    <t>2, 3</t>
  </si>
  <si>
    <t>2</t>
  </si>
  <si>
    <t>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</si>
  <si>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</si>
  <si>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</si>
  <si>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</si>
  <si>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กลับรายการผลขาดทุนจากการด้อยค่า</t>
  </si>
  <si>
    <t xml:space="preserve">     ด้านเครดิตที่คาดว่าจะเกิดขึ้น</t>
  </si>
  <si>
    <t>10</t>
  </si>
  <si>
    <t>ส่วนเกินมูลค่า</t>
  </si>
  <si>
    <t>ที่ออกและชำระแล้ว</t>
  </si>
  <si>
    <t xml:space="preserve">     กำไรสำหรับงวด</t>
  </si>
  <si>
    <t>เงินสดได้มาจากการกิจกรรมดำเนินงาน</t>
  </si>
  <si>
    <t>กลับรายการผลขาดทุนจากการด้อยค่าด้านเครดิตที่คาดว่าจะเกิดขึ้น</t>
  </si>
  <si>
    <t xml:space="preserve">     สินทรัพย์ทางการเงิน</t>
  </si>
  <si>
    <t>(กำไร) ขาดทุนจากการจำหน่ายและตัดจำหน่ายอุปกรณ์</t>
  </si>
  <si>
    <t>11</t>
  </si>
  <si>
    <t>6</t>
  </si>
  <si>
    <t>2, 7</t>
  </si>
  <si>
    <t>ขาดทุน (กำไร) จากการปรับมูลค่ายุติธรรมของ</t>
  </si>
  <si>
    <t xml:space="preserve">ขาดทุนจากการปรับมูลค่าสินค้า (กลับรายการ) </t>
  </si>
  <si>
    <t>กำไรจากอัตราแลกเปลี่ยนที่ยังไม่เกิดขึ้นจริง</t>
  </si>
  <si>
    <t>กลับรายการผลขาดทุนจากการด้อยค่าที่ดินที่ยังไม่ใช้ดำเนินงาน</t>
  </si>
  <si>
    <t>กระแสเงินสดสุทธิได้มาจาก (ใช้ไปใน) กิจกรรมลงทุน</t>
  </si>
  <si>
    <t>เงินสดจ่ายติดภาระผูกพันตามสัญญาค้ำประกันกับสถาบันการเงิน</t>
  </si>
  <si>
    <t>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</si>
</sst>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</numFmts>
  <fonts count="17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5"/>
      <color theme="0" tint="-0.1499984740745262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17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8" fontId="7" fillId="0" borderId="0" xfId="1" applyNumberFormat="1" applyFont="1"/>
    <xf numFmtId="188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8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8" fontId="8" fillId="0" borderId="0" xfId="0" applyNumberFormat="1" applyFont="1"/>
    <xf numFmtId="49" fontId="8" fillId="0" borderId="0" xfId="10" applyFont="1"/>
    <xf numFmtId="49" fontId="9" fillId="0" borderId="0" xfId="10" applyFont="1" applyAlignment="1">
      <alignment horizontal="left"/>
    </xf>
    <xf numFmtId="189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9" fontId="14" fillId="0" borderId="0" xfId="0" quotePrefix="1" applyFont="1" applyAlignment="1">
      <alignment horizontal="left"/>
    </xf>
    <xf numFmtId="189" fontId="8" fillId="0" borderId="0" xfId="1" applyNumberFormat="1" applyFont="1"/>
    <xf numFmtId="49" fontId="9" fillId="0" borderId="0" xfId="0" applyFont="1" applyFill="1" applyAlignment="1">
      <alignment horizontal="left"/>
    </xf>
    <xf numFmtId="49" fontId="7" fillId="0" borderId="0" xfId="0" applyFont="1" applyFill="1"/>
    <xf numFmtId="4" fontId="7" fillId="0" borderId="0" xfId="1" applyFont="1" applyFill="1"/>
    <xf numFmtId="188" fontId="7" fillId="0" borderId="0" xfId="1" applyNumberFormat="1" applyFont="1" applyFill="1"/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8" fillId="0" borderId="0" xfId="1" applyNumberFormat="1" applyFont="1" applyFill="1"/>
    <xf numFmtId="188" fontId="8" fillId="0" borderId="0" xfId="0" applyNumberFormat="1" applyFont="1" applyFill="1" applyBorder="1"/>
    <xf numFmtId="188" fontId="8" fillId="0" borderId="0" xfId="0" applyNumberFormat="1" applyFont="1" applyFill="1"/>
    <xf numFmtId="188" fontId="7" fillId="0" borderId="3" xfId="1" applyNumberFormat="1" applyFont="1" applyFill="1" applyBorder="1"/>
    <xf numFmtId="188" fontId="8" fillId="0" borderId="5" xfId="0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8" fillId="0" borderId="4" xfId="0" applyNumberFormat="1" applyFont="1" applyFill="1" applyBorder="1"/>
    <xf numFmtId="189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8" fontId="13" fillId="0" borderId="0" xfId="0" applyNumberFormat="1" applyFont="1" applyFill="1"/>
    <xf numFmtId="188" fontId="13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188" fontId="14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189" fontId="7" fillId="0" borderId="0" xfId="10" applyNumberFormat="1" applyFont="1"/>
    <xf numFmtId="49" fontId="8" fillId="0" borderId="0" xfId="0" applyFont="1" applyFill="1" applyAlignment="1"/>
    <xf numFmtId="49" fontId="0" fillId="0" borderId="0" xfId="0" applyAlignment="1">
      <alignment horizontal="left"/>
    </xf>
    <xf numFmtId="188" fontId="0" fillId="0" borderId="3" xfId="0" applyNumberFormat="1" applyFill="1" applyBorder="1"/>
    <xf numFmtId="49" fontId="0" fillId="0" borderId="0" xfId="1" applyNumberFormat="1" applyFont="1" applyFill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188" fontId="7" fillId="0" borderId="0" xfId="1" applyNumberFormat="1" applyFont="1" applyBorder="1"/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49" fontId="7" fillId="0" borderId="0" xfId="0" applyFont="1" applyBorder="1" applyAlignment="1"/>
    <xf numFmtId="188" fontId="7" fillId="0" borderId="0" xfId="1" applyNumberFormat="1" applyFont="1" applyFill="1" applyBorder="1" applyAlignment="1"/>
    <xf numFmtId="188" fontId="7" fillId="0" borderId="0" xfId="1" applyNumberFormat="1" applyFont="1" applyBorder="1" applyAlignment="1"/>
    <xf numFmtId="188" fontId="7" fillId="0" borderId="0" xfId="0" applyNumberFormat="1" applyFont="1"/>
    <xf numFmtId="188" fontId="7" fillId="0" borderId="0" xfId="0" applyNumberFormat="1" applyFont="1" applyBorder="1"/>
    <xf numFmtId="49" fontId="0" fillId="0" borderId="0" xfId="0" applyFont="1" applyFill="1" applyAlignment="1">
      <alignment horizontal="left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189" fontId="8" fillId="0" borderId="0" xfId="1" applyNumberFormat="1" applyFont="1" applyFill="1"/>
    <xf numFmtId="4" fontId="0" fillId="0" borderId="0" xfId="1" applyFo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0" fillId="0" borderId="0" xfId="0" applyNumberFormat="1" applyFont="1"/>
    <xf numFmtId="37" fontId="8" fillId="0" borderId="5" xfId="0" applyNumberFormat="1" applyFont="1" applyBorder="1"/>
    <xf numFmtId="189" fontId="8" fillId="0" borderId="0" xfId="1" applyNumberFormat="1" applyFont="1" applyFill="1" applyBorder="1"/>
    <xf numFmtId="188" fontId="0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/>
    <xf numFmtId="188" fontId="0" fillId="0" borderId="0" xfId="0" applyNumberFormat="1" applyFont="1" applyFill="1" applyBorder="1" applyAlignment="1">
      <alignment horizontal="center"/>
    </xf>
    <xf numFmtId="188" fontId="13" fillId="0" borderId="0" xfId="0" applyNumberFormat="1" applyFont="1"/>
    <xf numFmtId="49" fontId="12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8" fontId="8" fillId="0" borderId="5" xfId="1" applyNumberFormat="1" applyFont="1" applyBorder="1"/>
    <xf numFmtId="188" fontId="0" fillId="0" borderId="0" xfId="1" applyNumberFormat="1" applyFont="1"/>
    <xf numFmtId="188" fontId="13" fillId="0" borderId="0" xfId="0" applyNumberFormat="1" applyFont="1" applyAlignment="1">
      <alignment horizontal="center"/>
    </xf>
    <xf numFmtId="188" fontId="14" fillId="0" borderId="0" xfId="0" applyNumberFormat="1" applyFont="1"/>
    <xf numFmtId="188" fontId="13" fillId="0" borderId="0" xfId="0" quotePrefix="1" applyNumberFormat="1" applyFont="1" applyAlignment="1">
      <alignment horizontal="center"/>
    </xf>
    <xf numFmtId="188" fontId="7" fillId="0" borderId="0" xfId="1" applyNumberFormat="1" applyFont="1" applyAlignment="1">
      <alignment horizontal="right"/>
    </xf>
    <xf numFmtId="49" fontId="7" fillId="0" borderId="0" xfId="0" applyFont="1" applyAlignment="1">
      <alignment horizontal="center"/>
    </xf>
    <xf numFmtId="189" fontId="7" fillId="0" borderId="0" xfId="10" applyNumberFormat="1" applyFont="1" applyAlignment="1">
      <alignment horizontal="center"/>
    </xf>
    <xf numFmtId="4" fontId="0" fillId="0" borderId="0" xfId="1" applyFont="1" applyAlignment="1">
      <alignment horizontal="center"/>
    </xf>
    <xf numFmtId="4" fontId="7" fillId="0" borderId="0" xfId="1" applyFont="1" applyAlignment="1">
      <alignment horizontal="center"/>
    </xf>
    <xf numFmtId="49" fontId="0" fillId="0" borderId="0" xfId="0" applyAlignment="1">
      <alignment horizontal="center" wrapText="1"/>
    </xf>
    <xf numFmtId="49" fontId="7" fillId="0" borderId="0" xfId="0" applyFont="1" applyAlignment="1">
      <alignment horizontal="center" wrapText="1"/>
    </xf>
    <xf numFmtId="37" fontId="8" fillId="0" borderId="0" xfId="10" applyNumberFormat="1" applyFont="1" applyAlignment="1">
      <alignment horizontal="right"/>
    </xf>
    <xf numFmtId="37" fontId="8" fillId="0" borderId="0" xfId="10" applyNumberFormat="1" applyFont="1"/>
    <xf numFmtId="37" fontId="8" fillId="0" borderId="0" xfId="0" applyNumberFormat="1" applyFont="1" applyAlignment="1">
      <alignment horizontal="right"/>
    </xf>
    <xf numFmtId="37" fontId="7" fillId="0" borderId="0" xfId="10" applyNumberFormat="1" applyFont="1" applyAlignment="1">
      <alignment horizontal="right"/>
    </xf>
    <xf numFmtId="0" fontId="14" fillId="0" borderId="0" xfId="0" applyNumberFormat="1" applyFont="1" applyAlignment="1">
      <alignment horizontal="left"/>
    </xf>
    <xf numFmtId="194" fontId="0" fillId="0" borderId="0" xfId="2" applyNumberFormat="1" applyFont="1" applyAlignment="1">
      <alignment horizontal="center"/>
    </xf>
    <xf numFmtId="37" fontId="7" fillId="0" borderId="0" xfId="10" applyNumberFormat="1" applyFont="1" applyAlignment="1">
      <alignment horizontal="center"/>
    </xf>
    <xf numFmtId="194" fontId="8" fillId="0" borderId="5" xfId="2" applyNumberFormat="1" applyFont="1" applyBorder="1" applyAlignment="1">
      <alignment horizontal="center"/>
    </xf>
    <xf numFmtId="187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187" fontId="8" fillId="0" borderId="0" xfId="2" applyFont="1" applyAlignment="1">
      <alignment horizontal="center"/>
    </xf>
    <xf numFmtId="194" fontId="8" fillId="0" borderId="6" xfId="2" applyNumberFormat="1" applyFont="1" applyBorder="1" applyAlignment="1">
      <alignment horizontal="center"/>
    </xf>
    <xf numFmtId="4" fontId="9" fillId="0" borderId="0" xfId="1" applyFont="1" applyAlignment="1">
      <alignment horizontal="left"/>
    </xf>
    <xf numFmtId="49" fontId="8" fillId="0" borderId="0" xfId="0" applyFont="1" applyAlignment="1">
      <alignment horizontal="center"/>
    </xf>
    <xf numFmtId="4" fontId="7" fillId="0" borderId="0" xfId="1" applyFont="1"/>
    <xf numFmtId="4" fontId="14" fillId="0" borderId="0" xfId="1" applyFont="1"/>
    <xf numFmtId="4" fontId="0" fillId="0" borderId="0" xfId="1" applyFont="1" applyAlignment="1">
      <alignment horizontal="left"/>
    </xf>
    <xf numFmtId="0" fontId="0" fillId="0" borderId="0" xfId="0" applyNumberFormat="1"/>
    <xf numFmtId="4" fontId="13" fillId="0" borderId="0" xfId="1" applyFont="1"/>
    <xf numFmtId="4" fontId="8" fillId="0" borderId="0" xfId="1" applyFont="1"/>
    <xf numFmtId="188" fontId="7" fillId="0" borderId="7" xfId="1" applyNumberFormat="1" applyFont="1" applyBorder="1"/>
    <xf numFmtId="188" fontId="0" fillId="0" borderId="0" xfId="0" applyNumberFormat="1"/>
    <xf numFmtId="188" fontId="7" fillId="0" borderId="3" xfId="0" applyNumberFormat="1" applyFont="1" applyBorder="1"/>
    <xf numFmtId="194" fontId="0" fillId="0" borderId="3" xfId="2" applyNumberFormat="1" applyFont="1" applyBorder="1" applyAlignment="1">
      <alignment horizontal="center"/>
    </xf>
    <xf numFmtId="188" fontId="8" fillId="0" borderId="3" xfId="0" applyNumberFormat="1" applyFont="1" applyBorder="1"/>
    <xf numFmtId="49" fontId="10" fillId="0" borderId="0" xfId="0" applyFont="1" applyAlignment="1">
      <alignment horizontal="left"/>
    </xf>
    <xf numFmtId="189" fontId="7" fillId="0" borderId="0" xfId="1" applyNumberFormat="1" applyFont="1"/>
    <xf numFmtId="188" fontId="7" fillId="0" borderId="0" xfId="1" applyNumberFormat="1" applyFont="1" applyAlignment="1">
      <alignment horizontal="center"/>
    </xf>
    <xf numFmtId="188" fontId="8" fillId="0" borderId="0" xfId="1" applyNumberFormat="1" applyFont="1" applyAlignment="1">
      <alignment horizontal="right"/>
    </xf>
    <xf numFmtId="4" fontId="0" fillId="0" borderId="0" xfId="1" quotePrefix="1" applyFont="1" applyAlignment="1">
      <alignment horizontal="left"/>
    </xf>
    <xf numFmtId="4" fontId="8" fillId="0" borderId="0" xfId="1" quotePrefix="1" applyFont="1" applyAlignment="1">
      <alignment horizontal="left"/>
    </xf>
    <xf numFmtId="188" fontId="8" fillId="0" borderId="4" xfId="1" applyNumberFormat="1" applyFont="1" applyBorder="1"/>
    <xf numFmtId="188" fontId="15" fillId="0" borderId="0" xfId="0" applyNumberFormat="1" applyFont="1"/>
    <xf numFmtId="189" fontId="15" fillId="0" borderId="0" xfId="0" applyNumberFormat="1" applyFont="1"/>
    <xf numFmtId="189" fontId="7" fillId="0" borderId="0" xfId="0" applyNumberFormat="1" applyFont="1"/>
    <xf numFmtId="49" fontId="15" fillId="0" borderId="0" xfId="0" applyFont="1" applyAlignment="1">
      <alignment horizontal="left"/>
    </xf>
    <xf numFmtId="188" fontId="8" fillId="0" borderId="4" xfId="0" applyNumberFormat="1" applyFont="1" applyBorder="1"/>
    <xf numFmtId="188" fontId="7" fillId="0" borderId="0" xfId="0" applyNumberFormat="1" applyFont="1" applyAlignment="1">
      <alignment horizontal="right"/>
    </xf>
    <xf numFmtId="49" fontId="8" fillId="0" borderId="0" xfId="0" applyFont="1" applyFill="1" applyAlignment="1">
      <alignment horizontal="left"/>
    </xf>
    <xf numFmtId="188" fontId="8" fillId="0" borderId="0" xfId="0" applyNumberFormat="1" applyFont="1" applyFill="1" applyBorder="1" applyAlignment="1">
      <alignment horizontal="right"/>
    </xf>
    <xf numFmtId="49" fontId="0" fillId="0" borderId="0" xfId="0" applyFont="1"/>
    <xf numFmtId="194" fontId="0" fillId="0" borderId="0" xfId="2" applyNumberFormat="1" applyFont="1" applyFill="1" applyBorder="1" applyAlignment="1">
      <alignment horizontal="center"/>
    </xf>
    <xf numFmtId="188" fontId="0" fillId="0" borderId="0" xfId="1" applyNumberFormat="1" applyFont="1" applyFill="1" applyAlignment="1">
      <alignment horizontal="right"/>
    </xf>
    <xf numFmtId="188" fontId="0" fillId="0" borderId="0" xfId="1" applyNumberFormat="1" applyFont="1" applyFill="1"/>
    <xf numFmtId="188" fontId="8" fillId="0" borderId="0" xfId="1" applyNumberFormat="1" applyFont="1" applyFill="1" applyBorder="1"/>
    <xf numFmtId="188" fontId="7" fillId="0" borderId="6" xfId="1" applyNumberFormat="1" applyFont="1" applyFill="1" applyBorder="1"/>
    <xf numFmtId="188" fontId="7" fillId="0" borderId="0" xfId="1" applyNumberFormat="1" applyFont="1" applyFill="1" applyAlignment="1">
      <alignment horizontal="right"/>
    </xf>
    <xf numFmtId="189" fontId="13" fillId="0" borderId="0" xfId="10" applyNumberFormat="1" applyFont="1" applyAlignment="1">
      <alignment horizontal="center"/>
    </xf>
    <xf numFmtId="49" fontId="8" fillId="0" borderId="0" xfId="10" applyFont="1" applyAlignment="1">
      <alignment horizontal="center"/>
    </xf>
    <xf numFmtId="49" fontId="0" fillId="0" borderId="0" xfId="0" applyBorder="1" applyAlignment="1">
      <alignment horizontal="center"/>
    </xf>
    <xf numFmtId="37" fontId="8" fillId="0" borderId="0" xfId="10" applyNumberFormat="1" applyFont="1" applyFill="1" applyAlignment="1">
      <alignment horizontal="right"/>
    </xf>
    <xf numFmtId="37" fontId="8" fillId="0" borderId="0" xfId="10" applyNumberFormat="1" applyFont="1" applyFill="1"/>
    <xf numFmtId="37" fontId="7" fillId="0" borderId="0" xfId="10" applyNumberFormat="1" applyFont="1" applyFill="1" applyAlignment="1">
      <alignment horizontal="right"/>
    </xf>
    <xf numFmtId="194" fontId="8" fillId="0" borderId="0" xfId="2" applyNumberFormat="1" applyFont="1" applyBorder="1" applyAlignment="1">
      <alignment horizontal="center"/>
    </xf>
    <xf numFmtId="4" fontId="0" fillId="0" borderId="0" xfId="1" applyFont="1" applyFill="1"/>
    <xf numFmtId="4" fontId="8" fillId="0" borderId="0" xfId="1" applyFont="1" applyFill="1"/>
    <xf numFmtId="49" fontId="14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0" fillId="0" borderId="0" xfId="0" applyFill="1"/>
    <xf numFmtId="189" fontId="7" fillId="0" borderId="0" xfId="10" applyNumberFormat="1" applyFont="1" applyFill="1"/>
    <xf numFmtId="189" fontId="10" fillId="0" borderId="0" xfId="10" applyNumberFormat="1" applyFont="1" applyFill="1" applyAlignment="1">
      <alignment horizontal="left"/>
    </xf>
    <xf numFmtId="49" fontId="7" fillId="0" borderId="0" xfId="10" applyFont="1" applyFill="1" applyAlignment="1">
      <alignment horizontal="centerContinuous"/>
    </xf>
    <xf numFmtId="49" fontId="13" fillId="0" borderId="0" xfId="0" applyFont="1" applyFill="1" applyAlignment="1">
      <alignment horizontal="center" wrapText="1"/>
    </xf>
    <xf numFmtId="49" fontId="7" fillId="0" borderId="0" xfId="10" applyFont="1" applyFill="1"/>
    <xf numFmtId="189" fontId="13" fillId="0" borderId="0" xfId="1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4" fontId="9" fillId="0" borderId="0" xfId="1" applyFont="1" applyFill="1" applyAlignment="1">
      <alignment horizontal="left"/>
    </xf>
    <xf numFmtId="4" fontId="13" fillId="0" borderId="0" xfId="1" applyFont="1" applyFill="1" applyAlignment="1">
      <alignment horizontal="center"/>
    </xf>
    <xf numFmtId="4" fontId="14" fillId="0" borderId="0" xfId="1" applyFont="1" applyFill="1"/>
    <xf numFmtId="4" fontId="0" fillId="0" borderId="0" xfId="1" applyFont="1" applyFill="1" applyAlignment="1">
      <alignment horizontal="left"/>
    </xf>
    <xf numFmtId="4" fontId="13" fillId="0" borderId="0" xfId="1" applyFont="1" applyFill="1"/>
    <xf numFmtId="0" fontId="13" fillId="0" borderId="0" xfId="1" applyNumberFormat="1" applyFont="1" applyFill="1" applyAlignment="1">
      <alignment horizontal="center"/>
    </xf>
    <xf numFmtId="4" fontId="7" fillId="0" borderId="0" xfId="1" applyFont="1" applyFill="1" applyAlignment="1">
      <alignment horizontal="left"/>
    </xf>
    <xf numFmtId="4" fontId="0" fillId="0" borderId="0" xfId="1" quotePrefix="1" applyFont="1" applyFill="1" applyAlignment="1">
      <alignment horizontal="left"/>
    </xf>
    <xf numFmtId="4" fontId="8" fillId="0" borderId="0" xfId="1" quotePrefix="1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15" fillId="0" borderId="0" xfId="0" applyFont="1" applyFill="1" applyAlignment="1">
      <alignment horizontal="left"/>
    </xf>
    <xf numFmtId="49" fontId="8" fillId="0" borderId="0" xfId="10" applyFont="1" applyAlignment="1">
      <alignment horizontal="center"/>
    </xf>
    <xf numFmtId="189" fontId="13" fillId="0" borderId="0" xfId="10" applyNumberFormat="1" applyFont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88" fontId="8" fillId="0" borderId="5" xfId="1" applyNumberFormat="1" applyFont="1" applyFill="1" applyBorder="1"/>
    <xf numFmtId="188" fontId="0" fillId="0" borderId="3" xfId="1" applyNumberFormat="1" applyFont="1" applyFill="1" applyBorder="1"/>
    <xf numFmtId="188" fontId="8" fillId="0" borderId="6" xfId="1" applyNumberFormat="1" applyFont="1" applyFill="1" applyBorder="1"/>
    <xf numFmtId="188" fontId="8" fillId="0" borderId="3" xfId="1" applyNumberFormat="1" applyFont="1" applyFill="1" applyBorder="1"/>
    <xf numFmtId="188" fontId="8" fillId="0" borderId="7" xfId="1" applyNumberFormat="1" applyFont="1" applyFill="1" applyBorder="1"/>
    <xf numFmtId="188" fontId="8" fillId="0" borderId="0" xfId="1" applyNumberFormat="1" applyFont="1" applyBorder="1"/>
    <xf numFmtId="0" fontId="7" fillId="0" borderId="0" xfId="0" applyNumberFormat="1" applyFont="1"/>
    <xf numFmtId="189" fontId="8" fillId="0" borderId="0" xfId="0" applyNumberFormat="1" applyFont="1" applyAlignment="1">
      <alignment horizontal="center"/>
    </xf>
    <xf numFmtId="194" fontId="0" fillId="0" borderId="0" xfId="10" applyNumberFormat="1" applyFont="1"/>
    <xf numFmtId="49" fontId="16" fillId="0" borderId="0" xfId="0" applyFont="1"/>
    <xf numFmtId="188" fontId="16" fillId="0" borderId="0" xfId="0" applyNumberFormat="1" applyFont="1"/>
    <xf numFmtId="4" fontId="16" fillId="0" borderId="0" xfId="1" applyFont="1" applyFill="1"/>
    <xf numFmtId="188" fontId="16" fillId="0" borderId="0" xfId="0" applyNumberFormat="1" applyFont="1" applyFill="1"/>
    <xf numFmtId="194" fontId="16" fillId="0" borderId="0" xfId="2" applyNumberFormat="1" applyFont="1" applyFill="1" applyBorder="1" applyAlignment="1">
      <alignment horizontal="left"/>
    </xf>
    <xf numFmtId="188" fontId="16" fillId="0" borderId="0" xfId="0" applyNumberFormat="1" applyFont="1" applyFill="1" applyBorder="1" applyAlignment="1">
      <alignment horizontal="left"/>
    </xf>
    <xf numFmtId="188" fontId="0" fillId="0" borderId="0" xfId="0" applyNumberFormat="1" applyFill="1"/>
    <xf numFmtId="0" fontId="13" fillId="0" borderId="0" xfId="2" applyNumberFormat="1" applyFont="1" applyFill="1" applyAlignment="1">
      <alignment horizontal="center"/>
    </xf>
    <xf numFmtId="188" fontId="0" fillId="0" borderId="0" xfId="0" applyNumberFormat="1" applyFont="1"/>
    <xf numFmtId="3" fontId="13" fillId="0" borderId="0" xfId="1" applyNumberFormat="1" applyFont="1" applyFill="1" applyAlignment="1">
      <alignment horizontal="center"/>
    </xf>
    <xf numFmtId="194" fontId="0" fillId="0" borderId="0" xfId="2" applyNumberFormat="1" applyFont="1" applyFill="1" applyAlignment="1">
      <alignment horizontal="center"/>
    </xf>
    <xf numFmtId="188" fontId="7" fillId="0" borderId="3" xfId="0" applyNumberFormat="1" applyFont="1" applyFill="1" applyBorder="1"/>
    <xf numFmtId="194" fontId="0" fillId="0" borderId="3" xfId="2" applyNumberFormat="1" applyFont="1" applyFill="1" applyBorder="1" applyAlignment="1">
      <alignment horizontal="center"/>
    </xf>
    <xf numFmtId="188" fontId="0" fillId="0" borderId="3" xfId="0" applyNumberFormat="1" applyFont="1" applyFill="1" applyBorder="1"/>
    <xf numFmtId="49" fontId="0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89" fontId="13" fillId="0" borderId="0" xfId="10" applyNumberFormat="1" applyFont="1" applyAlignment="1">
      <alignment horizontal="center"/>
    </xf>
    <xf numFmtId="49" fontId="7" fillId="0" borderId="3" xfId="0" applyFont="1" applyBorder="1" applyAlignment="1">
      <alignment horizontal="center"/>
    </xf>
    <xf numFmtId="49" fontId="13" fillId="0" borderId="0" xfId="1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188" fontId="0" fillId="0" borderId="0" xfId="0" applyNumberFormat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="85" zoomScaleNormal="70" zoomScaleSheetLayoutView="85" workbookViewId="0">
      <selection activeCell="N65" sqref="N65"/>
    </sheetView>
  </sheetViews>
  <sheetFormatPr defaultColWidth="11" defaultRowHeight="21.75"/>
  <cols>
    <col min="1" max="1" width="50" style="1" customWidth="1"/>
    <col min="2" max="2" width="8.7109375" style="79" customWidth="1"/>
    <col min="3" max="3" width="14" style="79" customWidth="1"/>
    <col min="4" max="4" width="1.28515625" style="79" customWidth="1"/>
    <col min="5" max="5" width="14" style="79" customWidth="1"/>
    <col min="6" max="6" width="1.28515625" style="1" customWidth="1"/>
    <col min="7" max="7" width="14" style="25" customWidth="1"/>
    <col min="8" max="8" width="1.28515625" style="8" customWidth="1"/>
    <col min="9" max="9" width="14" style="25" customWidth="1"/>
    <col min="10" max="16384" width="11" style="1"/>
  </cols>
  <sheetData>
    <row r="1" spans="1:9" ht="22.5" customHeight="1">
      <c r="A1" s="3" t="s">
        <v>61</v>
      </c>
      <c r="H1" s="25"/>
    </row>
    <row r="2" spans="1:9" ht="22.5" customHeight="1">
      <c r="A2" s="3" t="s">
        <v>62</v>
      </c>
      <c r="B2" s="80"/>
      <c r="C2" s="80"/>
      <c r="D2" s="80"/>
      <c r="E2" s="80"/>
      <c r="F2" s="3"/>
      <c r="G2" s="9"/>
      <c r="H2" s="9"/>
      <c r="I2" s="9"/>
    </row>
    <row r="3" spans="1:9" ht="22.5" customHeight="1">
      <c r="A3" s="3"/>
      <c r="B3" s="80"/>
      <c r="C3" s="80"/>
      <c r="D3" s="80"/>
      <c r="E3" s="80"/>
      <c r="F3" s="3"/>
      <c r="G3" s="9"/>
      <c r="H3" s="9"/>
      <c r="I3" s="9"/>
    </row>
    <row r="4" spans="1:9" ht="22.5" customHeight="1">
      <c r="A4" s="3"/>
      <c r="B4" s="80"/>
      <c r="C4" s="201" t="s">
        <v>48</v>
      </c>
      <c r="D4" s="201"/>
      <c r="E4" s="201"/>
      <c r="F4" s="4"/>
      <c r="G4" s="4"/>
      <c r="H4" s="4"/>
      <c r="I4" s="4"/>
    </row>
    <row r="5" spans="1:9" ht="22.5" customHeight="1">
      <c r="A5" s="2"/>
      <c r="B5" s="13"/>
      <c r="C5" s="201" t="s">
        <v>47</v>
      </c>
      <c r="D5" s="201"/>
      <c r="E5" s="201"/>
      <c r="F5" s="4"/>
      <c r="G5" s="202" t="s">
        <v>46</v>
      </c>
      <c r="H5" s="202"/>
      <c r="I5" s="202"/>
    </row>
    <row r="6" spans="1:9" ht="22.5" customHeight="1">
      <c r="A6" s="2"/>
      <c r="B6" s="13"/>
      <c r="C6" s="81" t="s">
        <v>85</v>
      </c>
      <c r="D6" s="1"/>
      <c r="E6" s="81" t="s">
        <v>66</v>
      </c>
      <c r="F6" s="4"/>
      <c r="G6" s="81" t="s">
        <v>85</v>
      </c>
      <c r="H6" s="1"/>
      <c r="I6" s="81" t="s">
        <v>66</v>
      </c>
    </row>
    <row r="7" spans="1:9" ht="22.5" customHeight="1">
      <c r="A7" s="3" t="s">
        <v>7</v>
      </c>
      <c r="B7" s="82" t="s">
        <v>8</v>
      </c>
      <c r="C7" s="54" t="s">
        <v>133</v>
      </c>
      <c r="D7" s="82"/>
      <c r="E7" s="54" t="s">
        <v>119</v>
      </c>
      <c r="G7" s="54" t="s">
        <v>133</v>
      </c>
      <c r="H7" s="82"/>
      <c r="I7" s="54" t="s">
        <v>119</v>
      </c>
    </row>
    <row r="8" spans="1:9" ht="22.5" customHeight="1">
      <c r="B8" s="82"/>
      <c r="C8" s="203" t="s">
        <v>67</v>
      </c>
      <c r="D8" s="203"/>
      <c r="E8" s="203"/>
      <c r="F8" s="203"/>
      <c r="G8" s="203"/>
      <c r="H8" s="203"/>
      <c r="I8" s="203"/>
    </row>
    <row r="9" spans="1:9" ht="22.5" customHeight="1">
      <c r="A9" s="11" t="s">
        <v>0</v>
      </c>
      <c r="B9" s="82"/>
      <c r="C9" s="82"/>
      <c r="D9" s="82"/>
      <c r="E9" s="82"/>
      <c r="H9" s="25"/>
    </row>
    <row r="10" spans="1:9" ht="22.5" customHeight="1">
      <c r="A10" s="6" t="s">
        <v>13</v>
      </c>
      <c r="B10" s="82"/>
      <c r="C10" s="139">
        <v>382237</v>
      </c>
      <c r="D10" s="82"/>
      <c r="E10" s="139">
        <v>671051</v>
      </c>
      <c r="G10" s="139">
        <v>382237</v>
      </c>
      <c r="H10" s="25"/>
      <c r="I10" s="139">
        <v>671051</v>
      </c>
    </row>
    <row r="11" spans="1:9" ht="22.5" customHeight="1">
      <c r="A11" s="6" t="s">
        <v>37</v>
      </c>
      <c r="B11" s="82"/>
      <c r="C11" s="139">
        <v>347680</v>
      </c>
      <c r="D11" s="82"/>
      <c r="E11" s="139">
        <f>417934</f>
        <v>417934</v>
      </c>
      <c r="G11" s="139">
        <v>347680</v>
      </c>
      <c r="H11" s="25"/>
      <c r="I11" s="139">
        <f>417934</f>
        <v>417934</v>
      </c>
    </row>
    <row r="12" spans="1:9" ht="22.5" customHeight="1">
      <c r="A12" s="6" t="s">
        <v>43</v>
      </c>
      <c r="B12" s="82" t="s">
        <v>134</v>
      </c>
      <c r="C12" s="25">
        <v>344528</v>
      </c>
      <c r="D12" s="82"/>
      <c r="E12" s="25">
        <v>343886</v>
      </c>
      <c r="G12" s="25">
        <v>344528</v>
      </c>
      <c r="H12" s="25"/>
      <c r="I12" s="25">
        <v>343886</v>
      </c>
    </row>
    <row r="13" spans="1:9" ht="22.5" customHeight="1">
      <c r="A13" s="52" t="s">
        <v>80</v>
      </c>
      <c r="B13" s="82"/>
      <c r="C13" s="25">
        <v>22700</v>
      </c>
      <c r="D13" s="82"/>
      <c r="E13" s="25">
        <v>4771</v>
      </c>
      <c r="G13" s="25">
        <v>22700</v>
      </c>
      <c r="H13" s="25"/>
      <c r="I13" s="25">
        <v>4771</v>
      </c>
    </row>
    <row r="14" spans="1:9" ht="22.5" customHeight="1">
      <c r="A14" s="52" t="s">
        <v>109</v>
      </c>
      <c r="B14" s="82"/>
      <c r="C14" s="25"/>
      <c r="D14" s="82"/>
      <c r="E14" s="25"/>
      <c r="H14" s="25"/>
    </row>
    <row r="15" spans="1:9" ht="22.5" customHeight="1">
      <c r="A15" s="52" t="s">
        <v>110</v>
      </c>
      <c r="B15" s="82" t="s">
        <v>135</v>
      </c>
      <c r="C15" s="25">
        <v>2000</v>
      </c>
      <c r="D15" s="82"/>
      <c r="E15" s="25">
        <v>2000</v>
      </c>
      <c r="G15" s="25">
        <v>2000</v>
      </c>
      <c r="H15" s="25"/>
      <c r="I15" s="25">
        <v>2000</v>
      </c>
    </row>
    <row r="16" spans="1:9" ht="22.5" customHeight="1">
      <c r="A16" s="200" t="s">
        <v>14</v>
      </c>
      <c r="B16" s="82"/>
      <c r="C16" s="25">
        <v>497180</v>
      </c>
      <c r="D16" s="82"/>
      <c r="E16" s="25">
        <v>452579</v>
      </c>
      <c r="G16" s="25">
        <v>497180</v>
      </c>
      <c r="H16" s="82"/>
      <c r="I16" s="25">
        <v>452579</v>
      </c>
    </row>
    <row r="17" spans="1:9" ht="22.5" customHeight="1">
      <c r="A17" s="52" t="s">
        <v>69</v>
      </c>
      <c r="B17" s="82"/>
      <c r="C17" s="25">
        <v>84881</v>
      </c>
      <c r="D17" s="82"/>
      <c r="E17" s="25">
        <v>79698</v>
      </c>
      <c r="G17" s="25">
        <v>84881</v>
      </c>
      <c r="H17" s="25"/>
      <c r="I17" s="25">
        <v>79698</v>
      </c>
    </row>
    <row r="18" spans="1:9" ht="22.5" customHeight="1">
      <c r="A18" s="52" t="s">
        <v>93</v>
      </c>
      <c r="B18" s="82" t="s">
        <v>135</v>
      </c>
      <c r="C18" s="25">
        <v>11258</v>
      </c>
      <c r="D18" s="82"/>
      <c r="E18" s="25">
        <v>10729</v>
      </c>
      <c r="F18" s="176"/>
      <c r="G18" s="25">
        <v>11258</v>
      </c>
      <c r="H18" s="82"/>
      <c r="I18" s="25">
        <v>10729</v>
      </c>
    </row>
    <row r="19" spans="1:9" s="4" customFormat="1" ht="22.5" customHeight="1">
      <c r="A19" s="2" t="s">
        <v>9</v>
      </c>
      <c r="B19" s="84"/>
      <c r="C19" s="177">
        <f>SUM(C10:C18)</f>
        <v>1692464</v>
      </c>
      <c r="D19" s="84"/>
      <c r="E19" s="177">
        <f>SUM(E10:E18)</f>
        <v>1982648</v>
      </c>
      <c r="F19" s="29"/>
      <c r="G19" s="177">
        <f>SUM(G10:G18)</f>
        <v>1692464</v>
      </c>
      <c r="H19" s="29"/>
      <c r="I19" s="177">
        <f>SUM(I10:I18)</f>
        <v>1982648</v>
      </c>
    </row>
    <row r="20" spans="1:9" ht="13.9" customHeight="1">
      <c r="A20" s="2"/>
      <c r="B20" s="82"/>
      <c r="C20" s="82"/>
      <c r="D20" s="82"/>
      <c r="E20" s="82"/>
      <c r="H20" s="25"/>
    </row>
    <row r="21" spans="1:9" ht="22.5" customHeight="1">
      <c r="A21" s="13" t="s">
        <v>6</v>
      </c>
      <c r="B21" s="82"/>
      <c r="C21" s="82"/>
      <c r="D21" s="82"/>
      <c r="E21" s="82"/>
      <c r="H21" s="25"/>
    </row>
    <row r="22" spans="1:9" ht="22.5" customHeight="1">
      <c r="A22" s="6" t="s">
        <v>29</v>
      </c>
      <c r="B22" s="82" t="s">
        <v>150</v>
      </c>
      <c r="C22" s="25">
        <v>4853</v>
      </c>
      <c r="D22" s="82"/>
      <c r="E22" s="25">
        <v>4593</v>
      </c>
      <c r="F22" s="25"/>
      <c r="G22" s="25">
        <v>4853</v>
      </c>
      <c r="H22" s="25"/>
      <c r="I22" s="25">
        <v>4593</v>
      </c>
    </row>
    <row r="23" spans="1:9" ht="22.5" customHeight="1">
      <c r="A23" s="52" t="s">
        <v>52</v>
      </c>
      <c r="B23" s="82" t="s">
        <v>136</v>
      </c>
      <c r="C23" s="140">
        <v>26715</v>
      </c>
      <c r="D23" s="82"/>
      <c r="E23" s="140">
        <f>25413</f>
        <v>25413</v>
      </c>
      <c r="F23" s="25"/>
      <c r="G23" s="25">
        <v>8000</v>
      </c>
      <c r="H23" s="25"/>
      <c r="I23" s="25">
        <v>8000</v>
      </c>
    </row>
    <row r="24" spans="1:9" ht="22.5" customHeight="1">
      <c r="A24" s="6" t="s">
        <v>42</v>
      </c>
      <c r="B24" s="82" t="s">
        <v>142</v>
      </c>
      <c r="C24" s="140">
        <v>40294</v>
      </c>
      <c r="D24" s="82"/>
      <c r="E24" s="140">
        <v>40380</v>
      </c>
      <c r="F24" s="25"/>
      <c r="G24" s="140">
        <v>40294</v>
      </c>
      <c r="H24" s="25"/>
      <c r="I24" s="140">
        <v>40380</v>
      </c>
    </row>
    <row r="25" spans="1:9" ht="22.5" customHeight="1">
      <c r="A25" s="6" t="s">
        <v>104</v>
      </c>
      <c r="B25" s="82" t="s">
        <v>135</v>
      </c>
      <c r="C25" s="140">
        <v>6000</v>
      </c>
      <c r="D25" s="82"/>
      <c r="E25" s="140">
        <v>7000</v>
      </c>
      <c r="F25" s="25"/>
      <c r="G25" s="140">
        <v>6000</v>
      </c>
      <c r="H25" s="25"/>
      <c r="I25" s="140">
        <v>7000</v>
      </c>
    </row>
    <row r="26" spans="1:9" ht="22.5" customHeight="1">
      <c r="A26" s="52" t="s">
        <v>38</v>
      </c>
      <c r="B26" s="82" t="s">
        <v>131</v>
      </c>
      <c r="C26" s="140">
        <v>204073</v>
      </c>
      <c r="D26" s="82"/>
      <c r="E26" s="140">
        <v>189904</v>
      </c>
      <c r="F26" s="28"/>
      <c r="G26" s="140">
        <v>204073</v>
      </c>
      <c r="H26" s="28"/>
      <c r="I26" s="140">
        <v>189904</v>
      </c>
    </row>
    <row r="27" spans="1:9" ht="22.5" customHeight="1">
      <c r="A27" s="6" t="s">
        <v>39</v>
      </c>
      <c r="B27" s="82" t="s">
        <v>151</v>
      </c>
      <c r="C27" s="25">
        <v>851279</v>
      </c>
      <c r="D27" s="82"/>
      <c r="E27" s="25">
        <v>853316</v>
      </c>
      <c r="F27" s="25"/>
      <c r="G27" s="25">
        <v>851279</v>
      </c>
      <c r="H27" s="25"/>
      <c r="I27" s="25">
        <v>853316</v>
      </c>
    </row>
    <row r="28" spans="1:9" ht="22.5" customHeight="1">
      <c r="A28" s="6" t="s">
        <v>40</v>
      </c>
      <c r="B28" s="82"/>
      <c r="C28" s="28">
        <v>1065</v>
      </c>
      <c r="D28" s="82"/>
      <c r="E28" s="28">
        <v>1746</v>
      </c>
      <c r="F28" s="25"/>
      <c r="G28" s="28">
        <v>1065</v>
      </c>
      <c r="H28" s="25"/>
      <c r="I28" s="28">
        <v>1746</v>
      </c>
    </row>
    <row r="29" spans="1:9" ht="22.5" customHeight="1">
      <c r="A29" s="6" t="s">
        <v>71</v>
      </c>
      <c r="B29" s="82"/>
      <c r="C29" s="28">
        <v>12111</v>
      </c>
      <c r="D29" s="82"/>
      <c r="E29" s="28">
        <f>14976</f>
        <v>14976</v>
      </c>
      <c r="F29" s="25"/>
      <c r="G29" s="28">
        <v>14254</v>
      </c>
      <c r="H29" s="25"/>
      <c r="I29" s="28">
        <v>16859</v>
      </c>
    </row>
    <row r="30" spans="1:9" ht="22.5" customHeight="1">
      <c r="A30" s="6" t="s">
        <v>10</v>
      </c>
      <c r="B30" s="82" t="s">
        <v>135</v>
      </c>
      <c r="C30" s="32">
        <v>701</v>
      </c>
      <c r="D30" s="82"/>
      <c r="E30" s="178">
        <f>649</f>
        <v>649</v>
      </c>
      <c r="F30" s="25"/>
      <c r="G30" s="32">
        <v>701</v>
      </c>
      <c r="H30" s="25"/>
      <c r="I30" s="32">
        <f>649</f>
        <v>649</v>
      </c>
    </row>
    <row r="31" spans="1:9" s="4" customFormat="1" ht="22.5" customHeight="1">
      <c r="A31" s="2" t="s">
        <v>11</v>
      </c>
      <c r="B31" s="84"/>
      <c r="C31" s="177">
        <f>SUM(C22:C30)</f>
        <v>1147091</v>
      </c>
      <c r="D31" s="84"/>
      <c r="E31" s="177">
        <f>SUM(E22:E30)</f>
        <v>1137977</v>
      </c>
      <c r="F31" s="29"/>
      <c r="G31" s="177">
        <f>SUM(G22:G30)</f>
        <v>1130519</v>
      </c>
      <c r="H31" s="29"/>
      <c r="I31" s="177">
        <f>SUM(I22:I30)</f>
        <v>1122447</v>
      </c>
    </row>
    <row r="32" spans="1:9" ht="13.9" customHeight="1">
      <c r="A32" s="2"/>
      <c r="B32" s="82"/>
      <c r="C32" s="82"/>
      <c r="D32" s="82"/>
      <c r="E32" s="82"/>
      <c r="H32" s="25"/>
    </row>
    <row r="33" spans="1:9" s="4" customFormat="1" ht="22.5" customHeight="1" thickBot="1">
      <c r="A33" s="4" t="s">
        <v>12</v>
      </c>
      <c r="B33" s="84"/>
      <c r="C33" s="179">
        <f>+C31+C19</f>
        <v>2839555</v>
      </c>
      <c r="D33" s="84"/>
      <c r="E33" s="179">
        <f>+E31+E19</f>
        <v>3120625</v>
      </c>
      <c r="F33" s="141"/>
      <c r="G33" s="179">
        <f>+G31+G19</f>
        <v>2822983</v>
      </c>
      <c r="H33" s="141"/>
      <c r="I33" s="179">
        <f>+I31+I19</f>
        <v>3105095</v>
      </c>
    </row>
    <row r="34" spans="1:9" s="4" customFormat="1" ht="24.75" customHeight="1" thickTop="1">
      <c r="B34" s="84"/>
      <c r="C34" s="84"/>
      <c r="D34" s="84"/>
      <c r="E34" s="84"/>
      <c r="G34" s="141"/>
      <c r="H34" s="141"/>
      <c r="I34" s="141"/>
    </row>
    <row r="35" spans="1:9" ht="22.5" customHeight="1">
      <c r="A35" s="3" t="s">
        <v>61</v>
      </c>
      <c r="H35" s="25"/>
    </row>
    <row r="36" spans="1:9" ht="22.5" customHeight="1">
      <c r="A36" s="3" t="s">
        <v>62</v>
      </c>
      <c r="B36" s="80"/>
      <c r="C36" s="80"/>
      <c r="D36" s="80"/>
      <c r="E36" s="80"/>
      <c r="F36" s="3"/>
      <c r="G36" s="9"/>
      <c r="H36" s="9"/>
      <c r="I36" s="9"/>
    </row>
    <row r="37" spans="1:9" ht="22.5" customHeight="1">
      <c r="A37" s="3"/>
      <c r="B37" s="80"/>
      <c r="C37" s="80"/>
      <c r="D37" s="80"/>
      <c r="E37" s="80"/>
      <c r="F37" s="3"/>
      <c r="G37" s="9"/>
      <c r="H37" s="9"/>
      <c r="I37" s="9"/>
    </row>
    <row r="38" spans="1:9" ht="22.5" customHeight="1">
      <c r="A38" s="3"/>
      <c r="B38" s="80"/>
      <c r="C38" s="201" t="s">
        <v>48</v>
      </c>
      <c r="D38" s="201"/>
      <c r="E38" s="201"/>
      <c r="F38" s="4"/>
      <c r="G38" s="4"/>
      <c r="H38" s="4"/>
      <c r="I38" s="4"/>
    </row>
    <row r="39" spans="1:9" ht="22.5" customHeight="1">
      <c r="A39" s="2"/>
      <c r="B39" s="13"/>
      <c r="C39" s="201" t="s">
        <v>47</v>
      </c>
      <c r="D39" s="201"/>
      <c r="E39" s="201"/>
      <c r="F39" s="4"/>
      <c r="G39" s="202" t="s">
        <v>46</v>
      </c>
      <c r="H39" s="202"/>
      <c r="I39" s="202"/>
    </row>
    <row r="40" spans="1:9" ht="22.5" customHeight="1">
      <c r="A40" s="2"/>
      <c r="B40" s="13"/>
      <c r="C40" s="81" t="s">
        <v>85</v>
      </c>
      <c r="D40" s="1"/>
      <c r="E40" s="81" t="s">
        <v>66</v>
      </c>
      <c r="F40" s="4"/>
      <c r="G40" s="81" t="s">
        <v>85</v>
      </c>
      <c r="H40" s="1"/>
      <c r="I40" s="81" t="s">
        <v>66</v>
      </c>
    </row>
    <row r="41" spans="1:9" ht="22.5" customHeight="1">
      <c r="A41" s="3" t="s">
        <v>15</v>
      </c>
      <c r="B41" s="82" t="s">
        <v>8</v>
      </c>
      <c r="C41" s="54" t="s">
        <v>133</v>
      </c>
      <c r="D41" s="82"/>
      <c r="E41" s="54" t="s">
        <v>119</v>
      </c>
      <c r="G41" s="54" t="s">
        <v>133</v>
      </c>
      <c r="H41" s="82"/>
      <c r="I41" s="54" t="s">
        <v>119</v>
      </c>
    </row>
    <row r="42" spans="1:9" ht="22.5" customHeight="1">
      <c r="A42" s="3"/>
      <c r="B42" s="82"/>
      <c r="C42" s="203" t="s">
        <v>67</v>
      </c>
      <c r="D42" s="203"/>
      <c r="E42" s="203"/>
      <c r="F42" s="203"/>
      <c r="G42" s="203"/>
      <c r="H42" s="203"/>
      <c r="I42" s="203"/>
    </row>
    <row r="43" spans="1:9">
      <c r="A43" s="11" t="s">
        <v>1</v>
      </c>
      <c r="H43" s="25"/>
    </row>
    <row r="44" spans="1:9">
      <c r="A44" s="6" t="s">
        <v>16</v>
      </c>
      <c r="B44" s="87"/>
      <c r="C44" s="25">
        <v>140395</v>
      </c>
      <c r="D44" s="87"/>
      <c r="E44" s="25">
        <v>100282</v>
      </c>
      <c r="F44" s="25"/>
      <c r="G44" s="25">
        <v>140395</v>
      </c>
      <c r="H44" s="25"/>
      <c r="I44" s="25">
        <v>100282</v>
      </c>
    </row>
    <row r="45" spans="1:9">
      <c r="A45" s="52" t="s">
        <v>81</v>
      </c>
      <c r="B45" s="87">
        <v>2</v>
      </c>
      <c r="C45" s="140">
        <f>81480+1</f>
        <v>81481</v>
      </c>
      <c r="E45" s="25">
        <f>89461-1</f>
        <v>89460</v>
      </c>
      <c r="F45" s="25"/>
      <c r="G45" s="25">
        <f>81480+1</f>
        <v>81481</v>
      </c>
      <c r="H45" s="25"/>
      <c r="I45" s="25">
        <f>89461-1</f>
        <v>89460</v>
      </c>
    </row>
    <row r="46" spans="1:9">
      <c r="A46" s="6" t="s">
        <v>111</v>
      </c>
      <c r="C46" s="32">
        <v>64377</v>
      </c>
      <c r="E46" s="32">
        <v>76804</v>
      </c>
      <c r="F46" s="25"/>
      <c r="G46" s="32">
        <v>64377</v>
      </c>
      <c r="H46" s="25"/>
      <c r="I46" s="32">
        <v>76804</v>
      </c>
    </row>
    <row r="47" spans="1:9" s="4" customFormat="1">
      <c r="A47" s="4" t="s">
        <v>28</v>
      </c>
      <c r="B47" s="88"/>
      <c r="C47" s="180">
        <f>SUM(C44:C46)</f>
        <v>286253</v>
      </c>
      <c r="D47" s="88"/>
      <c r="E47" s="180">
        <f>SUM(E44:E46)</f>
        <v>266546</v>
      </c>
      <c r="F47" s="141"/>
      <c r="G47" s="180">
        <f>SUM(G44:G46)</f>
        <v>286253</v>
      </c>
      <c r="H47" s="141"/>
      <c r="I47" s="180">
        <f>SUM(I44:I46)</f>
        <v>266546</v>
      </c>
    </row>
    <row r="48" spans="1:9" s="4" customFormat="1">
      <c r="B48" s="88"/>
      <c r="C48" s="141"/>
      <c r="D48" s="88"/>
      <c r="E48" s="141"/>
      <c r="F48" s="141"/>
      <c r="G48" s="141"/>
      <c r="H48" s="141"/>
      <c r="I48" s="141"/>
    </row>
    <row r="49" spans="1:9" s="4" customFormat="1">
      <c r="A49" s="11" t="s">
        <v>63</v>
      </c>
      <c r="B49" s="88"/>
      <c r="C49" s="141"/>
      <c r="D49" s="88"/>
      <c r="E49" s="141"/>
      <c r="F49" s="141"/>
      <c r="G49" s="141"/>
      <c r="H49" s="141"/>
      <c r="I49" s="141"/>
    </row>
    <row r="50" spans="1:9" customFormat="1">
      <c r="A50" t="s">
        <v>82</v>
      </c>
    </row>
    <row r="51" spans="1:9" customFormat="1">
      <c r="A51" s="66" t="s">
        <v>83</v>
      </c>
      <c r="B51" s="87"/>
      <c r="C51" s="28">
        <v>54960</v>
      </c>
      <c r="D51" s="79"/>
      <c r="E51" s="28">
        <v>50661</v>
      </c>
      <c r="F51" s="28"/>
      <c r="G51" s="28">
        <v>54960</v>
      </c>
      <c r="H51" s="28"/>
      <c r="I51" s="28">
        <v>50661</v>
      </c>
    </row>
    <row r="52" spans="1:9" s="4" customFormat="1">
      <c r="A52" s="4" t="s">
        <v>64</v>
      </c>
      <c r="B52" s="88"/>
      <c r="C52" s="177">
        <f>SUM(C51)</f>
        <v>54960</v>
      </c>
      <c r="D52" s="88"/>
      <c r="E52" s="177">
        <f>SUM(E51)</f>
        <v>50661</v>
      </c>
      <c r="F52" s="141"/>
      <c r="G52" s="177">
        <f>SUM(G51)</f>
        <v>54960</v>
      </c>
      <c r="H52" s="141"/>
      <c r="I52" s="177">
        <f>SUM(I51)</f>
        <v>50661</v>
      </c>
    </row>
    <row r="53" spans="1:9" s="4" customFormat="1" ht="13.9" customHeight="1">
      <c r="B53" s="88"/>
      <c r="C53" s="181"/>
      <c r="D53" s="88"/>
      <c r="E53" s="181"/>
      <c r="F53" s="141"/>
      <c r="G53" s="181"/>
      <c r="H53" s="141"/>
      <c r="I53" s="181"/>
    </row>
    <row r="54" spans="1:9" s="4" customFormat="1">
      <c r="A54" s="4" t="s">
        <v>17</v>
      </c>
      <c r="B54" s="88"/>
      <c r="C54" s="180">
        <f>SUM(C47,C52)</f>
        <v>341213</v>
      </c>
      <c r="D54" s="88"/>
      <c r="E54" s="180">
        <f>SUM(E47,E52)</f>
        <v>317207</v>
      </c>
      <c r="F54" s="29"/>
      <c r="G54" s="180">
        <f>SUM(G47,G52)</f>
        <v>341213</v>
      </c>
      <c r="H54" s="29"/>
      <c r="I54" s="180">
        <f>SUM(I47,I52)</f>
        <v>317207</v>
      </c>
    </row>
    <row r="55" spans="1:9">
      <c r="A55" s="4"/>
      <c r="H55" s="25"/>
    </row>
    <row r="56" spans="1:9">
      <c r="A56" s="20" t="s">
        <v>2</v>
      </c>
      <c r="G56" s="28"/>
      <c r="H56" s="25"/>
      <c r="I56" s="28"/>
    </row>
    <row r="57" spans="1:9">
      <c r="A57" s="6" t="s">
        <v>3</v>
      </c>
      <c r="B57" s="89"/>
      <c r="C57" s="89"/>
      <c r="D57" s="89"/>
      <c r="E57" s="89"/>
      <c r="G57" s="28"/>
      <c r="H57" s="25"/>
      <c r="I57" s="28"/>
    </row>
    <row r="58" spans="1:9">
      <c r="A58" s="6" t="s">
        <v>44</v>
      </c>
      <c r="B58" s="89"/>
      <c r="C58" s="28"/>
      <c r="D58" s="89"/>
      <c r="E58" s="28"/>
      <c r="F58" s="28"/>
      <c r="G58" s="28"/>
      <c r="H58" s="28"/>
      <c r="I58" s="28"/>
    </row>
    <row r="59" spans="1:9" ht="22.5" thickBot="1">
      <c r="A59" s="67" t="s">
        <v>120</v>
      </c>
      <c r="B59" s="89"/>
      <c r="C59" s="142">
        <v>600000</v>
      </c>
      <c r="D59" s="89"/>
      <c r="E59" s="142">
        <v>600000</v>
      </c>
      <c r="F59" s="25"/>
      <c r="G59" s="142">
        <v>600000</v>
      </c>
      <c r="H59" s="25"/>
      <c r="I59" s="142">
        <v>600000</v>
      </c>
    </row>
    <row r="60" spans="1:9" ht="22.5" thickTop="1">
      <c r="A60" s="6" t="s">
        <v>45</v>
      </c>
      <c r="B60" s="89"/>
      <c r="C60" s="25"/>
      <c r="D60" s="89"/>
      <c r="E60" s="25"/>
      <c r="F60" s="25"/>
      <c r="H60" s="25"/>
    </row>
    <row r="61" spans="1:9">
      <c r="A61" s="67" t="s">
        <v>121</v>
      </c>
      <c r="B61" s="89"/>
      <c r="C61" s="25">
        <v>360000</v>
      </c>
      <c r="D61" s="89"/>
      <c r="E61" s="25">
        <v>360000</v>
      </c>
      <c r="F61" s="25"/>
      <c r="G61" s="25">
        <v>360000</v>
      </c>
      <c r="H61" s="25"/>
      <c r="I61" s="25">
        <v>360000</v>
      </c>
    </row>
    <row r="62" spans="1:9">
      <c r="A62" s="52" t="s">
        <v>122</v>
      </c>
      <c r="C62" s="25"/>
      <c r="D62" s="89"/>
      <c r="E62" s="25"/>
      <c r="H62" s="25"/>
    </row>
    <row r="63" spans="1:9">
      <c r="A63" s="6" t="s">
        <v>60</v>
      </c>
      <c r="B63" s="89"/>
      <c r="C63" s="143">
        <v>615600</v>
      </c>
      <c r="D63" s="89"/>
      <c r="E63" s="143">
        <v>615600</v>
      </c>
      <c r="F63" s="25"/>
      <c r="G63" s="143">
        <v>615600</v>
      </c>
      <c r="H63" s="25"/>
      <c r="I63" s="143">
        <v>615600</v>
      </c>
    </row>
    <row r="64" spans="1:9">
      <c r="A64" s="6" t="s">
        <v>32</v>
      </c>
      <c r="C64" s="25"/>
      <c r="E64" s="25"/>
      <c r="H64" s="25"/>
    </row>
    <row r="65" spans="1:14">
      <c r="A65" s="67" t="s">
        <v>53</v>
      </c>
      <c r="C65" s="25"/>
      <c r="E65" s="25"/>
      <c r="H65" s="25"/>
    </row>
    <row r="66" spans="1:14">
      <c r="A66" s="52" t="s">
        <v>58</v>
      </c>
      <c r="B66" s="87"/>
      <c r="C66" s="143">
        <v>60000</v>
      </c>
      <c r="D66" s="87"/>
      <c r="E66" s="143">
        <v>60000</v>
      </c>
      <c r="F66" s="25"/>
      <c r="G66" s="143">
        <v>60000</v>
      </c>
      <c r="H66" s="25"/>
      <c r="I66" s="143">
        <v>60000</v>
      </c>
    </row>
    <row r="67" spans="1:14">
      <c r="A67" s="6" t="s">
        <v>57</v>
      </c>
      <c r="C67" s="143">
        <f>1462742</f>
        <v>1462742</v>
      </c>
      <c r="D67" s="87"/>
      <c r="E67" s="143">
        <v>1767818</v>
      </c>
      <c r="F67" s="25"/>
      <c r="G67" s="139">
        <f>1446171-1</f>
        <v>1446170</v>
      </c>
      <c r="H67" s="25"/>
      <c r="I67" s="139">
        <v>1752288</v>
      </c>
    </row>
    <row r="68" spans="1:14">
      <c r="A68" s="4" t="s">
        <v>18</v>
      </c>
      <c r="C68" s="177">
        <f>SUM(C60:C67)</f>
        <v>2498342</v>
      </c>
      <c r="E68" s="177">
        <f>SUM(E60:E67)</f>
        <v>2803418</v>
      </c>
      <c r="F68" s="141"/>
      <c r="G68" s="177">
        <f>SUM(G60:G67)</f>
        <v>2481770</v>
      </c>
      <c r="H68" s="141"/>
      <c r="I68" s="177">
        <f>SUM(I60:I67)</f>
        <v>2787888</v>
      </c>
    </row>
    <row r="69" spans="1:14">
      <c r="G69" s="28"/>
      <c r="H69" s="57"/>
      <c r="I69" s="28"/>
    </row>
    <row r="70" spans="1:14" ht="22.5" thickBot="1">
      <c r="A70" s="2" t="s">
        <v>19</v>
      </c>
      <c r="C70" s="179">
        <f>+C68+C54</f>
        <v>2839555</v>
      </c>
      <c r="E70" s="179">
        <f>+E68+E54</f>
        <v>3120625</v>
      </c>
      <c r="F70" s="182"/>
      <c r="G70" s="179">
        <f>+G68+G54</f>
        <v>2822983</v>
      </c>
      <c r="H70" s="182"/>
      <c r="I70" s="179">
        <f>+I68+I54</f>
        <v>3105095</v>
      </c>
      <c r="J70" s="118"/>
      <c r="K70" s="118"/>
      <c r="L70" s="63"/>
      <c r="M70" s="63"/>
      <c r="N70" s="183"/>
    </row>
    <row r="71" spans="1:14" ht="24.75" customHeight="1" thickTop="1">
      <c r="G71" s="79"/>
      <c r="I71" s="79"/>
    </row>
    <row r="72" spans="1:14" ht="24.75" customHeight="1"/>
    <row r="73" spans="1:14" ht="24.75" customHeight="1"/>
  </sheetData>
  <mergeCells count="8">
    <mergeCell ref="C39:E39"/>
    <mergeCell ref="G39:I39"/>
    <mergeCell ref="C42:I42"/>
    <mergeCell ref="C4:E4"/>
    <mergeCell ref="C5:E5"/>
    <mergeCell ref="G5:I5"/>
    <mergeCell ref="C8:I8"/>
    <mergeCell ref="C38:E38"/>
  </mergeCells>
  <pageMargins left="0.8" right="0.7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zoomScaleNormal="83" zoomScaleSheetLayoutView="100" workbookViewId="0">
      <selection activeCell="L12" sqref="L12"/>
    </sheetView>
  </sheetViews>
  <sheetFormatPr defaultColWidth="11" defaultRowHeight="24.75" customHeight="1"/>
  <cols>
    <col min="1" max="1" width="46.5703125" style="1" customWidth="1"/>
    <col min="2" max="2" width="8.85546875" style="41" customWidth="1"/>
    <col min="3" max="3" width="14" style="41" customWidth="1"/>
    <col min="4" max="4" width="1.85546875" style="41" customWidth="1"/>
    <col min="5" max="5" width="14" style="41" customWidth="1"/>
    <col min="6" max="6" width="1.85546875" style="1" customWidth="1"/>
    <col min="7" max="7" width="14" style="25" customWidth="1"/>
    <col min="8" max="8" width="1.5703125" style="8" customWidth="1"/>
    <col min="9" max="9" width="14" style="25" customWidth="1"/>
    <col min="10" max="10" width="13.140625" style="186" customWidth="1"/>
    <col min="11" max="16384" width="11" style="1"/>
  </cols>
  <sheetData>
    <row r="1" spans="1:11" ht="21.75" customHeight="1">
      <c r="A1" s="3" t="s">
        <v>61</v>
      </c>
    </row>
    <row r="2" spans="1:11" ht="21.75" customHeight="1">
      <c r="A2" s="3" t="s">
        <v>72</v>
      </c>
      <c r="B2" s="38"/>
      <c r="C2" s="38"/>
      <c r="D2" s="38"/>
      <c r="E2" s="38"/>
      <c r="F2" s="3"/>
      <c r="G2" s="34"/>
      <c r="H2" s="9"/>
      <c r="I2" s="34"/>
    </row>
    <row r="3" spans="1:11" ht="21.75" customHeight="1">
      <c r="A3" s="6"/>
      <c r="B3" s="40"/>
      <c r="C3" s="40"/>
      <c r="D3" s="40"/>
      <c r="E3" s="40"/>
      <c r="F3" s="60"/>
      <c r="G3" s="61"/>
      <c r="H3" s="62"/>
      <c r="I3" s="61"/>
    </row>
    <row r="4" spans="1:11" ht="21.75" customHeight="1">
      <c r="A4" s="3"/>
      <c r="B4" s="38"/>
      <c r="C4" s="204" t="s">
        <v>48</v>
      </c>
      <c r="D4" s="204"/>
      <c r="E4" s="204"/>
      <c r="F4" s="51"/>
      <c r="G4" s="51"/>
      <c r="H4" s="51"/>
      <c r="I4" s="51"/>
    </row>
    <row r="5" spans="1:11" ht="21.75" customHeight="1">
      <c r="A5" s="14"/>
      <c r="B5" s="46"/>
      <c r="C5" s="205" t="s">
        <v>47</v>
      </c>
      <c r="D5" s="205"/>
      <c r="E5" s="205"/>
      <c r="F5" s="47"/>
      <c r="G5" s="206" t="s">
        <v>46</v>
      </c>
      <c r="H5" s="206"/>
      <c r="I5" s="206"/>
    </row>
    <row r="6" spans="1:11" ht="21.75" customHeight="1">
      <c r="A6" s="14"/>
      <c r="B6" s="46"/>
      <c r="C6" s="207" t="s">
        <v>75</v>
      </c>
      <c r="D6" s="208"/>
      <c r="E6" s="208"/>
      <c r="F6" s="47"/>
      <c r="G6" s="207" t="s">
        <v>75</v>
      </c>
      <c r="H6" s="208"/>
      <c r="I6" s="208"/>
    </row>
    <row r="7" spans="1:11" ht="21.75" customHeight="1">
      <c r="A7" s="14"/>
      <c r="B7" s="46"/>
      <c r="C7" s="207" t="s">
        <v>86</v>
      </c>
      <c r="D7" s="207"/>
      <c r="E7" s="207"/>
      <c r="F7" s="47"/>
      <c r="G7" s="207" t="s">
        <v>86</v>
      </c>
      <c r="H7" s="207"/>
      <c r="I7" s="207"/>
    </row>
    <row r="8" spans="1:11" ht="21.75" customHeight="1">
      <c r="B8" s="39" t="s">
        <v>8</v>
      </c>
      <c r="C8" s="54" t="s">
        <v>133</v>
      </c>
      <c r="D8" s="39"/>
      <c r="E8" s="54" t="s">
        <v>119</v>
      </c>
      <c r="F8" s="10"/>
      <c r="G8" s="54" t="s">
        <v>133</v>
      </c>
      <c r="H8" s="39"/>
      <c r="I8" s="54" t="s">
        <v>119</v>
      </c>
    </row>
    <row r="9" spans="1:11" ht="21.75" customHeight="1">
      <c r="A9" s="3"/>
      <c r="B9" s="39"/>
      <c r="C9" s="203" t="s">
        <v>67</v>
      </c>
      <c r="D9" s="203"/>
      <c r="E9" s="203"/>
      <c r="F9" s="203"/>
      <c r="G9" s="203"/>
      <c r="H9" s="203"/>
      <c r="I9" s="203"/>
    </row>
    <row r="10" spans="1:11" ht="21.75" customHeight="1">
      <c r="A10" s="20" t="s">
        <v>25</v>
      </c>
      <c r="B10" s="42"/>
      <c r="C10" s="42"/>
      <c r="D10" s="42"/>
      <c r="E10" s="42"/>
    </row>
    <row r="11" spans="1:11" ht="21.75" customHeight="1">
      <c r="A11" s="6" t="s">
        <v>20</v>
      </c>
      <c r="B11" s="42" t="s">
        <v>152</v>
      </c>
      <c r="C11" s="26">
        <v>753063</v>
      </c>
      <c r="D11" s="42"/>
      <c r="E11" s="26">
        <v>692742</v>
      </c>
      <c r="F11" s="63"/>
      <c r="G11" s="25">
        <v>753063</v>
      </c>
      <c r="H11" s="63"/>
      <c r="I11" s="25">
        <v>692742</v>
      </c>
      <c r="J11" s="187"/>
    </row>
    <row r="12" spans="1:11" ht="21.75" customHeight="1">
      <c r="A12" s="1" t="s">
        <v>21</v>
      </c>
      <c r="B12" s="42">
        <v>2</v>
      </c>
      <c r="C12" s="53">
        <v>24797</v>
      </c>
      <c r="D12" s="42"/>
      <c r="E12" s="53">
        <f>8640-800</f>
        <v>7840</v>
      </c>
      <c r="F12" s="64"/>
      <c r="G12" s="25">
        <v>25997</v>
      </c>
      <c r="H12" s="64"/>
      <c r="I12" s="25">
        <v>8640</v>
      </c>
      <c r="J12" s="188"/>
    </row>
    <row r="13" spans="1:11" ht="21.75" customHeight="1">
      <c r="A13" s="4" t="s">
        <v>22</v>
      </c>
      <c r="B13" s="43"/>
      <c r="C13" s="33">
        <f>SUM(C11:C12)</f>
        <v>777860</v>
      </c>
      <c r="D13" s="43"/>
      <c r="E13" s="33">
        <f>SUM(E11:E12)</f>
        <v>700582</v>
      </c>
      <c r="F13" s="15"/>
      <c r="G13" s="33">
        <f>SUM(G11:G12)</f>
        <v>779060</v>
      </c>
      <c r="H13" s="15"/>
      <c r="I13" s="33">
        <f>SUM(I11:I12)</f>
        <v>701382</v>
      </c>
    </row>
    <row r="14" spans="1:11" ht="21.75" customHeight="1">
      <c r="B14" s="42"/>
      <c r="C14" s="42"/>
      <c r="D14" s="42"/>
      <c r="E14" s="42"/>
      <c r="F14" s="63"/>
      <c r="G14" s="26"/>
      <c r="H14" s="63"/>
      <c r="I14" s="26"/>
    </row>
    <row r="15" spans="1:11" ht="21.75" customHeight="1">
      <c r="A15" s="20" t="s">
        <v>26</v>
      </c>
      <c r="B15" s="42"/>
      <c r="C15" s="42"/>
      <c r="D15" s="42"/>
      <c r="E15" s="42"/>
      <c r="F15" s="64"/>
      <c r="G15" s="28"/>
      <c r="H15" s="57"/>
      <c r="I15" s="28"/>
    </row>
    <row r="16" spans="1:11" ht="21.75" customHeight="1">
      <c r="A16" s="65" t="s">
        <v>23</v>
      </c>
      <c r="B16" s="42"/>
      <c r="C16" s="25">
        <v>504145</v>
      </c>
      <c r="D16" s="42"/>
      <c r="E16" s="25">
        <v>436735</v>
      </c>
      <c r="F16" s="26"/>
      <c r="G16" s="25">
        <v>504145</v>
      </c>
      <c r="H16" s="26"/>
      <c r="I16" s="25">
        <v>436735</v>
      </c>
      <c r="K16" s="69"/>
    </row>
    <row r="17" spans="1:11" ht="21.75" customHeight="1">
      <c r="A17" s="65" t="s">
        <v>77</v>
      </c>
      <c r="B17" s="42"/>
      <c r="C17" s="25">
        <v>64181</v>
      </c>
      <c r="D17" s="42"/>
      <c r="E17" s="25">
        <v>56098</v>
      </c>
      <c r="F17" s="26"/>
      <c r="G17" s="25">
        <v>64181</v>
      </c>
      <c r="H17" s="26"/>
      <c r="I17" s="25">
        <v>56098</v>
      </c>
      <c r="J17" s="187"/>
      <c r="K17" s="69"/>
    </row>
    <row r="18" spans="1:11" ht="21.75" customHeight="1">
      <c r="A18" s="59" t="s">
        <v>56</v>
      </c>
      <c r="B18" s="42"/>
      <c r="C18" s="140">
        <f>39706</f>
        <v>39706</v>
      </c>
      <c r="D18" s="42"/>
      <c r="E18" s="25">
        <f>39430+24</f>
        <v>39454</v>
      </c>
      <c r="G18" s="140">
        <f>39706</f>
        <v>39706</v>
      </c>
      <c r="H18" s="26"/>
      <c r="I18" s="25">
        <f>39430+24</f>
        <v>39454</v>
      </c>
      <c r="J18" s="189"/>
      <c r="K18" s="137"/>
    </row>
    <row r="19" spans="1:11" ht="21.75" customHeight="1">
      <c r="A19" s="4" t="s">
        <v>24</v>
      </c>
      <c r="B19" s="44"/>
      <c r="C19" s="33">
        <f>SUM(C16:C18)</f>
        <v>608032</v>
      </c>
      <c r="D19" s="44"/>
      <c r="E19" s="33">
        <f>SUM(E16:E18)</f>
        <v>532287</v>
      </c>
      <c r="F19" s="31"/>
      <c r="G19" s="33">
        <f>SUM(G16:G18)</f>
        <v>608032</v>
      </c>
      <c r="H19" s="31"/>
      <c r="I19" s="33">
        <f>SUM(I16:I18)</f>
        <v>532287</v>
      </c>
    </row>
    <row r="20" spans="1:11" ht="21.75" customHeight="1">
      <c r="A20" s="4"/>
      <c r="B20" s="45"/>
      <c r="C20" s="45"/>
      <c r="D20" s="45"/>
      <c r="E20" s="45"/>
      <c r="F20" s="26"/>
      <c r="G20" s="27"/>
      <c r="H20" s="26"/>
      <c r="I20" s="27"/>
    </row>
    <row r="21" spans="1:11" ht="21.75" customHeight="1">
      <c r="A21" s="135" t="s">
        <v>112</v>
      </c>
      <c r="B21" s="45"/>
      <c r="C21" s="136">
        <f>C13-C19</f>
        <v>169828</v>
      </c>
      <c r="D21" s="45"/>
      <c r="E21" s="136">
        <f>E13-E19</f>
        <v>168295</v>
      </c>
      <c r="F21" s="26"/>
      <c r="G21" s="136">
        <f>G13-G19</f>
        <v>171028</v>
      </c>
      <c r="H21" s="26"/>
      <c r="I21" s="136">
        <f>I13-I19</f>
        <v>169095</v>
      </c>
    </row>
    <row r="22" spans="1:11" ht="21.75" customHeight="1">
      <c r="A22" s="65" t="s">
        <v>115</v>
      </c>
      <c r="B22" s="45"/>
      <c r="C22" s="197">
        <f>448+1200</f>
        <v>1648</v>
      </c>
      <c r="D22" s="45"/>
      <c r="E22" s="197">
        <f>740+800</f>
        <v>1540</v>
      </c>
      <c r="G22" s="198">
        <v>0</v>
      </c>
      <c r="H22" s="27"/>
      <c r="I22" s="198">
        <v>0</v>
      </c>
      <c r="J22" s="191"/>
    </row>
    <row r="23" spans="1:11" ht="21.75" customHeight="1">
      <c r="A23" s="4" t="s">
        <v>87</v>
      </c>
      <c r="B23" s="43"/>
      <c r="C23" s="30">
        <f>SUM(C21:C22)</f>
        <v>171476</v>
      </c>
      <c r="D23" s="43"/>
      <c r="E23" s="30">
        <f>SUM(E21:E22)</f>
        <v>169835</v>
      </c>
      <c r="F23" s="30"/>
      <c r="G23" s="30">
        <f>SUM(G21:G22)</f>
        <v>171028</v>
      </c>
      <c r="H23" s="30"/>
      <c r="I23" s="30">
        <f>SUM(I21:I22)</f>
        <v>169095</v>
      </c>
    </row>
    <row r="24" spans="1:11" ht="21.75" customHeight="1">
      <c r="A24" t="s">
        <v>113</v>
      </c>
      <c r="B24" s="42"/>
      <c r="C24" s="53">
        <v>-34100</v>
      </c>
      <c r="D24" s="42"/>
      <c r="E24" s="53">
        <v>-33215</v>
      </c>
      <c r="F24" s="26"/>
      <c r="G24" s="53">
        <v>-34011</v>
      </c>
      <c r="H24" s="26"/>
      <c r="I24" s="53">
        <v>-33067</v>
      </c>
    </row>
    <row r="25" spans="1:11" ht="21.75" customHeight="1" thickBot="1">
      <c r="A25" s="4" t="s">
        <v>68</v>
      </c>
      <c r="B25" s="42"/>
      <c r="C25" s="35">
        <f>C23+C24</f>
        <v>137376</v>
      </c>
      <c r="D25" s="42"/>
      <c r="E25" s="35">
        <f>E23+E24</f>
        <v>136620</v>
      </c>
      <c r="F25" s="30"/>
      <c r="G25" s="35">
        <f>G23+G24</f>
        <v>137017</v>
      </c>
      <c r="H25" s="30"/>
      <c r="I25" s="35">
        <f>I23+I24</f>
        <v>136028</v>
      </c>
    </row>
    <row r="26" spans="1:11" ht="21.75" customHeight="1" thickTop="1">
      <c r="A26" s="5"/>
      <c r="B26" s="42"/>
      <c r="C26" s="42"/>
      <c r="D26" s="42"/>
      <c r="E26" s="42"/>
      <c r="F26" s="26"/>
      <c r="G26" s="30"/>
      <c r="H26" s="30"/>
      <c r="I26" s="30"/>
    </row>
    <row r="27" spans="1:11" ht="22.5" customHeight="1" thickBot="1">
      <c r="A27" s="5" t="s">
        <v>76</v>
      </c>
      <c r="B27" s="42">
        <v>8</v>
      </c>
      <c r="C27" s="36">
        <f>+C25/360000</f>
        <v>0.38159999999999999</v>
      </c>
      <c r="D27" s="37"/>
      <c r="E27" s="36">
        <f>+E25/360000</f>
        <v>0.3795</v>
      </c>
      <c r="F27" s="68"/>
      <c r="G27" s="36">
        <f>+G25/360000</f>
        <v>0.38060277777777779</v>
      </c>
      <c r="H27" s="68"/>
      <c r="I27" s="36">
        <f>+I25/360000</f>
        <v>0.37785555555555556</v>
      </c>
    </row>
    <row r="28" spans="1:11" ht="22.5" customHeight="1" thickTop="1">
      <c r="A28" s="5"/>
      <c r="B28" s="42"/>
      <c r="C28" s="75"/>
      <c r="D28" s="37"/>
      <c r="E28" s="75"/>
      <c r="F28" s="68"/>
      <c r="G28" s="75"/>
      <c r="H28" s="68"/>
      <c r="I28" s="75"/>
    </row>
    <row r="29" spans="1:11" ht="21.75" customHeight="1">
      <c r="A29" s="3" t="s">
        <v>61</v>
      </c>
      <c r="F29" s="23"/>
      <c r="H29" s="25"/>
    </row>
    <row r="30" spans="1:11" ht="21.75" customHeight="1">
      <c r="A30" s="3" t="s">
        <v>72</v>
      </c>
      <c r="B30" s="38"/>
      <c r="C30" s="38"/>
      <c r="D30" s="38"/>
      <c r="E30" s="38"/>
      <c r="F30" s="22"/>
      <c r="G30" s="34"/>
      <c r="H30" s="34"/>
      <c r="I30" s="34"/>
    </row>
    <row r="31" spans="1:11" ht="21.75" customHeight="1">
      <c r="A31" s="6"/>
      <c r="B31" s="40"/>
      <c r="C31" s="40"/>
      <c r="D31" s="40"/>
      <c r="E31" s="40"/>
      <c r="F31" s="58"/>
      <c r="G31" s="61"/>
      <c r="H31" s="61"/>
      <c r="I31" s="61"/>
    </row>
    <row r="32" spans="1:11" ht="21.75" customHeight="1">
      <c r="A32" s="3"/>
      <c r="B32" s="38"/>
      <c r="C32" s="204" t="s">
        <v>48</v>
      </c>
      <c r="D32" s="204"/>
      <c r="E32" s="204"/>
      <c r="F32" s="51"/>
      <c r="G32" s="51"/>
      <c r="H32" s="51"/>
      <c r="I32" s="51"/>
    </row>
    <row r="33" spans="1:9" ht="21.75" customHeight="1">
      <c r="A33" s="14"/>
      <c r="B33" s="46"/>
      <c r="C33" s="205" t="s">
        <v>47</v>
      </c>
      <c r="D33" s="205"/>
      <c r="E33" s="205"/>
      <c r="F33" s="47"/>
      <c r="G33" s="206" t="s">
        <v>46</v>
      </c>
      <c r="H33" s="206"/>
      <c r="I33" s="206"/>
    </row>
    <row r="34" spans="1:9" ht="21.75" customHeight="1">
      <c r="A34" s="14"/>
      <c r="B34" s="46"/>
      <c r="C34" s="207" t="s">
        <v>88</v>
      </c>
      <c r="D34" s="208"/>
      <c r="E34" s="208"/>
      <c r="F34" s="47"/>
      <c r="G34" s="207" t="s">
        <v>88</v>
      </c>
      <c r="H34" s="208"/>
      <c r="I34" s="208"/>
    </row>
    <row r="35" spans="1:9" ht="21.75" customHeight="1">
      <c r="A35" s="14"/>
      <c r="B35" s="46"/>
      <c r="C35" s="207" t="s">
        <v>86</v>
      </c>
      <c r="D35" s="207"/>
      <c r="E35" s="207"/>
      <c r="F35" s="47"/>
      <c r="G35" s="207" t="s">
        <v>86</v>
      </c>
      <c r="H35" s="207"/>
      <c r="I35" s="207"/>
    </row>
    <row r="36" spans="1:9" ht="21.75" customHeight="1">
      <c r="B36" s="39" t="s">
        <v>8</v>
      </c>
      <c r="C36" s="54" t="s">
        <v>133</v>
      </c>
      <c r="D36" s="39"/>
      <c r="E36" s="54" t="s">
        <v>119</v>
      </c>
      <c r="F36" s="10"/>
      <c r="G36" s="54" t="s">
        <v>133</v>
      </c>
      <c r="H36" s="39"/>
      <c r="I36" s="54" t="s">
        <v>119</v>
      </c>
    </row>
    <row r="37" spans="1:9" ht="21.75" customHeight="1">
      <c r="A37" s="3"/>
      <c r="B37" s="39"/>
      <c r="C37" s="203" t="s">
        <v>67</v>
      </c>
      <c r="D37" s="203"/>
      <c r="E37" s="203"/>
      <c r="F37" s="203"/>
      <c r="G37" s="203"/>
      <c r="H37" s="203"/>
      <c r="I37" s="203"/>
    </row>
    <row r="38" spans="1:9" ht="21.75" customHeight="1">
      <c r="A38" s="20" t="s">
        <v>25</v>
      </c>
      <c r="B38" s="42"/>
      <c r="C38" s="42"/>
      <c r="D38" s="42"/>
      <c r="E38" s="42"/>
      <c r="F38" s="23"/>
      <c r="H38" s="25"/>
    </row>
    <row r="39" spans="1:9" ht="21.75" customHeight="1">
      <c r="A39" s="6" t="s">
        <v>20</v>
      </c>
      <c r="B39" s="42" t="s">
        <v>152</v>
      </c>
      <c r="C39" s="77">
        <v>1532046</v>
      </c>
      <c r="D39" s="42"/>
      <c r="E39" s="77">
        <v>1495675</v>
      </c>
      <c r="F39" s="26"/>
      <c r="G39" s="25">
        <v>1532046</v>
      </c>
      <c r="H39" s="26"/>
      <c r="I39" s="25">
        <v>1495675</v>
      </c>
    </row>
    <row r="40" spans="1:9" ht="21.75" customHeight="1">
      <c r="A40" s="1" t="s">
        <v>21</v>
      </c>
      <c r="B40" s="42">
        <v>2</v>
      </c>
      <c r="C40" s="77">
        <v>33935</v>
      </c>
      <c r="D40" s="42"/>
      <c r="E40" s="77">
        <f>16913-800</f>
        <v>16113</v>
      </c>
      <c r="F40" s="27"/>
      <c r="G40" s="25">
        <v>35135</v>
      </c>
      <c r="H40" s="27"/>
      <c r="I40" s="25">
        <v>16913</v>
      </c>
    </row>
    <row r="41" spans="1:9" ht="21.75" customHeight="1">
      <c r="A41" s="4" t="s">
        <v>22</v>
      </c>
      <c r="B41" s="43"/>
      <c r="C41" s="33">
        <f>SUM(C39:C40)</f>
        <v>1565981</v>
      </c>
      <c r="D41" s="43"/>
      <c r="E41" s="33">
        <f>SUM(E39:E40)</f>
        <v>1511788</v>
      </c>
      <c r="F41" s="31"/>
      <c r="G41" s="33">
        <f>SUM(G39:G40)</f>
        <v>1567181</v>
      </c>
      <c r="H41" s="31"/>
      <c r="I41" s="33">
        <f>SUM(I39:I40)</f>
        <v>1512588</v>
      </c>
    </row>
    <row r="42" spans="1:9" ht="12.6" customHeight="1">
      <c r="B42" s="42"/>
      <c r="C42" s="76"/>
      <c r="D42" s="42"/>
      <c r="E42" s="78"/>
      <c r="F42" s="26"/>
      <c r="G42" s="26"/>
      <c r="H42" s="26"/>
      <c r="I42" s="26"/>
    </row>
    <row r="43" spans="1:9" ht="21.75" customHeight="1">
      <c r="A43" s="20" t="s">
        <v>26</v>
      </c>
      <c r="B43" s="42"/>
      <c r="C43" s="76"/>
      <c r="D43" s="42"/>
      <c r="E43" s="78"/>
      <c r="F43" s="27"/>
      <c r="G43" s="28"/>
      <c r="H43" s="28"/>
      <c r="I43" s="28"/>
    </row>
    <row r="44" spans="1:9" ht="21.75" customHeight="1">
      <c r="A44" s="65" t="s">
        <v>23</v>
      </c>
      <c r="B44" s="42"/>
      <c r="C44" s="77">
        <v>1019340</v>
      </c>
      <c r="D44" s="42"/>
      <c r="E44" s="77">
        <v>932793</v>
      </c>
      <c r="F44" s="26"/>
      <c r="G44" s="25">
        <v>1019340</v>
      </c>
      <c r="H44" s="26"/>
      <c r="I44" s="25">
        <v>932793</v>
      </c>
    </row>
    <row r="45" spans="1:9" ht="21.75" customHeight="1">
      <c r="A45" s="65" t="s">
        <v>77</v>
      </c>
      <c r="B45" s="42"/>
      <c r="C45" s="77">
        <v>130944</v>
      </c>
      <c r="D45" s="42"/>
      <c r="E45" s="77">
        <v>121654</v>
      </c>
      <c r="F45" s="26"/>
      <c r="G45" s="25">
        <v>130944</v>
      </c>
      <c r="H45" s="26"/>
      <c r="I45" s="25">
        <v>121654</v>
      </c>
    </row>
    <row r="46" spans="1:9" ht="21.75" customHeight="1">
      <c r="A46" s="59" t="s">
        <v>56</v>
      </c>
      <c r="B46" s="42"/>
      <c r="C46" s="77">
        <f>79731</f>
        <v>79731</v>
      </c>
      <c r="D46" s="42"/>
      <c r="E46" s="77">
        <f>81379+E51-3</f>
        <v>82351</v>
      </c>
      <c r="F46" s="26"/>
      <c r="G46" s="77">
        <f>79731</f>
        <v>79731</v>
      </c>
      <c r="H46" s="26"/>
      <c r="I46" s="77">
        <f>81379+I51-3</f>
        <v>82351</v>
      </c>
    </row>
    <row r="47" spans="1:9" ht="21.75" customHeight="1">
      <c r="A47" s="4" t="s">
        <v>24</v>
      </c>
      <c r="B47" s="44"/>
      <c r="C47" s="33">
        <f>SUM(C44:C46)</f>
        <v>1230015</v>
      </c>
      <c r="D47" s="44"/>
      <c r="E47" s="33">
        <f>SUM(E44:E46)</f>
        <v>1136798</v>
      </c>
      <c r="F47" s="31"/>
      <c r="G47" s="33">
        <f>SUM(G44:G46)</f>
        <v>1230015</v>
      </c>
      <c r="H47" s="31"/>
      <c r="I47" s="33">
        <f>SUM(I44:I46)</f>
        <v>1136798</v>
      </c>
    </row>
    <row r="48" spans="1:9" ht="12.6" customHeight="1">
      <c r="A48" s="4"/>
      <c r="B48" s="45"/>
      <c r="C48" s="45"/>
      <c r="D48" s="45"/>
      <c r="E48" s="45"/>
      <c r="F48" s="26"/>
      <c r="G48" s="27"/>
      <c r="H48" s="26"/>
      <c r="I48" s="27"/>
    </row>
    <row r="49" spans="1:11" ht="21.75" customHeight="1">
      <c r="A49" s="135" t="s">
        <v>112</v>
      </c>
      <c r="B49" s="45"/>
      <c r="C49" s="30">
        <f>C41-C47</f>
        <v>335966</v>
      </c>
      <c r="D49" s="44"/>
      <c r="E49" s="30">
        <f>E41-E47</f>
        <v>374990</v>
      </c>
      <c r="F49" s="31"/>
      <c r="G49" s="30">
        <f>G41-G47</f>
        <v>337166</v>
      </c>
      <c r="H49" s="31"/>
      <c r="I49" s="30">
        <f>I41-I47</f>
        <v>375790</v>
      </c>
      <c r="J49" s="189"/>
    </row>
    <row r="50" spans="1:11" ht="21.75" customHeight="1">
      <c r="A50" t="s">
        <v>140</v>
      </c>
      <c r="B50" s="45"/>
      <c r="C50" s="136"/>
      <c r="D50" s="45"/>
      <c r="E50" s="136"/>
      <c r="F50" s="26"/>
      <c r="G50" s="136"/>
      <c r="H50" s="26"/>
      <c r="I50" s="136"/>
    </row>
    <row r="51" spans="1:11" ht="21.75" customHeight="1">
      <c r="A51" s="155" t="s">
        <v>141</v>
      </c>
      <c r="B51" s="45">
        <v>3</v>
      </c>
      <c r="C51" s="138">
        <v>0</v>
      </c>
      <c r="D51" s="138"/>
      <c r="E51" s="192">
        <f>976-1</f>
        <v>975</v>
      </c>
      <c r="F51" s="23"/>
      <c r="G51" s="138">
        <v>0</v>
      </c>
      <c r="H51" s="138"/>
      <c r="I51" s="192">
        <f>976-1</f>
        <v>975</v>
      </c>
      <c r="J51" s="190"/>
    </row>
    <row r="52" spans="1:11" ht="21.75" customHeight="1">
      <c r="A52" s="65" t="s">
        <v>115</v>
      </c>
      <c r="B52" s="45">
        <v>4</v>
      </c>
      <c r="C52" s="199">
        <f>1302+1200</f>
        <v>2502</v>
      </c>
      <c r="D52" s="45"/>
      <c r="E52" s="197">
        <f>1754+800</f>
        <v>2554</v>
      </c>
      <c r="F52" s="27"/>
      <c r="G52" s="198">
        <v>0</v>
      </c>
      <c r="H52" s="27"/>
      <c r="I52" s="198">
        <v>0</v>
      </c>
      <c r="J52" s="189"/>
    </row>
    <row r="53" spans="1:11" ht="21.75" customHeight="1">
      <c r="A53" s="4" t="s">
        <v>87</v>
      </c>
      <c r="B53" s="43"/>
      <c r="C53" s="30">
        <f>SUM(C49:C52)</f>
        <v>338468</v>
      </c>
      <c r="D53" s="43"/>
      <c r="E53" s="30">
        <f>SUM(E49:E52)</f>
        <v>378519</v>
      </c>
      <c r="F53" s="30"/>
      <c r="G53" s="30">
        <f>SUM(G49:G52)</f>
        <v>337166</v>
      </c>
      <c r="H53" s="30"/>
      <c r="I53" s="30">
        <f>SUM(I49:I52)</f>
        <v>376765</v>
      </c>
    </row>
    <row r="54" spans="1:11" ht="21.75" customHeight="1">
      <c r="A54" t="s">
        <v>113</v>
      </c>
      <c r="B54" s="42"/>
      <c r="C54" s="53">
        <v>-67544</v>
      </c>
      <c r="D54" s="42"/>
      <c r="E54" s="53">
        <v>-74308</v>
      </c>
      <c r="F54" s="26"/>
      <c r="G54" s="53">
        <v>-67284</v>
      </c>
      <c r="H54" s="26"/>
      <c r="I54" s="53">
        <v>-73957</v>
      </c>
      <c r="K54" s="69"/>
    </row>
    <row r="55" spans="1:11" ht="21.75" customHeight="1" thickBot="1">
      <c r="A55" s="4" t="s">
        <v>68</v>
      </c>
      <c r="B55" s="42"/>
      <c r="C55" s="35">
        <f>C53+C54</f>
        <v>270924</v>
      </c>
      <c r="D55" s="42"/>
      <c r="E55" s="35">
        <f>E53+E54</f>
        <v>304211</v>
      </c>
      <c r="F55" s="30"/>
      <c r="G55" s="35">
        <f>G53+G54</f>
        <v>269882</v>
      </c>
      <c r="H55" s="30"/>
      <c r="I55" s="35">
        <f>I53+I54</f>
        <v>302808</v>
      </c>
      <c r="J55" s="189"/>
    </row>
    <row r="56" spans="1:11" ht="21.75" customHeight="1" thickTop="1">
      <c r="A56" s="5"/>
      <c r="B56" s="42"/>
      <c r="C56" s="42"/>
      <c r="D56" s="42"/>
      <c r="E56" s="42"/>
      <c r="F56" s="26"/>
      <c r="G56" s="30"/>
      <c r="H56" s="30"/>
      <c r="I56" s="30"/>
    </row>
    <row r="57" spans="1:11" ht="22.5" customHeight="1" thickBot="1">
      <c r="A57" s="5" t="s">
        <v>76</v>
      </c>
      <c r="B57" s="42">
        <v>8</v>
      </c>
      <c r="C57" s="36">
        <f>+C55/360000</f>
        <v>0.75256666666666672</v>
      </c>
      <c r="D57" s="37"/>
      <c r="E57" s="36">
        <f>+E55/360000</f>
        <v>0.84503055555555551</v>
      </c>
      <c r="F57" s="21"/>
      <c r="G57" s="36">
        <f>+G55/360000</f>
        <v>0.74967222222222218</v>
      </c>
      <c r="H57" s="21"/>
      <c r="I57" s="36">
        <f>+I55/360000</f>
        <v>0.84113333333333329</v>
      </c>
    </row>
    <row r="58" spans="1:11" ht="24.75" customHeight="1" thickTop="1"/>
  </sheetData>
  <mergeCells count="16">
    <mergeCell ref="C37:I37"/>
    <mergeCell ref="C32:E32"/>
    <mergeCell ref="C33:E33"/>
    <mergeCell ref="G33:I33"/>
    <mergeCell ref="C34:E34"/>
    <mergeCell ref="G34:I34"/>
    <mergeCell ref="C35:E35"/>
    <mergeCell ref="G35:I35"/>
    <mergeCell ref="C9:I9"/>
    <mergeCell ref="C4:E4"/>
    <mergeCell ref="C5:E5"/>
    <mergeCell ref="G5:I5"/>
    <mergeCell ref="C6:E6"/>
    <mergeCell ref="G6:I6"/>
    <mergeCell ref="C7:E7"/>
    <mergeCell ref="G7:I7"/>
  </mergeCells>
  <pageMargins left="0.8" right="0.7" top="0.48" bottom="0.5" header="0.5" footer="0.5"/>
  <pageSetup paperSize="9" scale="84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="85" zoomScaleNormal="70" zoomScaleSheetLayoutView="85" workbookViewId="0">
      <selection activeCell="O12" sqref="O12"/>
    </sheetView>
  </sheetViews>
  <sheetFormatPr defaultRowHeight="21.75"/>
  <cols>
    <col min="1" max="1" width="51.42578125" customWidth="1"/>
    <col min="2" max="2" width="10.42578125" style="155" customWidth="1"/>
    <col min="3" max="3" width="1.7109375" customWidth="1"/>
    <col min="4" max="4" width="15.28515625" customWidth="1"/>
    <col min="5" max="5" width="1.7109375" customWidth="1"/>
    <col min="6" max="6" width="15.28515625" customWidth="1"/>
    <col min="7" max="7" width="1.7109375" customWidth="1"/>
    <col min="8" max="8" width="15.28515625" customWidth="1"/>
    <col min="9" max="9" width="1.7109375" customWidth="1"/>
    <col min="10" max="10" width="15.28515625" customWidth="1"/>
    <col min="11" max="11" width="1.7109375" customWidth="1"/>
    <col min="12" max="12" width="15.28515625" customWidth="1"/>
  </cols>
  <sheetData>
    <row r="1" spans="1:12" s="16" customFormat="1" ht="19.5" customHeight="1">
      <c r="A1" s="3" t="s">
        <v>61</v>
      </c>
      <c r="B1" s="156"/>
      <c r="C1" s="49"/>
      <c r="D1" s="50"/>
      <c r="E1" s="49"/>
      <c r="F1" s="49"/>
      <c r="G1" s="49"/>
      <c r="H1" s="50"/>
      <c r="I1" s="49"/>
      <c r="J1" s="50"/>
      <c r="K1" s="49"/>
      <c r="L1" s="50"/>
    </row>
    <row r="2" spans="1:12" s="16" customFormat="1" ht="23.25">
      <c r="A2" s="3" t="s">
        <v>73</v>
      </c>
      <c r="B2" s="157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2" s="49" customFormat="1">
      <c r="A3" s="7" t="s">
        <v>70</v>
      </c>
      <c r="B3" s="158"/>
      <c r="C3" s="7"/>
      <c r="D3" s="48"/>
      <c r="E3" s="48"/>
      <c r="F3" s="209" t="s">
        <v>51</v>
      </c>
      <c r="G3" s="209"/>
      <c r="H3" s="209"/>
      <c r="I3" s="209"/>
      <c r="J3" s="209"/>
      <c r="K3" s="48"/>
      <c r="L3" s="48"/>
    </row>
    <row r="4" spans="1:12" s="49" customFormat="1" ht="22.5" customHeight="1">
      <c r="A4" s="7"/>
      <c r="B4" s="158"/>
      <c r="C4" s="7"/>
      <c r="D4" s="48"/>
      <c r="E4" s="48"/>
      <c r="F4" s="146"/>
      <c r="G4" s="174"/>
      <c r="H4" s="210" t="s">
        <v>32</v>
      </c>
      <c r="I4" s="210"/>
      <c r="J4" s="210"/>
      <c r="K4" s="48"/>
      <c r="L4" s="48"/>
    </row>
    <row r="5" spans="1:12" s="49" customFormat="1" ht="22.5" customHeight="1">
      <c r="A5" s="48"/>
      <c r="B5" s="158"/>
      <c r="C5" s="48"/>
      <c r="D5" s="91" t="s">
        <v>3</v>
      </c>
      <c r="E5" s="1"/>
      <c r="F5" s="81" t="s">
        <v>143</v>
      </c>
      <c r="G5" s="1"/>
      <c r="H5" s="93" t="s">
        <v>59</v>
      </c>
      <c r="I5" s="1"/>
      <c r="J5" s="94" t="s">
        <v>50</v>
      </c>
      <c r="K5" s="1"/>
      <c r="L5" s="92" t="s">
        <v>33</v>
      </c>
    </row>
    <row r="6" spans="1:12" s="49" customFormat="1" ht="22.5" customHeight="1">
      <c r="A6" s="48"/>
      <c r="B6" s="159" t="s">
        <v>8</v>
      </c>
      <c r="C6" s="48"/>
      <c r="D6" s="91" t="s">
        <v>144</v>
      </c>
      <c r="E6" s="1"/>
      <c r="F6" s="95" t="s">
        <v>79</v>
      </c>
      <c r="G6" s="1"/>
      <c r="H6" s="96" t="s">
        <v>54</v>
      </c>
      <c r="I6" s="1"/>
      <c r="J6" s="96" t="s">
        <v>49</v>
      </c>
      <c r="K6" s="1"/>
      <c r="L6" s="92" t="s">
        <v>34</v>
      </c>
    </row>
    <row r="7" spans="1:12" s="49" customFormat="1" ht="22.5" customHeight="1">
      <c r="B7" s="160"/>
      <c r="C7" s="48"/>
      <c r="D7" s="211" t="s">
        <v>67</v>
      </c>
      <c r="E7" s="211"/>
      <c r="F7" s="211"/>
      <c r="G7" s="211"/>
      <c r="H7" s="211"/>
      <c r="I7" s="211"/>
      <c r="J7" s="211"/>
      <c r="K7" s="211"/>
      <c r="L7" s="211"/>
    </row>
    <row r="8" spans="1:12" s="49" customFormat="1" ht="22.5" customHeight="1">
      <c r="A8" s="2" t="s">
        <v>123</v>
      </c>
      <c r="B8" s="161"/>
      <c r="C8" s="48"/>
      <c r="D8" s="175"/>
      <c r="E8" s="175"/>
      <c r="F8" s="175"/>
      <c r="G8" s="175"/>
      <c r="H8" s="175"/>
      <c r="I8" s="175"/>
      <c r="J8" s="175"/>
      <c r="K8" s="175"/>
      <c r="L8" s="175"/>
    </row>
    <row r="9" spans="1:12" s="49" customFormat="1" ht="22.5" customHeight="1">
      <c r="A9" s="2" t="s">
        <v>124</v>
      </c>
      <c r="B9" s="147"/>
      <c r="C9" s="7"/>
      <c r="D9" s="97">
        <v>360000</v>
      </c>
      <c r="E9" s="98"/>
      <c r="F9" s="97">
        <v>615600</v>
      </c>
      <c r="G9" s="98"/>
      <c r="H9" s="97">
        <v>60000</v>
      </c>
      <c r="I9" s="98"/>
      <c r="J9" s="150">
        <v>1598890</v>
      </c>
      <c r="K9" s="148"/>
      <c r="L9" s="147">
        <f>SUM(D9:K9)</f>
        <v>2634490</v>
      </c>
    </row>
    <row r="10" spans="1:12" s="49" customFormat="1" ht="10.5" customHeight="1">
      <c r="B10" s="161"/>
      <c r="C10" s="48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12" s="49" customFormat="1" ht="22.5" customHeight="1">
      <c r="A11" s="70" t="s">
        <v>89</v>
      </c>
      <c r="B11" s="162"/>
      <c r="C11" s="72"/>
      <c r="D11" s="72"/>
      <c r="E11" s="72"/>
      <c r="F11" s="99"/>
      <c r="G11" s="72"/>
      <c r="H11" s="72"/>
      <c r="I11" s="72"/>
      <c r="J11" s="100"/>
      <c r="K11" s="72"/>
      <c r="L11" s="73"/>
    </row>
    <row r="12" spans="1:12" s="49" customFormat="1" ht="22.5" customHeight="1">
      <c r="A12" s="101" t="s">
        <v>90</v>
      </c>
      <c r="B12" s="162"/>
      <c r="C12" s="72"/>
      <c r="D12" s="72"/>
      <c r="E12" s="72"/>
      <c r="F12" s="99"/>
      <c r="G12" s="72"/>
      <c r="H12" s="72"/>
      <c r="I12" s="72"/>
      <c r="J12" s="72"/>
      <c r="K12" s="72"/>
      <c r="L12" s="73"/>
    </row>
    <row r="13" spans="1:12" s="49" customFormat="1" ht="22.5" customHeight="1">
      <c r="A13" s="71" t="s">
        <v>91</v>
      </c>
      <c r="B13" s="193">
        <v>9</v>
      </c>
      <c r="C13" s="72"/>
      <c r="D13" s="102">
        <v>0</v>
      </c>
      <c r="E13" s="103"/>
      <c r="F13" s="102">
        <v>0</v>
      </c>
      <c r="G13" s="103"/>
      <c r="H13" s="102">
        <v>0</v>
      </c>
      <c r="I13" s="72"/>
      <c r="J13" s="149">
        <v>-450000</v>
      </c>
      <c r="K13" s="72"/>
      <c r="L13" s="100">
        <f>SUM(D13:K13)</f>
        <v>-450000</v>
      </c>
    </row>
    <row r="14" spans="1:12" s="49" customFormat="1" ht="22.5" customHeight="1">
      <c r="A14" s="70" t="s">
        <v>92</v>
      </c>
      <c r="B14" s="162"/>
      <c r="C14" s="72"/>
      <c r="D14" s="104">
        <v>0</v>
      </c>
      <c r="E14" s="103"/>
      <c r="F14" s="104">
        <v>0</v>
      </c>
      <c r="G14" s="103"/>
      <c r="H14" s="104">
        <v>0</v>
      </c>
      <c r="I14" s="72"/>
      <c r="J14" s="56">
        <f>SUM(J13)</f>
        <v>-450000</v>
      </c>
      <c r="K14" s="72"/>
      <c r="L14" s="74">
        <f>SUM(D14:K14)</f>
        <v>-450000</v>
      </c>
    </row>
    <row r="15" spans="1:12" s="49" customFormat="1" ht="10.5" customHeight="1">
      <c r="B15" s="161"/>
      <c r="C15" s="48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12" s="49" customFormat="1" ht="22.5" customHeight="1">
      <c r="A16" s="70" t="s">
        <v>159</v>
      </c>
      <c r="B16" s="162"/>
      <c r="C16" s="72"/>
      <c r="D16" s="72"/>
      <c r="E16" s="72"/>
      <c r="F16" s="72"/>
      <c r="G16" s="99"/>
      <c r="H16" s="72"/>
      <c r="I16" s="72"/>
      <c r="J16" s="72"/>
      <c r="K16" s="72"/>
      <c r="L16" s="73"/>
    </row>
    <row r="17" spans="1:13" s="49" customFormat="1" ht="22.5" customHeight="1">
      <c r="A17" s="52" t="s">
        <v>145</v>
      </c>
      <c r="B17" s="158"/>
      <c r="C17" s="72"/>
      <c r="D17" s="102">
        <v>0</v>
      </c>
      <c r="E17" s="103"/>
      <c r="F17" s="102">
        <v>0</v>
      </c>
      <c r="G17" s="103"/>
      <c r="H17" s="102">
        <v>0</v>
      </c>
      <c r="I17" s="72"/>
      <c r="J17" s="102">
        <f>'PL5-6'!E55</f>
        <v>304211</v>
      </c>
      <c r="K17" s="72"/>
      <c r="L17" s="100">
        <f>SUM(D17:K17)</f>
        <v>304211</v>
      </c>
    </row>
    <row r="18" spans="1:13" s="49" customFormat="1" ht="22.5" customHeight="1">
      <c r="A18" s="70" t="s">
        <v>132</v>
      </c>
      <c r="B18" s="158"/>
      <c r="C18" s="72"/>
      <c r="D18" s="104">
        <v>0</v>
      </c>
      <c r="E18" s="105"/>
      <c r="F18" s="104">
        <v>0</v>
      </c>
      <c r="G18" s="106"/>
      <c r="H18" s="104">
        <v>0</v>
      </c>
      <c r="I18" s="107">
        <v>0</v>
      </c>
      <c r="J18" s="104">
        <f>J17</f>
        <v>304211</v>
      </c>
      <c r="K18" s="107">
        <v>0</v>
      </c>
      <c r="L18" s="74">
        <f>SUM(D18:K18)</f>
        <v>304211</v>
      </c>
    </row>
    <row r="19" spans="1:13" s="49" customFormat="1" ht="10.5" customHeight="1">
      <c r="B19" s="161"/>
      <c r="C19" s="48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3" s="49" customFormat="1" ht="22.5" customHeight="1" thickBot="1">
      <c r="A20" s="70" t="s">
        <v>125</v>
      </c>
      <c r="B20" s="158"/>
      <c r="C20" s="72"/>
      <c r="D20" s="55">
        <f>SUM(D9,D14,D18)</f>
        <v>360000</v>
      </c>
      <c r="E20" s="107"/>
      <c r="F20" s="55">
        <f>SUM(F9,F14,F18)</f>
        <v>615600</v>
      </c>
      <c r="G20" s="107"/>
      <c r="H20" s="55">
        <f>SUM(H9,H14,H18)</f>
        <v>60000</v>
      </c>
      <c r="I20" s="107"/>
      <c r="J20" s="55">
        <f>SUM(J9,J14,J18)</f>
        <v>1453101</v>
      </c>
      <c r="K20" s="107"/>
      <c r="L20" s="108">
        <f>SUM(D20:K20)</f>
        <v>2488701</v>
      </c>
      <c r="M20" s="185"/>
    </row>
    <row r="21" spans="1:13" ht="22.5" thickTop="1"/>
  </sheetData>
  <mergeCells count="3">
    <mergeCell ref="F3:J3"/>
    <mergeCell ref="H4:J4"/>
    <mergeCell ref="D7:L7"/>
  </mergeCells>
  <pageMargins left="0.8" right="0.8" top="0.48" bottom="0.5" header="0.5" footer="0.5"/>
  <pageSetup paperSize="9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85" zoomScaleNormal="85" zoomScaleSheetLayoutView="85" workbookViewId="0">
      <selection activeCell="P13" sqref="P13"/>
    </sheetView>
  </sheetViews>
  <sheetFormatPr defaultRowHeight="21.75"/>
  <cols>
    <col min="1" max="1" width="51.42578125" customWidth="1"/>
    <col min="2" max="2" width="10.42578125" style="155" customWidth="1"/>
    <col min="3" max="3" width="1.7109375" customWidth="1"/>
    <col min="4" max="4" width="15.28515625" customWidth="1"/>
    <col min="5" max="5" width="1.7109375" customWidth="1"/>
    <col min="6" max="6" width="15.28515625" customWidth="1"/>
    <col min="7" max="7" width="1.7109375" customWidth="1"/>
    <col min="8" max="8" width="15.28515625" customWidth="1"/>
    <col min="9" max="9" width="1.7109375" customWidth="1"/>
    <col min="10" max="10" width="15.28515625" customWidth="1"/>
    <col min="11" max="11" width="1.7109375" customWidth="1"/>
    <col min="12" max="12" width="15.28515625" customWidth="1"/>
    <col min="15" max="16" width="11.85546875" customWidth="1"/>
  </cols>
  <sheetData>
    <row r="1" spans="1:12" s="16" customFormat="1" ht="19.5" customHeight="1">
      <c r="A1" s="3" t="s">
        <v>61</v>
      </c>
      <c r="B1" s="156"/>
      <c r="C1" s="49"/>
      <c r="D1" s="50"/>
      <c r="E1" s="49"/>
      <c r="F1" s="49"/>
      <c r="G1" s="49"/>
      <c r="H1" s="50"/>
      <c r="I1" s="49"/>
      <c r="J1" s="50"/>
      <c r="K1" s="49"/>
      <c r="L1" s="50"/>
    </row>
    <row r="2" spans="1:12" s="16" customFormat="1" ht="23.25">
      <c r="A2" s="3" t="s">
        <v>73</v>
      </c>
      <c r="B2" s="157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2" s="49" customFormat="1">
      <c r="A3" s="7" t="s">
        <v>70</v>
      </c>
      <c r="B3" s="158"/>
      <c r="C3" s="7"/>
      <c r="D3" s="48"/>
      <c r="E3" s="48"/>
      <c r="F3" s="209" t="s">
        <v>51</v>
      </c>
      <c r="G3" s="209"/>
      <c r="H3" s="209"/>
      <c r="I3" s="209"/>
      <c r="J3" s="209"/>
      <c r="K3" s="48"/>
      <c r="L3" s="48"/>
    </row>
    <row r="4" spans="1:12" s="49" customFormat="1" ht="22.5" customHeight="1">
      <c r="A4" s="7"/>
      <c r="B4" s="158"/>
      <c r="C4" s="7"/>
      <c r="D4" s="48"/>
      <c r="E4" s="48"/>
      <c r="F4" s="146"/>
      <c r="G4" s="145"/>
      <c r="H4" s="210" t="s">
        <v>32</v>
      </c>
      <c r="I4" s="210"/>
      <c r="J4" s="210"/>
      <c r="K4" s="48"/>
      <c r="L4" s="48"/>
    </row>
    <row r="5" spans="1:12" s="49" customFormat="1" ht="22.5" customHeight="1">
      <c r="A5" s="48"/>
      <c r="B5" s="158"/>
      <c r="C5" s="48"/>
      <c r="D5" s="91" t="s">
        <v>3</v>
      </c>
      <c r="E5" s="1"/>
      <c r="F5" s="81" t="s">
        <v>143</v>
      </c>
      <c r="G5" s="1"/>
      <c r="H5" s="93" t="s">
        <v>59</v>
      </c>
      <c r="I5" s="1"/>
      <c r="J5" s="94" t="s">
        <v>50</v>
      </c>
      <c r="K5" s="1"/>
      <c r="L5" s="92" t="s">
        <v>33</v>
      </c>
    </row>
    <row r="6" spans="1:12" s="49" customFormat="1" ht="22.5" customHeight="1">
      <c r="A6" s="48"/>
      <c r="B6" s="159" t="s">
        <v>8</v>
      </c>
      <c r="C6" s="48"/>
      <c r="D6" s="91" t="s">
        <v>144</v>
      </c>
      <c r="E6" s="1"/>
      <c r="F6" s="95" t="s">
        <v>79</v>
      </c>
      <c r="G6" s="1"/>
      <c r="H6" s="96" t="s">
        <v>54</v>
      </c>
      <c r="I6" s="1"/>
      <c r="J6" s="96" t="s">
        <v>49</v>
      </c>
      <c r="K6" s="1"/>
      <c r="L6" s="92" t="s">
        <v>34</v>
      </c>
    </row>
    <row r="7" spans="1:12" s="49" customFormat="1" ht="22.5" customHeight="1">
      <c r="B7" s="160"/>
      <c r="C7" s="48"/>
      <c r="D7" s="211" t="s">
        <v>67</v>
      </c>
      <c r="E7" s="211"/>
      <c r="F7" s="211"/>
      <c r="G7" s="211"/>
      <c r="H7" s="211"/>
      <c r="I7" s="211"/>
      <c r="J7" s="211"/>
      <c r="K7" s="211"/>
      <c r="L7" s="211"/>
    </row>
    <row r="8" spans="1:12" s="49" customFormat="1" ht="22.5" customHeight="1">
      <c r="A8" s="2" t="s">
        <v>137</v>
      </c>
      <c r="B8" s="161"/>
      <c r="C8" s="48"/>
      <c r="D8" s="144"/>
      <c r="E8" s="144"/>
      <c r="F8" s="144"/>
      <c r="G8" s="144"/>
      <c r="H8" s="144"/>
      <c r="I8" s="144"/>
      <c r="J8" s="144"/>
      <c r="K8" s="144"/>
      <c r="L8" s="144"/>
    </row>
    <row r="9" spans="1:12" s="49" customFormat="1" ht="22.5" customHeight="1">
      <c r="A9" s="2" t="s">
        <v>138</v>
      </c>
      <c r="B9" s="147"/>
      <c r="C9" s="7"/>
      <c r="D9" s="15">
        <v>360000</v>
      </c>
      <c r="E9" s="184"/>
      <c r="F9" s="15">
        <v>615600</v>
      </c>
      <c r="G9" s="184"/>
      <c r="H9" s="15">
        <v>60000</v>
      </c>
      <c r="I9" s="4"/>
      <c r="J9" s="15">
        <v>1767818</v>
      </c>
      <c r="K9" s="15"/>
      <c r="L9" s="15">
        <f>SUM(D9:K9)</f>
        <v>2803418</v>
      </c>
    </row>
    <row r="10" spans="1:12" s="49" customFormat="1" ht="10.5" customHeight="1">
      <c r="B10" s="161"/>
      <c r="C10" s="48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12" s="49" customFormat="1" ht="22.5" customHeight="1">
      <c r="A11" s="70" t="s">
        <v>89</v>
      </c>
      <c r="B11" s="162"/>
      <c r="C11" s="72"/>
      <c r="D11" s="72"/>
      <c r="E11" s="72"/>
      <c r="F11" s="99"/>
      <c r="G11" s="72"/>
      <c r="H11" s="72"/>
      <c r="I11" s="72"/>
      <c r="J11" s="100"/>
      <c r="K11" s="72"/>
      <c r="L11" s="73"/>
    </row>
    <row r="12" spans="1:12" s="49" customFormat="1" ht="22.5" customHeight="1">
      <c r="A12" s="101" t="s">
        <v>90</v>
      </c>
      <c r="B12" s="162"/>
      <c r="C12" s="72"/>
      <c r="D12" s="72"/>
      <c r="E12" s="72"/>
      <c r="F12" s="99"/>
      <c r="G12" s="72"/>
      <c r="H12" s="72"/>
      <c r="I12" s="72"/>
      <c r="J12" s="72"/>
      <c r="K12" s="72"/>
      <c r="L12" s="73"/>
    </row>
    <row r="13" spans="1:12" s="49" customFormat="1" ht="22.5" customHeight="1">
      <c r="A13" s="71" t="s">
        <v>91</v>
      </c>
      <c r="B13" s="193">
        <v>9</v>
      </c>
      <c r="C13" s="72"/>
      <c r="D13" s="102">
        <v>0</v>
      </c>
      <c r="E13" s="103"/>
      <c r="F13" s="102">
        <v>0</v>
      </c>
      <c r="G13" s="103"/>
      <c r="H13" s="102">
        <v>0</v>
      </c>
      <c r="I13" s="72"/>
      <c r="J13" s="149">
        <v>-576000</v>
      </c>
      <c r="K13" s="72"/>
      <c r="L13" s="100">
        <f t="shared" ref="L13:L14" si="0">SUM(D13:K13)</f>
        <v>-576000</v>
      </c>
    </row>
    <row r="14" spans="1:12" s="49" customFormat="1" ht="22.5" customHeight="1">
      <c r="A14" s="70" t="s">
        <v>92</v>
      </c>
      <c r="B14" s="162"/>
      <c r="C14" s="72"/>
      <c r="D14" s="104">
        <f>D13</f>
        <v>0</v>
      </c>
      <c r="E14" s="103"/>
      <c r="F14" s="104">
        <f>F13</f>
        <v>0</v>
      </c>
      <c r="G14" s="103"/>
      <c r="H14" s="104">
        <f>H13</f>
        <v>0</v>
      </c>
      <c r="I14" s="72"/>
      <c r="J14" s="104">
        <f>J13</f>
        <v>-576000</v>
      </c>
      <c r="K14" s="72"/>
      <c r="L14" s="104">
        <f t="shared" si="0"/>
        <v>-576000</v>
      </c>
    </row>
    <row r="15" spans="1:12" s="49" customFormat="1" ht="10.5" customHeight="1">
      <c r="B15" s="161"/>
      <c r="C15" s="48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1:12" s="49" customFormat="1" ht="22.5" customHeight="1">
      <c r="A16" s="70" t="s">
        <v>159</v>
      </c>
      <c r="B16" s="162"/>
      <c r="C16" s="72"/>
      <c r="D16" s="72"/>
      <c r="E16" s="72"/>
      <c r="F16" s="72"/>
      <c r="G16" s="99"/>
      <c r="H16" s="72"/>
      <c r="I16" s="72"/>
      <c r="J16" s="72"/>
      <c r="K16" s="72"/>
      <c r="L16" s="73"/>
    </row>
    <row r="17" spans="1:15" s="49" customFormat="1" ht="22.5" customHeight="1">
      <c r="A17" s="52" t="s">
        <v>145</v>
      </c>
      <c r="B17" s="158"/>
      <c r="C17" s="72"/>
      <c r="D17" s="102"/>
      <c r="E17" s="103"/>
      <c r="F17" s="102"/>
      <c r="G17" s="103"/>
      <c r="H17" s="102"/>
      <c r="I17" s="72"/>
      <c r="J17" s="102">
        <f>'PL5-6'!C55</f>
        <v>270924</v>
      </c>
      <c r="K17" s="72"/>
      <c r="L17" s="102">
        <f t="shared" ref="L17:L20" si="1">SUM(D17:K17)</f>
        <v>270924</v>
      </c>
    </row>
    <row r="18" spans="1:15" s="49" customFormat="1" ht="22.5" customHeight="1">
      <c r="A18" s="70" t="s">
        <v>132</v>
      </c>
      <c r="B18" s="158"/>
      <c r="C18" s="72"/>
      <c r="D18" s="104">
        <v>0</v>
      </c>
      <c r="E18" s="105"/>
      <c r="F18" s="104">
        <v>0</v>
      </c>
      <c r="G18" s="106"/>
      <c r="H18" s="104">
        <v>0</v>
      </c>
      <c r="I18" s="107">
        <v>0</v>
      </c>
      <c r="J18" s="104">
        <f>J17</f>
        <v>270924</v>
      </c>
      <c r="K18" s="107">
        <v>0</v>
      </c>
      <c r="L18" s="104">
        <f t="shared" si="1"/>
        <v>270924</v>
      </c>
    </row>
    <row r="19" spans="1:15" s="49" customFormat="1" ht="10.5" customHeight="1">
      <c r="B19" s="161"/>
      <c r="C19" s="48"/>
      <c r="D19" s="144"/>
      <c r="E19" s="144"/>
      <c r="F19" s="144"/>
      <c r="G19" s="144"/>
      <c r="H19" s="144"/>
      <c r="I19" s="144"/>
      <c r="J19" s="144"/>
      <c r="K19" s="144"/>
      <c r="L19" s="144"/>
    </row>
    <row r="20" spans="1:15" s="49" customFormat="1" ht="22.5" customHeight="1" thickBot="1">
      <c r="A20" s="70" t="s">
        <v>139</v>
      </c>
      <c r="B20" s="158"/>
      <c r="C20" s="72"/>
      <c r="D20" s="55">
        <f>SUM(D9,D14,D18)</f>
        <v>360000</v>
      </c>
      <c r="E20" s="107"/>
      <c r="F20" s="55">
        <f>SUM(F9,F14,F18)</f>
        <v>615600</v>
      </c>
      <c r="G20" s="107"/>
      <c r="H20" s="55">
        <f>SUM(H9,H14,H18)</f>
        <v>60000</v>
      </c>
      <c r="I20" s="107"/>
      <c r="J20" s="55">
        <f>SUM(J9,J14,J18)</f>
        <v>1462742</v>
      </c>
      <c r="K20" s="107"/>
      <c r="L20" s="108">
        <f t="shared" si="1"/>
        <v>2498342</v>
      </c>
      <c r="O20" s="111"/>
    </row>
    <row r="21" spans="1:15" ht="22.5" thickTop="1"/>
  </sheetData>
  <mergeCells count="3">
    <mergeCell ref="F3:J3"/>
    <mergeCell ref="H4:J4"/>
    <mergeCell ref="D7:L7"/>
  </mergeCells>
  <pageMargins left="0.8" right="0.8" top="0.48" bottom="0.5" header="0.5" footer="0.5"/>
  <pageSetup paperSize="9" firstPageNumber="8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85" zoomScaleNormal="85" zoomScaleSheetLayoutView="85" workbookViewId="0">
      <selection activeCell="R21" sqref="R21"/>
    </sheetView>
  </sheetViews>
  <sheetFormatPr defaultRowHeight="22.5" customHeight="1"/>
  <cols>
    <col min="1" max="1" width="52" customWidth="1"/>
    <col min="2" max="2" width="10.28515625" style="155" customWidth="1"/>
    <col min="3" max="3" width="1.28515625" customWidth="1"/>
    <col min="4" max="4" width="15.5703125" customWidth="1"/>
    <col min="5" max="5" width="1.28515625" customWidth="1"/>
    <col min="6" max="6" width="15.5703125" customWidth="1"/>
    <col min="7" max="7" width="1.28515625" customWidth="1"/>
    <col min="8" max="8" width="15.5703125" customWidth="1"/>
    <col min="9" max="9" width="1.28515625" customWidth="1"/>
    <col min="10" max="10" width="15.5703125" customWidth="1"/>
    <col min="11" max="11" width="1.28515625" customWidth="1"/>
    <col min="12" max="12" width="15.5703125" customWidth="1"/>
    <col min="14" max="14" width="11.28515625" bestFit="1" customWidth="1"/>
  </cols>
  <sheetData>
    <row r="1" spans="1:12" s="49" customFormat="1" ht="22.5" customHeight="1">
      <c r="A1" s="3" t="s">
        <v>61</v>
      </c>
      <c r="B1" s="156"/>
      <c r="D1" s="50"/>
      <c r="H1" s="50"/>
      <c r="J1" s="50"/>
      <c r="L1" s="50"/>
    </row>
    <row r="2" spans="1:12" s="49" customFormat="1" ht="22.5" customHeight="1">
      <c r="A2" s="3" t="s">
        <v>73</v>
      </c>
      <c r="B2" s="157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2" s="49" customFormat="1" ht="22.5" customHeight="1">
      <c r="A3" s="7"/>
      <c r="B3" s="158"/>
      <c r="C3" s="7"/>
      <c r="D3" s="48"/>
      <c r="E3" s="48"/>
      <c r="F3" s="209" t="s">
        <v>46</v>
      </c>
      <c r="G3" s="209"/>
      <c r="H3" s="209"/>
      <c r="I3" s="209"/>
      <c r="J3" s="209"/>
      <c r="K3" s="48"/>
      <c r="L3" s="48"/>
    </row>
    <row r="4" spans="1:12" s="49" customFormat="1" ht="22.5" customHeight="1">
      <c r="A4" s="7"/>
      <c r="B4" s="158"/>
      <c r="C4" s="7"/>
      <c r="D4" s="48"/>
      <c r="E4" s="48"/>
      <c r="F4" s="146"/>
      <c r="G4" s="174"/>
      <c r="H4" s="212" t="s">
        <v>32</v>
      </c>
      <c r="I4" s="212"/>
      <c r="J4" s="212"/>
      <c r="K4" s="48"/>
      <c r="L4" s="48"/>
    </row>
    <row r="5" spans="1:12" s="49" customFormat="1" ht="22.5" customHeight="1">
      <c r="A5" s="48"/>
      <c r="B5" s="158"/>
      <c r="C5" s="48"/>
      <c r="D5" s="91" t="s">
        <v>3</v>
      </c>
      <c r="E5" s="1"/>
      <c r="F5" s="81" t="s">
        <v>143</v>
      </c>
      <c r="G5" s="1"/>
      <c r="H5" s="94" t="s">
        <v>59</v>
      </c>
      <c r="I5" s="1"/>
      <c r="J5" s="94" t="s">
        <v>50</v>
      </c>
      <c r="K5" s="1"/>
      <c r="L5" s="92" t="s">
        <v>33</v>
      </c>
    </row>
    <row r="6" spans="1:12" s="49" customFormat="1" ht="22.5" customHeight="1">
      <c r="A6" s="48"/>
      <c r="B6" s="159" t="s">
        <v>8</v>
      </c>
      <c r="C6" s="48"/>
      <c r="D6" s="91" t="s">
        <v>144</v>
      </c>
      <c r="E6" s="1"/>
      <c r="F6" s="95" t="s">
        <v>79</v>
      </c>
      <c r="G6" s="1"/>
      <c r="H6" s="96" t="s">
        <v>54</v>
      </c>
      <c r="I6" s="1"/>
      <c r="J6" s="96" t="s">
        <v>49</v>
      </c>
      <c r="K6" s="1"/>
      <c r="L6" s="92" t="s">
        <v>34</v>
      </c>
    </row>
    <row r="7" spans="1:12" s="49" customFormat="1" ht="22.5" customHeight="1">
      <c r="B7" s="160"/>
      <c r="C7" s="7"/>
      <c r="D7" s="211" t="s">
        <v>67</v>
      </c>
      <c r="E7" s="211"/>
      <c r="F7" s="211"/>
      <c r="G7" s="211"/>
      <c r="H7" s="211"/>
      <c r="I7" s="211"/>
      <c r="J7" s="211"/>
      <c r="K7" s="211"/>
      <c r="L7" s="211"/>
    </row>
    <row r="8" spans="1:12" s="49" customFormat="1" ht="22.5" customHeight="1">
      <c r="A8" s="2" t="s">
        <v>123</v>
      </c>
      <c r="B8" s="161"/>
      <c r="C8" s="48"/>
      <c r="D8" s="175"/>
      <c r="E8" s="175"/>
      <c r="F8" s="175"/>
      <c r="G8" s="175"/>
      <c r="H8" s="175"/>
      <c r="I8" s="175"/>
      <c r="J8" s="175"/>
      <c r="K8" s="175"/>
      <c r="L8" s="175"/>
    </row>
    <row r="9" spans="1:12" s="49" customFormat="1" ht="22.5" customHeight="1">
      <c r="A9" s="2" t="s">
        <v>124</v>
      </c>
      <c r="B9" s="147"/>
      <c r="C9" s="7"/>
      <c r="D9" s="97">
        <v>360000</v>
      </c>
      <c r="E9" s="98"/>
      <c r="F9" s="97">
        <v>615600</v>
      </c>
      <c r="G9" s="98"/>
      <c r="H9" s="97">
        <v>60000</v>
      </c>
      <c r="I9" s="98"/>
      <c r="J9" s="97">
        <v>1586527</v>
      </c>
      <c r="K9" s="98"/>
      <c r="L9" s="97">
        <f>SUM(D9:K9)</f>
        <v>2622127</v>
      </c>
    </row>
    <row r="10" spans="1:12" s="49" customFormat="1" ht="6.6" customHeight="1">
      <c r="B10" s="161"/>
      <c r="C10" s="48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12" s="49" customFormat="1" ht="22.5" customHeight="1">
      <c r="A11" s="70" t="s">
        <v>89</v>
      </c>
      <c r="B11" s="162"/>
      <c r="C11" s="72"/>
      <c r="D11" s="72"/>
      <c r="E11" s="72"/>
      <c r="F11" s="99"/>
      <c r="G11" s="72"/>
      <c r="H11" s="72"/>
      <c r="I11" s="72"/>
      <c r="J11" s="72"/>
      <c r="K11" s="72"/>
      <c r="L11" s="73"/>
    </row>
    <row r="12" spans="1:12" s="49" customFormat="1" ht="22.5" customHeight="1">
      <c r="A12" s="101" t="s">
        <v>90</v>
      </c>
      <c r="B12" s="162"/>
      <c r="C12" s="72"/>
      <c r="D12" s="72"/>
      <c r="E12" s="72"/>
      <c r="F12" s="99"/>
      <c r="G12" s="72"/>
      <c r="H12" s="72"/>
      <c r="I12" s="72"/>
      <c r="J12" s="72"/>
      <c r="K12" s="72"/>
      <c r="L12" s="73"/>
    </row>
    <row r="13" spans="1:12" s="49" customFormat="1" ht="22.5" customHeight="1">
      <c r="A13" s="71" t="s">
        <v>91</v>
      </c>
      <c r="B13" s="193">
        <v>9</v>
      </c>
      <c r="C13" s="72"/>
      <c r="D13" s="102">
        <v>0</v>
      </c>
      <c r="E13" s="103"/>
      <c r="F13" s="102">
        <v>0</v>
      </c>
      <c r="G13" s="103"/>
      <c r="H13" s="102">
        <v>0</v>
      </c>
      <c r="I13" s="72"/>
      <c r="J13" s="149">
        <v>-450000</v>
      </c>
      <c r="K13" s="72"/>
      <c r="L13" s="100">
        <f>SUM(D13:J13)</f>
        <v>-450000</v>
      </c>
    </row>
    <row r="14" spans="1:12" s="49" customFormat="1" ht="22.5" customHeight="1">
      <c r="A14" s="70" t="s">
        <v>92</v>
      </c>
      <c r="B14" s="162"/>
      <c r="C14" s="72"/>
      <c r="D14" s="104">
        <v>0</v>
      </c>
      <c r="E14" s="103"/>
      <c r="F14" s="104">
        <v>0</v>
      </c>
      <c r="G14" s="103"/>
      <c r="H14" s="104">
        <v>0</v>
      </c>
      <c r="I14" s="72"/>
      <c r="J14" s="56">
        <f>SUM(J13)</f>
        <v>-450000</v>
      </c>
      <c r="K14" s="72"/>
      <c r="L14" s="74">
        <f>SUM(D14:K14)</f>
        <v>-450000</v>
      </c>
    </row>
    <row r="15" spans="1:12" s="49" customFormat="1" ht="6.6" customHeight="1">
      <c r="B15" s="161"/>
      <c r="C15" s="48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12" s="49" customFormat="1" ht="22.5" customHeight="1">
      <c r="A16" s="70" t="s">
        <v>159</v>
      </c>
      <c r="B16" s="162"/>
      <c r="C16" s="72"/>
      <c r="D16" s="72"/>
      <c r="E16" s="72"/>
      <c r="F16" s="72"/>
      <c r="G16" s="99"/>
      <c r="H16" s="72"/>
      <c r="I16" s="72"/>
      <c r="J16" s="72"/>
      <c r="K16" s="72"/>
      <c r="L16" s="73"/>
    </row>
    <row r="17" spans="1:14" s="49" customFormat="1" ht="22.5" customHeight="1">
      <c r="A17" s="52" t="s">
        <v>145</v>
      </c>
      <c r="B17" s="158"/>
      <c r="C17" s="7"/>
      <c r="D17" s="102">
        <v>0</v>
      </c>
      <c r="E17" s="103"/>
      <c r="F17" s="102">
        <v>0</v>
      </c>
      <c r="G17" s="103"/>
      <c r="H17" s="102">
        <v>0</v>
      </c>
      <c r="I17" s="97"/>
      <c r="J17" s="102">
        <f>'PL5-6'!I55</f>
        <v>302808</v>
      </c>
      <c r="K17" s="100"/>
      <c r="L17" s="100">
        <f>SUM(D17:J17)</f>
        <v>302808</v>
      </c>
    </row>
    <row r="18" spans="1:14" s="49" customFormat="1" ht="22.5" customHeight="1">
      <c r="A18" s="70" t="s">
        <v>132</v>
      </c>
      <c r="B18" s="158"/>
      <c r="C18" s="7"/>
      <c r="D18" s="104">
        <v>0</v>
      </c>
      <c r="E18" s="105"/>
      <c r="F18" s="104">
        <v>0</v>
      </c>
      <c r="G18" s="106"/>
      <c r="H18" s="104">
        <v>0</v>
      </c>
      <c r="I18" s="97"/>
      <c r="J18" s="104">
        <f>J17</f>
        <v>302808</v>
      </c>
      <c r="K18" s="97"/>
      <c r="L18" s="74">
        <f>SUM(D18:K18)</f>
        <v>302808</v>
      </c>
    </row>
    <row r="19" spans="1:14" s="49" customFormat="1" ht="6.6" customHeight="1">
      <c r="B19" s="161"/>
      <c r="C19" s="48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4" s="49" customFormat="1" ht="22.5" customHeight="1" thickBot="1">
      <c r="A20" s="70" t="s">
        <v>125</v>
      </c>
      <c r="B20" s="158"/>
      <c r="C20" s="7"/>
      <c r="D20" s="55">
        <f>SUM(D9,D14,D18)</f>
        <v>360000</v>
      </c>
      <c r="E20" s="97"/>
      <c r="F20" s="55">
        <f>SUM(F9,F14,F18)</f>
        <v>615600</v>
      </c>
      <c r="G20" s="97"/>
      <c r="H20" s="55">
        <f>SUM(H9,H14,H18)</f>
        <v>60000</v>
      </c>
      <c r="I20" s="97"/>
      <c r="J20" s="55">
        <f>SUM(J9,J14,J18)</f>
        <v>1439335</v>
      </c>
      <c r="K20" s="97"/>
      <c r="L20" s="55">
        <f>SUM(L9,L14,L18)</f>
        <v>2474935</v>
      </c>
      <c r="N20" s="69"/>
    </row>
    <row r="21" spans="1:14" thickTop="1"/>
    <row r="22" spans="1:14" ht="21.75"/>
    <row r="23" spans="1:14" ht="21.75"/>
  </sheetData>
  <mergeCells count="3">
    <mergeCell ref="F3:J3"/>
    <mergeCell ref="H4:J4"/>
    <mergeCell ref="D7:L7"/>
  </mergeCells>
  <pageMargins left="0.8" right="0.8" top="0.48" bottom="0.5" header="0.5" footer="0.5"/>
  <pageSetup paperSize="9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view="pageBreakPreview" zoomScale="72" zoomScaleNormal="85" zoomScaleSheetLayoutView="72" workbookViewId="0">
      <selection activeCell="S14" sqref="S14"/>
    </sheetView>
  </sheetViews>
  <sheetFormatPr defaultRowHeight="21.75"/>
  <cols>
    <col min="1" max="1" width="51.42578125" customWidth="1"/>
    <col min="2" max="2" width="10.28515625" style="155" customWidth="1"/>
    <col min="3" max="3" width="1.28515625" customWidth="1"/>
    <col min="4" max="4" width="15.5703125" customWidth="1"/>
    <col min="5" max="5" width="1.28515625" customWidth="1"/>
    <col min="6" max="6" width="15.5703125" customWidth="1"/>
    <col min="7" max="7" width="1.28515625" customWidth="1"/>
    <col min="8" max="8" width="15.5703125" customWidth="1"/>
    <col min="9" max="9" width="1.28515625" customWidth="1"/>
    <col min="10" max="10" width="15.5703125" customWidth="1"/>
    <col min="11" max="11" width="1.28515625" customWidth="1"/>
    <col min="12" max="12" width="15.5703125" customWidth="1"/>
    <col min="14" max="14" width="12" bestFit="1" customWidth="1"/>
  </cols>
  <sheetData>
    <row r="1" spans="1:12" s="49" customFormat="1" ht="22.5" customHeight="1">
      <c r="A1" s="3" t="s">
        <v>61</v>
      </c>
      <c r="B1" s="156"/>
      <c r="D1" s="50"/>
      <c r="H1" s="50"/>
      <c r="J1" s="50"/>
      <c r="L1" s="50"/>
    </row>
    <row r="2" spans="1:12" s="49" customFormat="1" ht="22.5" customHeight="1">
      <c r="A2" s="3" t="s">
        <v>73</v>
      </c>
      <c r="B2" s="157"/>
      <c r="C2" s="17"/>
      <c r="D2" s="18"/>
      <c r="E2" s="19"/>
      <c r="F2" s="19"/>
      <c r="G2" s="19"/>
      <c r="H2" s="18"/>
      <c r="I2" s="19"/>
      <c r="J2" s="18"/>
      <c r="K2" s="19"/>
      <c r="L2" s="18"/>
    </row>
    <row r="3" spans="1:12" s="49" customFormat="1" ht="22.5" customHeight="1">
      <c r="A3" s="7"/>
      <c r="B3" s="158"/>
      <c r="C3" s="7"/>
      <c r="D3" s="48"/>
      <c r="E3" s="48"/>
      <c r="F3" s="209" t="s">
        <v>46</v>
      </c>
      <c r="G3" s="209"/>
      <c r="H3" s="209"/>
      <c r="I3" s="209"/>
      <c r="J3" s="209"/>
      <c r="K3" s="48"/>
      <c r="L3" s="48"/>
    </row>
    <row r="4" spans="1:12" s="49" customFormat="1" ht="22.5" customHeight="1">
      <c r="A4" s="7"/>
      <c r="B4" s="158"/>
      <c r="C4" s="7"/>
      <c r="D4" s="48"/>
      <c r="E4" s="48"/>
      <c r="F4" s="146"/>
      <c r="G4" s="145"/>
      <c r="H4" s="212" t="s">
        <v>32</v>
      </c>
      <c r="I4" s="212"/>
      <c r="J4" s="212"/>
      <c r="K4" s="48"/>
      <c r="L4" s="48"/>
    </row>
    <row r="5" spans="1:12" s="49" customFormat="1" ht="22.5" customHeight="1">
      <c r="A5" s="48"/>
      <c r="B5" s="158"/>
      <c r="C5" s="48"/>
      <c r="D5" s="91" t="s">
        <v>3</v>
      </c>
      <c r="E5" s="1"/>
      <c r="F5" s="81" t="s">
        <v>143</v>
      </c>
      <c r="G5" s="1"/>
      <c r="H5" s="94" t="s">
        <v>59</v>
      </c>
      <c r="I5" s="1"/>
      <c r="J5" s="94" t="s">
        <v>50</v>
      </c>
      <c r="K5" s="1"/>
      <c r="L5" s="92" t="s">
        <v>33</v>
      </c>
    </row>
    <row r="6" spans="1:12" s="49" customFormat="1" ht="22.5" customHeight="1">
      <c r="A6" s="48"/>
      <c r="B6" s="159" t="s">
        <v>8</v>
      </c>
      <c r="C6" s="48"/>
      <c r="D6" s="91" t="s">
        <v>144</v>
      </c>
      <c r="E6" s="1"/>
      <c r="F6" s="95" t="s">
        <v>79</v>
      </c>
      <c r="G6" s="1"/>
      <c r="H6" s="96" t="s">
        <v>54</v>
      </c>
      <c r="I6" s="1"/>
      <c r="J6" s="96" t="s">
        <v>49</v>
      </c>
      <c r="K6" s="1"/>
      <c r="L6" s="92" t="s">
        <v>34</v>
      </c>
    </row>
    <row r="7" spans="1:12" s="49" customFormat="1" ht="22.5" customHeight="1">
      <c r="B7" s="160"/>
      <c r="C7" s="7"/>
      <c r="D7" s="211" t="s">
        <v>67</v>
      </c>
      <c r="E7" s="211"/>
      <c r="F7" s="211"/>
      <c r="G7" s="211"/>
      <c r="H7" s="211"/>
      <c r="I7" s="211"/>
      <c r="J7" s="211"/>
      <c r="K7" s="211"/>
      <c r="L7" s="211"/>
    </row>
    <row r="8" spans="1:12" s="49" customFormat="1" ht="22.5" customHeight="1">
      <c r="A8" s="2" t="s">
        <v>137</v>
      </c>
      <c r="B8" s="161"/>
      <c r="C8" s="48"/>
      <c r="D8" s="144"/>
      <c r="E8" s="144"/>
      <c r="F8" s="144"/>
      <c r="G8" s="144"/>
      <c r="H8" s="144"/>
      <c r="I8" s="144"/>
      <c r="J8" s="144"/>
      <c r="K8" s="144"/>
      <c r="L8" s="144"/>
    </row>
    <row r="9" spans="1:12" s="49" customFormat="1" ht="22.5" customHeight="1">
      <c r="A9" s="2" t="s">
        <v>138</v>
      </c>
      <c r="B9" s="147"/>
      <c r="C9" s="7"/>
      <c r="D9" s="15">
        <v>360000</v>
      </c>
      <c r="E9" s="184"/>
      <c r="F9" s="15">
        <v>615600</v>
      </c>
      <c r="G9" s="184"/>
      <c r="H9" s="15">
        <v>60000</v>
      </c>
      <c r="I9" s="4"/>
      <c r="J9" s="15">
        <v>1752288</v>
      </c>
      <c r="K9" s="15"/>
      <c r="L9" s="15">
        <f>SUM(D9:K9)</f>
        <v>2787888</v>
      </c>
    </row>
    <row r="10" spans="1:12" s="49" customFormat="1" ht="6.6" customHeight="1">
      <c r="B10" s="161"/>
      <c r="C10" s="48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12" s="49" customFormat="1" ht="22.5" customHeight="1">
      <c r="A11" s="70" t="s">
        <v>89</v>
      </c>
      <c r="B11" s="162"/>
      <c r="C11" s="72"/>
      <c r="D11" s="72"/>
      <c r="E11" s="72"/>
      <c r="F11" s="99"/>
      <c r="G11" s="72"/>
      <c r="H11" s="72"/>
      <c r="I11" s="72"/>
      <c r="J11" s="72"/>
      <c r="K11" s="72"/>
      <c r="L11" s="73"/>
    </row>
    <row r="12" spans="1:12" s="49" customFormat="1" ht="22.5" customHeight="1">
      <c r="A12" s="101" t="s">
        <v>90</v>
      </c>
      <c r="B12" s="162"/>
      <c r="C12" s="72"/>
      <c r="D12" s="72"/>
      <c r="E12" s="72"/>
      <c r="F12" s="99"/>
      <c r="G12" s="72"/>
      <c r="H12" s="72"/>
      <c r="I12" s="72"/>
      <c r="J12" s="72"/>
      <c r="K12" s="72"/>
      <c r="L12" s="73"/>
    </row>
    <row r="13" spans="1:12" s="49" customFormat="1" ht="22.5" customHeight="1">
      <c r="A13" s="71" t="s">
        <v>91</v>
      </c>
      <c r="B13" s="193">
        <v>9</v>
      </c>
      <c r="C13" s="72"/>
      <c r="D13" s="102">
        <v>0</v>
      </c>
      <c r="E13" s="103"/>
      <c r="F13" s="102">
        <v>0</v>
      </c>
      <c r="G13" s="103"/>
      <c r="H13" s="102">
        <v>0</v>
      </c>
      <c r="I13" s="72"/>
      <c r="J13" s="149">
        <v>-576000</v>
      </c>
      <c r="K13" s="72"/>
      <c r="L13" s="194">
        <f>SUM(D13:K13)</f>
        <v>-576000</v>
      </c>
    </row>
    <row r="14" spans="1:12" s="49" customFormat="1" ht="22.5" customHeight="1">
      <c r="A14" s="70" t="s">
        <v>92</v>
      </c>
      <c r="B14" s="162"/>
      <c r="C14" s="72"/>
      <c r="D14" s="104">
        <v>0</v>
      </c>
      <c r="E14" s="103"/>
      <c r="F14" s="104">
        <v>0</v>
      </c>
      <c r="G14" s="103"/>
      <c r="H14" s="104">
        <v>0</v>
      </c>
      <c r="I14" s="72"/>
      <c r="J14" s="56">
        <f>SUM(J13)</f>
        <v>-576000</v>
      </c>
      <c r="K14" s="72"/>
      <c r="L14" s="74">
        <f>SUM(D14:K14)</f>
        <v>-576000</v>
      </c>
    </row>
    <row r="15" spans="1:12" s="49" customFormat="1" ht="6.6" customHeight="1">
      <c r="B15" s="161"/>
      <c r="C15" s="48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1:12" s="49" customFormat="1" ht="22.5" customHeight="1">
      <c r="A16" s="70" t="s">
        <v>159</v>
      </c>
      <c r="B16" s="162"/>
      <c r="C16" s="72"/>
      <c r="D16" s="72"/>
      <c r="E16" s="72"/>
      <c r="F16" s="72"/>
      <c r="G16" s="99"/>
      <c r="H16" s="72"/>
      <c r="I16" s="72"/>
      <c r="J16" s="72"/>
      <c r="K16" s="72"/>
      <c r="L16" s="73"/>
    </row>
    <row r="17" spans="1:14" s="49" customFormat="1" ht="22.5" customHeight="1">
      <c r="A17" s="52" t="s">
        <v>145</v>
      </c>
      <c r="B17" s="158"/>
      <c r="C17" s="7"/>
      <c r="D17" s="102">
        <v>0</v>
      </c>
      <c r="E17" s="103"/>
      <c r="F17" s="102">
        <v>0</v>
      </c>
      <c r="G17" s="103"/>
      <c r="H17" s="102">
        <v>0</v>
      </c>
      <c r="I17" s="97"/>
      <c r="J17" s="100">
        <f>'PL5-6'!G55</f>
        <v>269882</v>
      </c>
      <c r="K17" s="100"/>
      <c r="L17" s="194">
        <f>SUM(D17:K17)</f>
        <v>269882</v>
      </c>
    </row>
    <row r="18" spans="1:14" s="49" customFormat="1" ht="22.5" customHeight="1">
      <c r="A18" s="70" t="s">
        <v>132</v>
      </c>
      <c r="B18" s="158"/>
      <c r="C18" s="7"/>
      <c r="D18" s="104">
        <v>0</v>
      </c>
      <c r="E18" s="105"/>
      <c r="F18" s="104">
        <v>0</v>
      </c>
      <c r="G18" s="106"/>
      <c r="H18" s="104">
        <v>0</v>
      </c>
      <c r="I18" s="97"/>
      <c r="J18" s="56">
        <f>SUM(J17:J17)</f>
        <v>269882</v>
      </c>
      <c r="K18" s="97"/>
      <c r="L18" s="56">
        <f>SUM(D18:K18)</f>
        <v>269882</v>
      </c>
    </row>
    <row r="19" spans="1:14" s="49" customFormat="1" ht="6.6" customHeight="1">
      <c r="B19" s="161"/>
      <c r="C19" s="48"/>
      <c r="D19" s="144"/>
      <c r="E19" s="144"/>
      <c r="F19" s="144"/>
      <c r="G19" s="144"/>
      <c r="H19" s="144"/>
      <c r="I19" s="144"/>
      <c r="J19" s="144"/>
      <c r="K19" s="144"/>
      <c r="L19" s="144"/>
    </row>
    <row r="20" spans="1:14" s="49" customFormat="1" ht="22.5" customHeight="1" thickBot="1">
      <c r="A20" s="70" t="s">
        <v>139</v>
      </c>
      <c r="B20" s="158"/>
      <c r="C20" s="7"/>
      <c r="D20" s="55">
        <f>SUM(D9,D14,D18)</f>
        <v>360000</v>
      </c>
      <c r="E20" s="97"/>
      <c r="F20" s="55">
        <f>SUM(F9,F14,F18)</f>
        <v>615600</v>
      </c>
      <c r="G20" s="97"/>
      <c r="H20" s="55">
        <f>SUM(H9,H14,H18)</f>
        <v>60000</v>
      </c>
      <c r="I20" s="97"/>
      <c r="J20" s="55">
        <f>SUM(J9,J14,J18)</f>
        <v>1446170</v>
      </c>
      <c r="K20" s="97"/>
      <c r="L20" s="55">
        <f>SUM(L9,L14,L18)</f>
        <v>2481770</v>
      </c>
      <c r="N20" s="69"/>
    </row>
    <row r="21" spans="1:14" ht="22.5" thickTop="1"/>
  </sheetData>
  <mergeCells count="3">
    <mergeCell ref="F3:J3"/>
    <mergeCell ref="H4:J4"/>
    <mergeCell ref="D7:L7"/>
  </mergeCells>
  <pageMargins left="0.8" right="0.8" top="0.48" bottom="0.5" header="0.5" footer="0.5"/>
  <pageSetup paperSize="9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view="pageBreakPreview" zoomScale="85" zoomScaleNormal="70" zoomScaleSheetLayoutView="85" workbookViewId="0">
      <selection activeCell="L70" sqref="L70"/>
    </sheetView>
  </sheetViews>
  <sheetFormatPr defaultColWidth="11" defaultRowHeight="21.75"/>
  <cols>
    <col min="1" max="1" width="53.85546875" style="111" customWidth="1"/>
    <col min="2" max="2" width="9.85546875" style="24" customWidth="1"/>
    <col min="3" max="3" width="12.7109375" style="111" customWidth="1"/>
    <col min="4" max="4" width="1.85546875" style="1" customWidth="1"/>
    <col min="5" max="5" width="12.7109375" style="111" customWidth="1"/>
    <col min="6" max="6" width="1.85546875" style="1" customWidth="1"/>
    <col min="7" max="7" width="12.7109375" style="111" customWidth="1"/>
    <col min="8" max="8" width="1.85546875" style="111" customWidth="1"/>
    <col min="9" max="9" width="12.7109375" style="111" customWidth="1"/>
    <col min="10" max="16384" width="11" style="1"/>
  </cols>
  <sheetData>
    <row r="1" spans="1:14" s="49" customFormat="1" ht="22.5" customHeight="1">
      <c r="A1" s="3" t="s">
        <v>61</v>
      </c>
      <c r="B1" s="22"/>
      <c r="C1" s="50"/>
      <c r="E1" s="50"/>
      <c r="G1" s="50"/>
      <c r="I1" s="50"/>
    </row>
    <row r="2" spans="1:14" ht="22.5" customHeight="1">
      <c r="A2" s="109" t="s">
        <v>74</v>
      </c>
      <c r="B2" s="163"/>
      <c r="C2" s="3"/>
      <c r="D2" s="3"/>
      <c r="E2" s="3"/>
      <c r="F2" s="3"/>
      <c r="G2" s="3"/>
      <c r="H2" s="3"/>
      <c r="I2" s="3"/>
    </row>
    <row r="3" spans="1:14" ht="18.600000000000001" customHeight="1">
      <c r="A3" s="109"/>
      <c r="B3" s="163"/>
      <c r="C3" s="3"/>
      <c r="D3" s="3"/>
      <c r="E3" s="3"/>
      <c r="F3" s="3"/>
      <c r="G3" s="3"/>
      <c r="H3" s="3"/>
      <c r="I3" s="3"/>
    </row>
    <row r="4" spans="1:14" ht="21.75" customHeight="1">
      <c r="A4" s="3"/>
      <c r="B4" s="22"/>
      <c r="C4" s="1"/>
      <c r="D4" s="110" t="s">
        <v>48</v>
      </c>
      <c r="E4" s="1"/>
      <c r="G4" s="1"/>
      <c r="H4" s="1"/>
      <c r="I4" s="1"/>
    </row>
    <row r="5" spans="1:14" ht="21.75" customHeight="1">
      <c r="A5" s="2"/>
      <c r="B5" s="135"/>
      <c r="C5" s="1"/>
      <c r="D5" s="110" t="s">
        <v>47</v>
      </c>
      <c r="E5" s="1"/>
      <c r="F5" s="4"/>
      <c r="G5" s="202" t="s">
        <v>46</v>
      </c>
      <c r="H5" s="202"/>
      <c r="I5" s="202"/>
    </row>
    <row r="6" spans="1:14" ht="21.75" customHeight="1">
      <c r="A6" s="2"/>
      <c r="B6" s="135"/>
      <c r="C6" s="214" t="s">
        <v>88</v>
      </c>
      <c r="D6" s="215"/>
      <c r="E6" s="215"/>
      <c r="F6" s="4"/>
      <c r="G6" s="214" t="s">
        <v>88</v>
      </c>
      <c r="H6" s="215"/>
      <c r="I6" s="215"/>
    </row>
    <row r="7" spans="1:14" ht="21.75" customHeight="1">
      <c r="A7" s="2"/>
      <c r="B7" s="135"/>
      <c r="C7" s="214" t="s">
        <v>86</v>
      </c>
      <c r="D7" s="214"/>
      <c r="E7" s="214"/>
      <c r="F7" s="4"/>
      <c r="G7" s="214" t="s">
        <v>86</v>
      </c>
      <c r="H7" s="214"/>
      <c r="I7" s="214"/>
    </row>
    <row r="8" spans="1:14" ht="21.75" customHeight="1">
      <c r="B8" s="164" t="s">
        <v>8</v>
      </c>
      <c r="C8" s="83" t="s">
        <v>133</v>
      </c>
      <c r="D8" s="91"/>
      <c r="E8" s="83" t="s">
        <v>119</v>
      </c>
      <c r="G8" s="83" t="s">
        <v>133</v>
      </c>
      <c r="H8" s="91"/>
      <c r="I8" s="83" t="s">
        <v>119</v>
      </c>
    </row>
    <row r="9" spans="1:14" ht="22.5" customHeight="1">
      <c r="C9" s="213" t="s">
        <v>67</v>
      </c>
      <c r="D9" s="213"/>
      <c r="E9" s="213"/>
      <c r="F9" s="213"/>
      <c r="G9" s="213"/>
      <c r="H9" s="213"/>
      <c r="I9" s="213"/>
    </row>
    <row r="10" spans="1:14" ht="21.75" customHeight="1">
      <c r="A10" s="112" t="s">
        <v>4</v>
      </c>
      <c r="B10" s="165"/>
      <c r="C10" s="8"/>
      <c r="E10" s="8"/>
      <c r="G10" s="8"/>
      <c r="H10" s="8"/>
      <c r="I10" s="8"/>
    </row>
    <row r="11" spans="1:14" ht="21.75" customHeight="1">
      <c r="A11" s="113" t="s">
        <v>68</v>
      </c>
      <c r="B11" s="166"/>
      <c r="C11" s="8">
        <v>270924</v>
      </c>
      <c r="E11" s="8">
        <f>'PL5-6'!E55</f>
        <v>304211</v>
      </c>
      <c r="G11" s="86">
        <v>269882</v>
      </c>
      <c r="H11" s="8"/>
      <c r="I11" s="86">
        <f>'PL5-6'!I55</f>
        <v>302808</v>
      </c>
      <c r="J11"/>
      <c r="K11" s="114"/>
      <c r="L11"/>
      <c r="M11" s="114"/>
      <c r="N11"/>
    </row>
    <row r="12" spans="1:14" ht="21.75" customHeight="1">
      <c r="A12" s="115" t="s">
        <v>78</v>
      </c>
      <c r="B12" s="167"/>
      <c r="C12" s="8"/>
      <c r="E12" s="8"/>
      <c r="G12" s="8"/>
      <c r="H12" s="8"/>
      <c r="I12" s="8"/>
    </row>
    <row r="13" spans="1:14" ht="21.75" customHeight="1">
      <c r="A13" s="111" t="s">
        <v>27</v>
      </c>
      <c r="C13" s="63">
        <v>67544</v>
      </c>
      <c r="E13" s="63">
        <f>-'PL5-6'!E54</f>
        <v>74308</v>
      </c>
      <c r="G13" s="63">
        <v>67284</v>
      </c>
      <c r="H13" s="8"/>
      <c r="I13" s="63">
        <f>-'PL5-6'!I54</f>
        <v>73957</v>
      </c>
      <c r="K13" s="114"/>
    </row>
    <row r="14" spans="1:14" ht="21.75" customHeight="1">
      <c r="A14" s="69" t="s">
        <v>41</v>
      </c>
      <c r="C14" s="63">
        <v>55178</v>
      </c>
      <c r="E14" s="63">
        <v>57469</v>
      </c>
      <c r="G14" s="63">
        <v>55178</v>
      </c>
      <c r="H14" s="8"/>
      <c r="I14" s="63">
        <v>57469</v>
      </c>
    </row>
    <row r="15" spans="1:14" ht="21.75" customHeight="1">
      <c r="A15" s="151" t="s">
        <v>147</v>
      </c>
      <c r="B15" s="168">
        <v>3</v>
      </c>
      <c r="C15" s="102">
        <v>0</v>
      </c>
      <c r="E15" s="102">
        <v>-975</v>
      </c>
      <c r="G15" s="102">
        <v>0</v>
      </c>
      <c r="H15" s="8"/>
      <c r="I15" s="102">
        <v>-975</v>
      </c>
    </row>
    <row r="16" spans="1:14" ht="21.75" customHeight="1">
      <c r="A16" s="151" t="s">
        <v>155</v>
      </c>
      <c r="B16" s="168"/>
      <c r="C16" s="63">
        <v>-675</v>
      </c>
      <c r="E16" s="63">
        <v>-285</v>
      </c>
      <c r="G16" s="63">
        <v>-675</v>
      </c>
      <c r="H16" s="8"/>
      <c r="I16" s="63">
        <v>-285</v>
      </c>
    </row>
    <row r="17" spans="1:9" ht="21.75" customHeight="1">
      <c r="A17" s="151" t="s">
        <v>153</v>
      </c>
      <c r="B17" s="168"/>
      <c r="C17" s="63"/>
      <c r="E17" s="63"/>
      <c r="G17" s="63"/>
      <c r="H17" s="8"/>
      <c r="I17" s="63"/>
    </row>
    <row r="18" spans="1:9" ht="21.75" customHeight="1">
      <c r="A18" s="151" t="s">
        <v>148</v>
      </c>
      <c r="B18" s="168"/>
      <c r="C18" s="63">
        <v>86</v>
      </c>
      <c r="E18" s="63">
        <v>-3</v>
      </c>
      <c r="G18" s="63">
        <v>86</v>
      </c>
      <c r="H18" s="8"/>
      <c r="I18" s="63">
        <v>-3</v>
      </c>
    </row>
    <row r="19" spans="1:9" ht="21.75" customHeight="1">
      <c r="A19" s="113" t="s">
        <v>118</v>
      </c>
      <c r="B19" s="168">
        <v>4</v>
      </c>
      <c r="C19" s="63">
        <v>-2502</v>
      </c>
      <c r="E19" s="63">
        <v>-2554</v>
      </c>
      <c r="G19" s="102">
        <v>0</v>
      </c>
      <c r="H19" s="8"/>
      <c r="I19" s="102">
        <v>0</v>
      </c>
    </row>
    <row r="20" spans="1:9" ht="21.75" customHeight="1">
      <c r="A20" s="151" t="s">
        <v>154</v>
      </c>
      <c r="B20" s="168"/>
      <c r="C20" s="63">
        <v>-87</v>
      </c>
      <c r="E20" s="63">
        <v>806</v>
      </c>
      <c r="G20" s="63">
        <v>-87</v>
      </c>
      <c r="H20" s="8"/>
      <c r="I20" s="63">
        <v>806</v>
      </c>
    </row>
    <row r="21" spans="1:9" ht="21.75" customHeight="1">
      <c r="A21" s="151" t="s">
        <v>156</v>
      </c>
      <c r="B21" s="168">
        <v>5</v>
      </c>
      <c r="C21" s="196">
        <v>-14169</v>
      </c>
      <c r="D21" s="23"/>
      <c r="E21" s="196">
        <v>0</v>
      </c>
      <c r="F21" s="23"/>
      <c r="G21" s="196">
        <v>-14169</v>
      </c>
      <c r="H21" s="25"/>
      <c r="I21" s="196">
        <v>0</v>
      </c>
    </row>
    <row r="22" spans="1:9" ht="21.75" customHeight="1">
      <c r="A22" s="69" t="s">
        <v>65</v>
      </c>
      <c r="B22" s="168"/>
      <c r="C22" s="63">
        <v>89</v>
      </c>
      <c r="D22" s="63"/>
      <c r="E22" s="63">
        <v>108</v>
      </c>
      <c r="F22" s="63"/>
      <c r="G22" s="63">
        <v>89</v>
      </c>
      <c r="H22" s="8"/>
      <c r="I22" s="63">
        <v>108</v>
      </c>
    </row>
    <row r="23" spans="1:9" ht="21.75" customHeight="1">
      <c r="A23" s="151" t="s">
        <v>149</v>
      </c>
      <c r="B23" s="168"/>
      <c r="C23" s="63">
        <v>-348</v>
      </c>
      <c r="E23" s="63">
        <v>1092</v>
      </c>
      <c r="G23" s="63">
        <v>-348</v>
      </c>
      <c r="H23" s="8"/>
      <c r="I23" s="63">
        <v>1092</v>
      </c>
    </row>
    <row r="24" spans="1:9" ht="21.4" customHeight="1">
      <c r="A24" s="69" t="s">
        <v>101</v>
      </c>
      <c r="B24" s="151"/>
      <c r="C24" s="102">
        <v>-11</v>
      </c>
      <c r="E24" s="102">
        <v>-6</v>
      </c>
      <c r="G24" s="102">
        <v>-1211</v>
      </c>
      <c r="H24" s="8"/>
      <c r="I24" s="102">
        <v>-806</v>
      </c>
    </row>
    <row r="25" spans="1:9">
      <c r="A25" s="111" t="s">
        <v>35</v>
      </c>
      <c r="C25" s="63">
        <v>-2782</v>
      </c>
      <c r="D25" s="63"/>
      <c r="E25" s="63">
        <v>-3038</v>
      </c>
      <c r="F25" s="63"/>
      <c r="G25" s="63">
        <v>-2782</v>
      </c>
      <c r="H25" s="63"/>
      <c r="I25" s="63">
        <v>-3038</v>
      </c>
    </row>
    <row r="26" spans="1:9" s="4" customFormat="1" ht="21.75" customHeight="1">
      <c r="A26" s="116"/>
      <c r="B26" s="152"/>
      <c r="C26" s="117">
        <f>SUM(C11:C25)</f>
        <v>373247</v>
      </c>
      <c r="D26" s="1"/>
      <c r="E26" s="117">
        <f>SUM(E11:E25)</f>
        <v>431133</v>
      </c>
      <c r="F26" s="1"/>
      <c r="G26" s="117">
        <f>SUM(G11:G25)</f>
        <v>373247</v>
      </c>
      <c r="H26" s="8"/>
      <c r="I26" s="117">
        <f>SUM(I11:I25)</f>
        <v>431133</v>
      </c>
    </row>
    <row r="27" spans="1:9" ht="21.75" customHeight="1">
      <c r="A27" s="115" t="s">
        <v>36</v>
      </c>
      <c r="B27" s="167"/>
      <c r="C27" s="8"/>
      <c r="E27" s="8"/>
      <c r="G27" s="8"/>
      <c r="H27" s="8"/>
      <c r="I27" s="8"/>
    </row>
    <row r="28" spans="1:9" ht="21.75" customHeight="1">
      <c r="A28" s="111" t="s">
        <v>30</v>
      </c>
      <c r="C28" s="63">
        <v>9</v>
      </c>
      <c r="E28" s="63">
        <v>37861</v>
      </c>
      <c r="G28" s="63">
        <v>9</v>
      </c>
      <c r="H28" s="63"/>
      <c r="I28" s="63">
        <v>37861</v>
      </c>
    </row>
    <row r="29" spans="1:9" ht="21.75" customHeight="1">
      <c r="A29" s="69" t="s">
        <v>80</v>
      </c>
      <c r="B29" s="151"/>
      <c r="C29" s="26">
        <v>-18242</v>
      </c>
      <c r="D29" s="23"/>
      <c r="E29" s="26">
        <v>-3428</v>
      </c>
      <c r="F29" s="23"/>
      <c r="G29" s="26">
        <v>-18242</v>
      </c>
      <c r="H29" s="26"/>
      <c r="I29" s="26">
        <v>-3428</v>
      </c>
    </row>
    <row r="30" spans="1:9" ht="21.75" customHeight="1">
      <c r="A30" s="111" t="s">
        <v>31</v>
      </c>
      <c r="C30" s="26">
        <v>-44603</v>
      </c>
      <c r="D30" s="23"/>
      <c r="E30" s="26">
        <v>-77419</v>
      </c>
      <c r="F30" s="23"/>
      <c r="G30" s="26">
        <v>-44603</v>
      </c>
      <c r="H30" s="26"/>
      <c r="I30" s="26">
        <v>-77419</v>
      </c>
    </row>
    <row r="31" spans="1:9" ht="21.75" customHeight="1">
      <c r="A31" s="69" t="s">
        <v>69</v>
      </c>
      <c r="B31" s="151"/>
      <c r="C31" s="26">
        <v>-5183</v>
      </c>
      <c r="D31" s="23"/>
      <c r="E31" s="26">
        <v>354</v>
      </c>
      <c r="F31" s="23"/>
      <c r="G31" s="26">
        <v>-5183</v>
      </c>
      <c r="H31" s="26"/>
      <c r="I31" s="26">
        <v>354</v>
      </c>
    </row>
    <row r="32" spans="1:9" ht="21.75" customHeight="1">
      <c r="A32" s="111" t="s">
        <v>93</v>
      </c>
      <c r="C32" s="26">
        <v>-529</v>
      </c>
      <c r="D32" s="23"/>
      <c r="E32" s="26">
        <v>-1872</v>
      </c>
      <c r="F32" s="23"/>
      <c r="G32" s="26">
        <v>-529</v>
      </c>
      <c r="H32" s="26"/>
      <c r="I32" s="26">
        <v>-1872</v>
      </c>
    </row>
    <row r="33" spans="1:9" ht="21.75" customHeight="1">
      <c r="A33" s="111" t="s">
        <v>10</v>
      </c>
      <c r="C33" s="26">
        <v>-52</v>
      </c>
      <c r="D33" s="23"/>
      <c r="E33" s="26">
        <v>-56</v>
      </c>
      <c r="F33" s="23"/>
      <c r="G33" s="26">
        <v>-52</v>
      </c>
      <c r="H33" s="26"/>
      <c r="I33" s="26">
        <v>-56</v>
      </c>
    </row>
    <row r="34" spans="1:9" ht="21.75" customHeight="1">
      <c r="A34" s="111" t="s">
        <v>16</v>
      </c>
      <c r="C34" s="26">
        <v>40137</v>
      </c>
      <c r="D34" s="23"/>
      <c r="E34" s="26">
        <v>21373</v>
      </c>
      <c r="F34" s="23"/>
      <c r="G34" s="26">
        <v>40137</v>
      </c>
      <c r="H34" s="26"/>
      <c r="I34" s="26">
        <v>21373</v>
      </c>
    </row>
    <row r="35" spans="1:9">
      <c r="A35" s="69" t="s">
        <v>81</v>
      </c>
      <c r="B35" s="151"/>
      <c r="C35" s="118">
        <v>-8163</v>
      </c>
      <c r="E35" s="118">
        <v>-12899</v>
      </c>
      <c r="G35" s="118">
        <v>-8163</v>
      </c>
      <c r="H35" s="63"/>
      <c r="I35" s="118">
        <v>-12899</v>
      </c>
    </row>
    <row r="36" spans="1:9">
      <c r="A36" s="69" t="s">
        <v>82</v>
      </c>
      <c r="B36" s="168"/>
      <c r="C36" s="63"/>
      <c r="E36" s="63"/>
      <c r="G36" s="63"/>
      <c r="H36" s="8"/>
      <c r="I36" s="63"/>
    </row>
    <row r="37" spans="1:9">
      <c r="A37" s="113" t="s">
        <v>107</v>
      </c>
      <c r="B37" s="169"/>
      <c r="C37" s="119">
        <v>4299</v>
      </c>
      <c r="E37" s="119">
        <v>4012</v>
      </c>
      <c r="G37" s="119">
        <v>4299</v>
      </c>
      <c r="H37" s="8"/>
      <c r="I37" s="119">
        <v>4012</v>
      </c>
    </row>
    <row r="38" spans="1:9" hidden="1">
      <c r="A38" s="111" t="s">
        <v>94</v>
      </c>
      <c r="C38" s="120">
        <v>0</v>
      </c>
      <c r="E38" s="120">
        <v>0</v>
      </c>
      <c r="G38" s="120">
        <v>0</v>
      </c>
      <c r="H38" s="63"/>
      <c r="I38" s="120">
        <v>0</v>
      </c>
    </row>
    <row r="39" spans="1:9">
      <c r="A39" s="69" t="s">
        <v>146</v>
      </c>
      <c r="B39" s="151"/>
      <c r="C39" s="63">
        <f>SUM(C26:C38)</f>
        <v>340920</v>
      </c>
      <c r="E39" s="63">
        <f>SUM(E26:E38)</f>
        <v>399059</v>
      </c>
      <c r="G39" s="63">
        <f>SUM(G26:G38)</f>
        <v>340920</v>
      </c>
      <c r="H39" s="63"/>
      <c r="I39" s="63">
        <f>SUM(I26:I38)</f>
        <v>399059</v>
      </c>
    </row>
    <row r="40" spans="1:9" ht="21.75" customHeight="1">
      <c r="A40" s="69" t="s">
        <v>84</v>
      </c>
      <c r="B40" s="151"/>
      <c r="C40" s="119">
        <v>-77106</v>
      </c>
      <c r="E40" s="119">
        <v>-279</v>
      </c>
      <c r="G40" s="119">
        <v>-77106</v>
      </c>
      <c r="H40" s="63"/>
      <c r="I40" s="119">
        <v>-279</v>
      </c>
    </row>
    <row r="41" spans="1:9" s="4" customFormat="1" ht="21.75" customHeight="1">
      <c r="A41" s="116" t="s">
        <v>95</v>
      </c>
      <c r="B41" s="152"/>
      <c r="C41" s="121">
        <f>SUM(C39:C40)</f>
        <v>263814</v>
      </c>
      <c r="E41" s="121">
        <f>SUM(E39:E40)</f>
        <v>398780</v>
      </c>
      <c r="G41" s="121">
        <f>SUM(G39:G40)</f>
        <v>263814</v>
      </c>
      <c r="H41" s="15"/>
      <c r="I41" s="121">
        <f>SUM(I39:I40)</f>
        <v>398780</v>
      </c>
    </row>
    <row r="42" spans="1:9" s="49" customFormat="1" ht="22.5" customHeight="1">
      <c r="A42" s="3" t="s">
        <v>61</v>
      </c>
      <c r="B42" s="22"/>
      <c r="C42" s="50"/>
      <c r="E42" s="50"/>
      <c r="G42" s="50"/>
      <c r="I42" s="50"/>
    </row>
    <row r="43" spans="1:9" ht="22.5" customHeight="1">
      <c r="A43" s="109" t="s">
        <v>74</v>
      </c>
      <c r="B43" s="163"/>
      <c r="C43" s="122"/>
      <c r="D43" s="122"/>
      <c r="E43" s="122"/>
      <c r="F43" s="122"/>
      <c r="G43" s="122"/>
      <c r="H43" s="122"/>
      <c r="I43" s="122"/>
    </row>
    <row r="44" spans="1:9" ht="18.600000000000001" customHeight="1">
      <c r="A44" s="3"/>
      <c r="B44" s="22"/>
      <c r="C44" s="122"/>
      <c r="D44" s="122"/>
      <c r="E44" s="122"/>
      <c r="F44" s="122"/>
      <c r="G44" s="122"/>
      <c r="H44" s="122"/>
      <c r="I44" s="122"/>
    </row>
    <row r="45" spans="1:9" ht="22.5" customHeight="1">
      <c r="A45" s="2"/>
      <c r="B45" s="135"/>
      <c r="C45" s="1"/>
      <c r="D45" s="110" t="s">
        <v>48</v>
      </c>
      <c r="E45" s="1"/>
      <c r="F45" s="4"/>
      <c r="G45" s="202"/>
      <c r="H45" s="202"/>
      <c r="I45" s="202"/>
    </row>
    <row r="46" spans="1:9" ht="22.5" customHeight="1">
      <c r="A46" s="2"/>
      <c r="B46" s="135"/>
      <c r="C46" s="1"/>
      <c r="D46" s="110" t="s">
        <v>47</v>
      </c>
      <c r="E46" s="1"/>
      <c r="F46" s="4"/>
      <c r="G46" s="202" t="s">
        <v>46</v>
      </c>
      <c r="H46" s="202"/>
      <c r="I46" s="202"/>
    </row>
    <row r="47" spans="1:9" ht="22.5" customHeight="1">
      <c r="A47" s="2"/>
      <c r="B47" s="135"/>
      <c r="C47" s="214" t="s">
        <v>88</v>
      </c>
      <c r="D47" s="215"/>
      <c r="E47" s="215"/>
      <c r="F47"/>
      <c r="G47" s="216" t="s">
        <v>88</v>
      </c>
      <c r="H47" s="216"/>
      <c r="I47" s="216"/>
    </row>
    <row r="48" spans="1:9" ht="22.5" customHeight="1">
      <c r="A48" s="2"/>
      <c r="B48" s="135"/>
      <c r="C48" s="214" t="s">
        <v>86</v>
      </c>
      <c r="D48" s="214"/>
      <c r="E48" s="214"/>
      <c r="F48" s="4"/>
      <c r="G48" s="214" t="s">
        <v>86</v>
      </c>
      <c r="H48" s="214"/>
      <c r="I48" s="214"/>
    </row>
    <row r="49" spans="1:9" ht="22.5" customHeight="1">
      <c r="A49" s="2"/>
      <c r="B49" s="164" t="s">
        <v>8</v>
      </c>
      <c r="C49" s="83" t="s">
        <v>133</v>
      </c>
      <c r="D49" s="91"/>
      <c r="E49" s="83" t="s">
        <v>119</v>
      </c>
      <c r="G49" s="83" t="s">
        <v>133</v>
      </c>
      <c r="H49" s="91"/>
      <c r="I49" s="83" t="s">
        <v>119</v>
      </c>
    </row>
    <row r="50" spans="1:9" ht="22.5" customHeight="1">
      <c r="C50" s="213" t="s">
        <v>67</v>
      </c>
      <c r="D50" s="213"/>
      <c r="E50" s="213"/>
      <c r="F50" s="213"/>
      <c r="G50" s="213"/>
      <c r="H50" s="213"/>
      <c r="I50" s="213"/>
    </row>
    <row r="51" spans="1:9" ht="22.5" customHeight="1">
      <c r="A51" s="112" t="s">
        <v>5</v>
      </c>
      <c r="B51" s="165"/>
      <c r="C51" s="123"/>
      <c r="E51" s="123"/>
      <c r="G51" s="123"/>
      <c r="H51" s="123"/>
      <c r="I51" s="123"/>
    </row>
    <row r="52" spans="1:9">
      <c r="A52" s="69" t="s">
        <v>114</v>
      </c>
      <c r="B52" s="151"/>
      <c r="C52" s="8">
        <v>70254</v>
      </c>
      <c r="E52" s="8">
        <v>9989</v>
      </c>
      <c r="G52" s="8">
        <v>70254</v>
      </c>
      <c r="H52" s="90"/>
      <c r="I52" s="8">
        <v>9989</v>
      </c>
    </row>
    <row r="53" spans="1:9" hidden="1">
      <c r="A53" s="69" t="s">
        <v>106</v>
      </c>
      <c r="B53" s="151"/>
      <c r="C53" s="102"/>
      <c r="E53" s="102"/>
      <c r="G53" s="102"/>
      <c r="H53" s="90"/>
      <c r="I53" s="102"/>
    </row>
    <row r="54" spans="1:9" ht="22.5" hidden="1" customHeight="1">
      <c r="A54" s="69" t="s">
        <v>105</v>
      </c>
      <c r="B54" s="151"/>
      <c r="C54" s="102"/>
      <c r="E54" s="102"/>
      <c r="F54" s="91"/>
      <c r="G54" s="102"/>
      <c r="H54" s="124"/>
      <c r="I54" s="102"/>
    </row>
    <row r="55" spans="1:9">
      <c r="A55" s="69" t="s">
        <v>102</v>
      </c>
      <c r="B55" s="151"/>
      <c r="C55" s="102">
        <v>2294</v>
      </c>
      <c r="E55" s="102">
        <v>0</v>
      </c>
      <c r="G55" s="102">
        <v>2294</v>
      </c>
      <c r="H55" s="90"/>
      <c r="I55" s="102">
        <v>0</v>
      </c>
    </row>
    <row r="56" spans="1:9">
      <c r="A56" s="69" t="s">
        <v>126</v>
      </c>
      <c r="B56" s="151"/>
      <c r="C56" s="8">
        <v>-54204</v>
      </c>
      <c r="E56" s="8">
        <v>-18758</v>
      </c>
      <c r="G56" s="8">
        <v>-54204</v>
      </c>
      <c r="H56" s="90"/>
      <c r="I56" s="8">
        <v>-18758</v>
      </c>
    </row>
    <row r="57" spans="1:9" ht="22.5" customHeight="1">
      <c r="A57" s="69" t="s">
        <v>103</v>
      </c>
      <c r="B57" s="151"/>
      <c r="C57" s="102">
        <v>-18</v>
      </c>
      <c r="E57" s="102">
        <v>-152</v>
      </c>
      <c r="G57" s="102">
        <v>-18</v>
      </c>
      <c r="H57" s="90"/>
      <c r="I57" s="102">
        <v>-152</v>
      </c>
    </row>
    <row r="58" spans="1:9" ht="22.5" customHeight="1">
      <c r="A58" s="69" t="s">
        <v>127</v>
      </c>
      <c r="B58" s="195">
        <v>2</v>
      </c>
      <c r="C58" s="8">
        <v>1000</v>
      </c>
      <c r="E58" s="8">
        <v>1000</v>
      </c>
      <c r="G58" s="8">
        <v>1000</v>
      </c>
      <c r="H58" s="90"/>
      <c r="I58" s="8">
        <v>1000</v>
      </c>
    </row>
    <row r="59" spans="1:9" ht="22.5" customHeight="1">
      <c r="A59" s="69" t="s">
        <v>108</v>
      </c>
      <c r="B59" s="151"/>
      <c r="C59" s="102">
        <v>1211</v>
      </c>
      <c r="E59" s="102">
        <v>806</v>
      </c>
      <c r="F59" s="91"/>
      <c r="G59" s="102">
        <v>1211</v>
      </c>
      <c r="H59" s="124"/>
      <c r="I59" s="102">
        <v>806</v>
      </c>
    </row>
    <row r="60" spans="1:9" ht="22.5" customHeight="1">
      <c r="A60" s="111" t="s">
        <v>96</v>
      </c>
      <c r="C60" s="8">
        <v>3095</v>
      </c>
      <c r="E60" s="8">
        <v>3549</v>
      </c>
      <c r="G60" s="8">
        <v>3095</v>
      </c>
      <c r="H60" s="123"/>
      <c r="I60" s="8">
        <v>3549</v>
      </c>
    </row>
    <row r="61" spans="1:9" s="4" customFormat="1" ht="22.5" customHeight="1">
      <c r="A61" s="152" t="s">
        <v>157</v>
      </c>
      <c r="B61" s="152"/>
      <c r="C61" s="85">
        <f>SUM(C52:C60)</f>
        <v>23632</v>
      </c>
      <c r="E61" s="85">
        <f>SUM(E52:E60)</f>
        <v>-3566</v>
      </c>
      <c r="G61" s="85">
        <f>SUM(G52:G60)</f>
        <v>23632</v>
      </c>
      <c r="H61" s="125"/>
      <c r="I61" s="85">
        <f>SUM(I52:I60)</f>
        <v>-3566</v>
      </c>
    </row>
    <row r="62" spans="1:9" ht="22.5" customHeight="1">
      <c r="A62" s="116"/>
      <c r="B62" s="152"/>
      <c r="C62" s="8"/>
      <c r="E62" s="8"/>
      <c r="G62" s="8"/>
      <c r="H62" s="8"/>
      <c r="I62" s="8"/>
    </row>
    <row r="63" spans="1:9" ht="22.5" customHeight="1">
      <c r="A63" s="112" t="s">
        <v>97</v>
      </c>
      <c r="B63" s="165"/>
      <c r="C63" s="8"/>
      <c r="E63" s="8"/>
      <c r="G63" s="8"/>
      <c r="H63" s="90"/>
      <c r="I63" s="8"/>
    </row>
    <row r="64" spans="1:9" ht="22.5" customHeight="1">
      <c r="A64" s="24" t="s">
        <v>98</v>
      </c>
      <c r="B64" s="193">
        <v>9</v>
      </c>
      <c r="C64" s="25">
        <v>-576000</v>
      </c>
      <c r="D64" s="23"/>
      <c r="E64" s="25">
        <v>-450000</v>
      </c>
      <c r="F64" s="23"/>
      <c r="G64" s="25">
        <v>-576000</v>
      </c>
      <c r="H64" s="143"/>
      <c r="I64" s="25">
        <v>-450000</v>
      </c>
    </row>
    <row r="65" spans="1:15" ht="22.5" customHeight="1">
      <c r="A65" s="151" t="s">
        <v>158</v>
      </c>
      <c r="B65" s="154"/>
      <c r="C65" s="25">
        <v>-260</v>
      </c>
      <c r="D65" s="23"/>
      <c r="E65" s="196">
        <v>0</v>
      </c>
      <c r="F65" s="23"/>
      <c r="G65" s="25">
        <v>-260</v>
      </c>
      <c r="H65" s="143"/>
      <c r="I65" s="196">
        <v>0</v>
      </c>
    </row>
    <row r="66" spans="1:15" ht="22.5" customHeight="1">
      <c r="A66" s="116" t="s">
        <v>99</v>
      </c>
      <c r="B66" s="152"/>
      <c r="C66" s="85">
        <f>SUM(C64:C65)</f>
        <v>-576260</v>
      </c>
      <c r="D66" s="4"/>
      <c r="E66" s="85">
        <f>SUM(E64:E65)</f>
        <v>-450000</v>
      </c>
      <c r="F66" s="4"/>
      <c r="G66" s="85">
        <f>SUM(G64:G65)</f>
        <v>-576260</v>
      </c>
      <c r="H66" s="125"/>
      <c r="I66" s="85">
        <f>SUM(I64:I65)</f>
        <v>-450000</v>
      </c>
    </row>
    <row r="67" spans="1:15" ht="22.5" customHeight="1">
      <c r="A67" s="116"/>
      <c r="B67" s="152"/>
      <c r="C67" s="8"/>
      <c r="E67" s="8"/>
      <c r="G67" s="8"/>
      <c r="H67" s="8"/>
      <c r="I67" s="8"/>
    </row>
    <row r="68" spans="1:15" ht="22.5" customHeight="1">
      <c r="A68" s="152" t="s">
        <v>100</v>
      </c>
      <c r="B68" s="152"/>
      <c r="C68" s="12">
        <f>+C61+C41+C66</f>
        <v>-288814</v>
      </c>
      <c r="D68" s="4"/>
      <c r="E68" s="12">
        <f>+E61+E41+E66</f>
        <v>-54786</v>
      </c>
      <c r="F68" s="4"/>
      <c r="G68" s="12">
        <f>+G61+G41+G66</f>
        <v>-288814</v>
      </c>
      <c r="H68" s="12"/>
      <c r="I68" s="12">
        <f>+I61+I41+I66</f>
        <v>-54786</v>
      </c>
    </row>
    <row r="69" spans="1:15" ht="22.5" customHeight="1">
      <c r="A69" s="126" t="s">
        <v>116</v>
      </c>
      <c r="B69" s="170"/>
      <c r="C69" s="8">
        <v>671051</v>
      </c>
      <c r="E69" s="8">
        <v>548918</v>
      </c>
      <c r="G69" s="8">
        <v>671051</v>
      </c>
      <c r="H69" s="8"/>
      <c r="I69" s="8">
        <v>548918</v>
      </c>
    </row>
    <row r="70" spans="1:15" ht="22.5" customHeight="1" thickBot="1">
      <c r="A70" s="127" t="s">
        <v>117</v>
      </c>
      <c r="B70" s="171"/>
      <c r="C70" s="128">
        <f>+C69+C68</f>
        <v>382237</v>
      </c>
      <c r="E70" s="128">
        <f>+E69+E68</f>
        <v>494132</v>
      </c>
      <c r="G70" s="128">
        <f>+G69+G68</f>
        <v>382237</v>
      </c>
      <c r="H70" s="12"/>
      <c r="I70" s="128">
        <f>+I69+I68</f>
        <v>494132</v>
      </c>
      <c r="J70" s="137"/>
      <c r="K70" s="137"/>
      <c r="L70" s="69"/>
      <c r="M70" s="69"/>
      <c r="N70" s="69"/>
      <c r="O70" s="69"/>
    </row>
    <row r="71" spans="1:15" ht="22.5" customHeight="1" thickTop="1">
      <c r="A71" s="127"/>
      <c r="B71" s="171"/>
      <c r="C71" s="12"/>
      <c r="E71" s="12"/>
      <c r="G71" s="12"/>
      <c r="H71" s="12"/>
      <c r="I71" s="12"/>
    </row>
    <row r="72" spans="1:15" ht="22.5" customHeight="1">
      <c r="A72" s="13" t="s">
        <v>55</v>
      </c>
      <c r="B72" s="153"/>
      <c r="C72" s="129"/>
      <c r="D72" s="130"/>
      <c r="E72" s="129"/>
      <c r="F72" s="129"/>
      <c r="G72" s="129"/>
      <c r="H72" s="12"/>
      <c r="I72" s="129"/>
    </row>
    <row r="73" spans="1:15" ht="22.5" customHeight="1">
      <c r="A73" s="52" t="s">
        <v>128</v>
      </c>
      <c r="B73" s="154"/>
      <c r="C73" s="118">
        <v>54388</v>
      </c>
      <c r="D73" s="131"/>
      <c r="E73" s="118">
        <v>23663</v>
      </c>
      <c r="F73" s="63"/>
      <c r="G73" s="118">
        <v>54388</v>
      </c>
      <c r="H73" s="63"/>
      <c r="I73" s="118">
        <v>23663</v>
      </c>
    </row>
    <row r="74" spans="1:15" ht="22.5" customHeight="1">
      <c r="A74" s="67" t="s">
        <v>129</v>
      </c>
      <c r="B74" s="172"/>
      <c r="C74" s="63">
        <v>763</v>
      </c>
      <c r="D74" s="131"/>
      <c r="E74" s="63">
        <v>882</v>
      </c>
      <c r="F74" s="63"/>
      <c r="G74" s="63">
        <v>763</v>
      </c>
      <c r="H74" s="63"/>
      <c r="I74" s="63">
        <v>882</v>
      </c>
    </row>
    <row r="75" spans="1:15" ht="22.5" customHeight="1">
      <c r="A75" s="67" t="s">
        <v>130</v>
      </c>
      <c r="B75" s="172"/>
      <c r="C75" s="63">
        <v>-947</v>
      </c>
      <c r="D75" s="131"/>
      <c r="E75" s="63">
        <v>-5787</v>
      </c>
      <c r="F75" s="63"/>
      <c r="G75" s="63">
        <v>-947</v>
      </c>
      <c r="H75" s="63"/>
      <c r="I75" s="63">
        <v>-5787</v>
      </c>
    </row>
    <row r="76" spans="1:15" ht="22.5" customHeight="1" thickBot="1">
      <c r="A76" s="132"/>
      <c r="B76" s="173"/>
      <c r="C76" s="133">
        <f>SUM(C73:C75)</f>
        <v>54204</v>
      </c>
      <c r="D76" s="131"/>
      <c r="E76" s="133">
        <f>SUM(E73:E75)</f>
        <v>18758</v>
      </c>
      <c r="F76" s="63"/>
      <c r="G76" s="133">
        <f>SUM(G73:G75)</f>
        <v>54204</v>
      </c>
      <c r="H76" s="63"/>
      <c r="I76" s="133">
        <f>SUM(I73:I75)</f>
        <v>18758</v>
      </c>
    </row>
    <row r="77" spans="1:15" ht="22.5" customHeight="1" thickTop="1">
      <c r="A77" s="132"/>
      <c r="B77" s="173"/>
      <c r="C77" s="15"/>
      <c r="D77" s="131"/>
      <c r="E77" s="15"/>
      <c r="F77" s="12"/>
      <c r="G77" s="15"/>
      <c r="H77" s="12"/>
      <c r="I77" s="15"/>
    </row>
    <row r="78" spans="1:15" ht="22.5" customHeight="1">
      <c r="A78" s="112"/>
      <c r="B78" s="165"/>
      <c r="C78" s="8"/>
      <c r="E78" s="8"/>
      <c r="G78" s="8"/>
      <c r="H78" s="8"/>
      <c r="I78" s="8"/>
    </row>
    <row r="79" spans="1:15" ht="22.5" customHeight="1">
      <c r="C79" s="63"/>
      <c r="D79" s="63"/>
      <c r="E79" s="63"/>
      <c r="F79" s="63"/>
      <c r="G79" s="63"/>
      <c r="H79" s="63"/>
      <c r="I79" s="63"/>
    </row>
    <row r="80" spans="1:15" ht="22.5" customHeight="1">
      <c r="C80" s="63"/>
      <c r="D80" s="134"/>
      <c r="E80" s="63"/>
      <c r="F80" s="134"/>
      <c r="G80" s="63"/>
      <c r="H80" s="134"/>
      <c r="I80" s="63"/>
    </row>
    <row r="81" spans="3:9" ht="22.5" customHeight="1">
      <c r="C81" s="63"/>
      <c r="D81" s="134"/>
      <c r="E81" s="63"/>
      <c r="F81" s="134"/>
      <c r="G81" s="63"/>
      <c r="H81" s="134"/>
      <c r="I81" s="63"/>
    </row>
    <row r="82" spans="3:9" ht="22.5" customHeight="1">
      <c r="C82" s="63"/>
      <c r="D82" s="63"/>
      <c r="E82" s="63"/>
      <c r="F82" s="63"/>
      <c r="G82" s="63"/>
      <c r="H82" s="63"/>
      <c r="I82" s="63"/>
    </row>
    <row r="83" spans="3:9" ht="22.5" customHeight="1">
      <c r="C83" s="63"/>
      <c r="D83" s="134"/>
      <c r="E83" s="63"/>
      <c r="F83" s="134"/>
      <c r="G83" s="63"/>
      <c r="H83" s="134"/>
      <c r="I83" s="63"/>
    </row>
    <row r="84" spans="3:9" ht="22.5" customHeight="1">
      <c r="C84" s="63"/>
      <c r="D84" s="134"/>
      <c r="E84" s="63"/>
      <c r="F84" s="134"/>
      <c r="G84" s="63"/>
      <c r="H84" s="134"/>
      <c r="I84" s="63"/>
    </row>
  </sheetData>
  <mergeCells count="13">
    <mergeCell ref="C9:I9"/>
    <mergeCell ref="G5:I5"/>
    <mergeCell ref="C6:E6"/>
    <mergeCell ref="G6:I6"/>
    <mergeCell ref="C7:E7"/>
    <mergeCell ref="G7:I7"/>
    <mergeCell ref="C50:I50"/>
    <mergeCell ref="G45:I45"/>
    <mergeCell ref="G46:I46"/>
    <mergeCell ref="C47:E47"/>
    <mergeCell ref="G47:I47"/>
    <mergeCell ref="C48:E48"/>
    <mergeCell ref="G48:I48"/>
  </mergeCells>
  <pageMargins left="0.8" right="0.8" top="0.48" bottom="0.5" header="0.5" footer="0.5"/>
  <pageSetup paperSize="9" scale="80" firstPageNumber="11" fitToWidth="2" fitToHeight="2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PL5-6</vt:lpstr>
      <vt:lpstr>SH-7</vt:lpstr>
      <vt:lpstr>SH-8</vt:lpstr>
      <vt:lpstr>SH-9</vt:lpstr>
      <vt:lpstr>SH-10</vt:lpstr>
      <vt:lpstr>Cash Flow-11-12</vt:lpstr>
      <vt:lpstr>'BS-3-4'!Print_Area</vt:lpstr>
      <vt:lpstr>'Cash Flow-11-12'!Print_Area</vt:lpstr>
      <vt:lpstr>'PL5-6'!Print_Area</vt:lpstr>
      <vt:lpstr>'SH-10'!Print_Area</vt:lpstr>
      <vt:lpstr>'SH-7'!Print_Area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2022-08-05T07:49:48Z</cp:lastPrinted>
  <dcterms:created xsi:type="dcterms:W3CDTF">1998-07-15T07:18:25Z</dcterms:created>
  <dcterms:modified xsi:type="dcterms:W3CDTF">2022-08-12T06:36:53Z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