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2\Q-2\KPMG\ELCID-reviewed\FS_RH\Thai\"/>
    </mc:Choice>
  </mc:AlternateContent>
  <xr:revisionPtr revIDLastSave="0" documentId="13_ncr:1_{C97B51D3-0C04-4080-A714-19FA151EDB97}" xr6:coauthVersionLast="47" xr6:coauthVersionMax="47" xr10:uidLastSave="{00000000-0000-0000-0000-000000000000}"/>
  <bookViews>
    <workbookView xWindow="-120" yWindow="-120" windowWidth="29040" windowHeight="15840" tabRatio="826" xr2:uid="{00000000-000D-0000-FFFF-FFFF00000000}"/>
  </bookViews>
  <sheets>
    <sheet name="SFP (3-5)" sheetId="1" r:id="rId1"/>
    <sheet name="PL 3M (6)" sheetId="26" r:id="rId2"/>
    <sheet name="PL 6M (7)" sheetId="34" r:id="rId3"/>
    <sheet name="EQ-Consol Q2-21 (8)" sheetId="28" r:id="rId4"/>
    <sheet name="EQ-Consol Q2-22 (9)" sheetId="27" r:id="rId5"/>
    <sheet name="EQ-Separate Q2-21 (10)" sheetId="29" r:id="rId6"/>
    <sheet name="EQ-Separate Q2-22 (11)" sheetId="30" r:id="rId7"/>
    <sheet name="CF (12-13)" sheetId="32" r:id="rId8"/>
  </sheets>
  <definedNames>
    <definedName name="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7">'CF (12-13)'!$A$1:$M$89</definedName>
    <definedName name="_xlnm.Print_Area" localSheetId="3">'EQ-Consol Q2-21 (8)'!$A$1:$AE$30</definedName>
    <definedName name="_xlnm.Print_Area" localSheetId="4">'EQ-Consol Q2-22 (9)'!$A$1:$AC$35</definedName>
    <definedName name="_xlnm.Print_Area" localSheetId="5">'EQ-Separate Q2-21 (10)'!$A$1:$W$28</definedName>
    <definedName name="_xlnm.Print_Area" localSheetId="6">'EQ-Separate Q2-22 (11)'!$A$1:$W$28</definedName>
    <definedName name="_xlnm.Print_Area" localSheetId="1">'PL 3M (6)'!$A$1:$M$55</definedName>
    <definedName name="_xlnm.Print_Area" localSheetId="2">'PL 6M (7)'!$A$1:$M$57</definedName>
    <definedName name="_xlnm.Print_Area" localSheetId="0">'SFP (3-5)'!$A$1:$M$108</definedName>
    <definedName name="_xlnm.Print_Titles" localSheetId="1">'PL 3M (6)'!$1:$8</definedName>
    <definedName name="_xlnm.Print_Titles" localSheetId="2">'PL 6M (7)'!$1:$8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2" i="32" l="1"/>
  <c r="M33" i="34" l="1"/>
  <c r="K33" i="34"/>
  <c r="I33" i="34"/>
  <c r="G33" i="34"/>
  <c r="M41" i="34"/>
  <c r="K41" i="34"/>
  <c r="I41" i="34"/>
  <c r="G41" i="34"/>
  <c r="G42" i="34" s="1"/>
  <c r="M12" i="34"/>
  <c r="M23" i="34" s="1"/>
  <c r="M25" i="34" s="1"/>
  <c r="M48" i="34" s="1"/>
  <c r="K12" i="34"/>
  <c r="K23" i="34" s="1"/>
  <c r="K25" i="34" s="1"/>
  <c r="K48" i="34" s="1"/>
  <c r="I12" i="34"/>
  <c r="I23" i="34" s="1"/>
  <c r="I25" i="34" s="1"/>
  <c r="I48" i="34" s="1"/>
  <c r="G12" i="34"/>
  <c r="G23" i="34" s="1"/>
  <c r="G25" i="34" s="1"/>
  <c r="G48" i="34" s="1"/>
  <c r="K42" i="34" l="1"/>
  <c r="K43" i="34" s="1"/>
  <c r="K53" i="34" s="1"/>
  <c r="I42" i="34"/>
  <c r="I43" i="34" s="1"/>
  <c r="I53" i="34" s="1"/>
  <c r="M42" i="34"/>
  <c r="M43" i="34"/>
  <c r="M53" i="34" s="1"/>
  <c r="G43" i="34"/>
  <c r="G53" i="34" s="1"/>
  <c r="Y18" i="27" l="1"/>
  <c r="W31" i="27" l="1"/>
  <c r="Y31" i="27" s="1"/>
  <c r="AC18" i="27"/>
  <c r="W18" i="27"/>
  <c r="M82" i="32" l="1"/>
  <c r="K82" i="32"/>
  <c r="I82" i="32"/>
  <c r="S27" i="30" l="1"/>
  <c r="I27" i="30" l="1"/>
  <c r="G26" i="29" l="1"/>
  <c r="K42" i="1" l="1"/>
  <c r="K44" i="1" s="1"/>
  <c r="S18" i="30" l="1"/>
  <c r="S20" i="30" s="1"/>
  <c r="Q18" i="30"/>
  <c r="Q20" i="30" s="1"/>
  <c r="O18" i="30"/>
  <c r="O20" i="30" s="1"/>
  <c r="M18" i="30"/>
  <c r="M20" i="30" s="1"/>
  <c r="M27" i="30" s="1"/>
  <c r="K18" i="30"/>
  <c r="K20" i="30" s="1"/>
  <c r="K27" i="30" s="1"/>
  <c r="I18" i="30"/>
  <c r="I20" i="30" s="1"/>
  <c r="G18" i="30"/>
  <c r="G20" i="30" s="1"/>
  <c r="G27" i="30" s="1"/>
  <c r="W17" i="29" l="1"/>
  <c r="W19" i="29" s="1"/>
  <c r="U17" i="29"/>
  <c r="U19" i="29" s="1"/>
  <c r="S17" i="29"/>
  <c r="S19" i="29" s="1"/>
  <c r="Q17" i="29"/>
  <c r="Q19" i="29" s="1"/>
  <c r="O17" i="29"/>
  <c r="O19" i="29" s="1"/>
  <c r="M17" i="29"/>
  <c r="M19" i="29" s="1"/>
  <c r="K17" i="29"/>
  <c r="K19" i="29" s="1"/>
  <c r="I17" i="29"/>
  <c r="I19" i="29" s="1"/>
  <c r="G19" i="29"/>
  <c r="G17" i="29"/>
  <c r="AE19" i="28"/>
  <c r="AE21" i="28" s="1"/>
  <c r="AC19" i="28"/>
  <c r="AC21" i="28" s="1"/>
  <c r="AA19" i="28"/>
  <c r="AA21" i="28" s="1"/>
  <c r="Y19" i="28"/>
  <c r="Y21" i="28" s="1"/>
  <c r="W19" i="28"/>
  <c r="W21" i="28" s="1"/>
  <c r="U19" i="28"/>
  <c r="U21" i="28" s="1"/>
  <c r="S19" i="28"/>
  <c r="S21" i="28" s="1"/>
  <c r="Q19" i="28"/>
  <c r="Q21" i="28" s="1"/>
  <c r="O19" i="28"/>
  <c r="O21" i="28" s="1"/>
  <c r="M19" i="28"/>
  <c r="M21" i="28" s="1"/>
  <c r="K19" i="28"/>
  <c r="K21" i="28" s="1"/>
  <c r="I19" i="28"/>
  <c r="I21" i="28" s="1"/>
  <c r="G21" i="28"/>
  <c r="G19" i="28"/>
  <c r="AA20" i="27"/>
  <c r="U20" i="27"/>
  <c r="S20" i="27"/>
  <c r="Q20" i="27"/>
  <c r="O20" i="27"/>
  <c r="M20" i="27"/>
  <c r="K20" i="27"/>
  <c r="I20" i="27"/>
  <c r="G20" i="27"/>
  <c r="E20" i="27"/>
  <c r="U16" i="30"/>
  <c r="U18" i="30" s="1"/>
  <c r="U20" i="30" s="1"/>
  <c r="W16" i="30"/>
  <c r="G28" i="32" l="1"/>
  <c r="G41" i="32" s="1"/>
  <c r="G43" i="32" s="1"/>
  <c r="I28" i="32"/>
  <c r="I41" i="32" s="1"/>
  <c r="I43" i="32" s="1"/>
  <c r="K28" i="32"/>
  <c r="K41" i="32" s="1"/>
  <c r="K43" i="32" s="1"/>
  <c r="M28" i="32"/>
  <c r="M41" i="32" s="1"/>
  <c r="M43" i="32" s="1"/>
  <c r="G67" i="32"/>
  <c r="I67" i="32"/>
  <c r="K67" i="32"/>
  <c r="M67" i="32"/>
  <c r="U17" i="30"/>
  <c r="I26" i="29"/>
  <c r="M26" i="29"/>
  <c r="S26" i="29"/>
  <c r="U28" i="28"/>
  <c r="S28" i="28"/>
  <c r="Q28" i="28"/>
  <c r="O28" i="28"/>
  <c r="M33" i="26"/>
  <c r="K33" i="26"/>
  <c r="I33" i="26"/>
  <c r="G33" i="26"/>
  <c r="S24" i="29"/>
  <c r="Q24" i="29"/>
  <c r="U24" i="29" s="1"/>
  <c r="O24" i="29"/>
  <c r="M24" i="29"/>
  <c r="K24" i="29"/>
  <c r="I24" i="29"/>
  <c r="G24" i="29"/>
  <c r="U23" i="29"/>
  <c r="W23" i="29" s="1"/>
  <c r="U22" i="29"/>
  <c r="W22" i="29" s="1"/>
  <c r="O26" i="29"/>
  <c r="K26" i="29"/>
  <c r="U16" i="29"/>
  <c r="U12" i="29"/>
  <c r="W12" i="29" s="1"/>
  <c r="AC26" i="28"/>
  <c r="W26" i="28"/>
  <c r="W28" i="28" s="1"/>
  <c r="U26" i="28"/>
  <c r="S26" i="28"/>
  <c r="Q26" i="28"/>
  <c r="O26" i="28"/>
  <c r="M26" i="28"/>
  <c r="M28" i="28" s="1"/>
  <c r="K26" i="28"/>
  <c r="I26" i="28"/>
  <c r="G26" i="28"/>
  <c r="Y25" i="28"/>
  <c r="AA25" i="28" s="1"/>
  <c r="AE25" i="28" s="1"/>
  <c r="Y24" i="28"/>
  <c r="AA24" i="28" s="1"/>
  <c r="AC28" i="28"/>
  <c r="K28" i="28"/>
  <c r="I28" i="28"/>
  <c r="Y18" i="28"/>
  <c r="AA18" i="28" s="1"/>
  <c r="AE18" i="28" s="1"/>
  <c r="Y14" i="28"/>
  <c r="AA14" i="28" s="1"/>
  <c r="M52" i="26"/>
  <c r="I52" i="26"/>
  <c r="G52" i="26"/>
  <c r="M47" i="26"/>
  <c r="I47" i="26"/>
  <c r="G47" i="26"/>
  <c r="M40" i="26"/>
  <c r="K40" i="26"/>
  <c r="I40" i="26"/>
  <c r="G40" i="26"/>
  <c r="M12" i="26"/>
  <c r="M23" i="26" s="1"/>
  <c r="M25" i="26" s="1"/>
  <c r="K12" i="26"/>
  <c r="K23" i="26" s="1"/>
  <c r="K25" i="26" s="1"/>
  <c r="I12" i="26"/>
  <c r="I23" i="26" s="1"/>
  <c r="I25" i="26" s="1"/>
  <c r="G12" i="26"/>
  <c r="G23" i="26" s="1"/>
  <c r="G25" i="26" s="1"/>
  <c r="U24" i="30"/>
  <c r="G85" i="32" l="1"/>
  <c r="G87" i="32" s="1"/>
  <c r="G89" i="32" s="1"/>
  <c r="I85" i="32"/>
  <c r="I87" i="32" s="1"/>
  <c r="I89" i="32" s="1"/>
  <c r="M85" i="32"/>
  <c r="M87" i="32" s="1"/>
  <c r="M89" i="32" s="1"/>
  <c r="K85" i="32"/>
  <c r="K87" i="32" s="1"/>
  <c r="K89" i="32" s="1"/>
  <c r="K47" i="26"/>
  <c r="G41" i="26"/>
  <c r="G42" i="26" s="1"/>
  <c r="W16" i="29"/>
  <c r="G28" i="28"/>
  <c r="AA28" i="28"/>
  <c r="W17" i="30"/>
  <c r="W18" i="30" s="1"/>
  <c r="W20" i="30" s="1"/>
  <c r="Y26" i="28"/>
  <c r="K41" i="26"/>
  <c r="K42" i="26" s="1"/>
  <c r="W24" i="29"/>
  <c r="AE14" i="28"/>
  <c r="AE24" i="28"/>
  <c r="AE26" i="28" s="1"/>
  <c r="AA26" i="28"/>
  <c r="M41" i="26"/>
  <c r="M42" i="26" s="1"/>
  <c r="I41" i="26"/>
  <c r="I42" i="26" s="1"/>
  <c r="K52" i="26" l="1"/>
  <c r="W26" i="29"/>
  <c r="Y28" i="28"/>
  <c r="AE28" i="28"/>
  <c r="Q26" i="29"/>
  <c r="U26" i="29" s="1"/>
  <c r="W24" i="30" l="1"/>
  <c r="U23" i="30"/>
  <c r="W23" i="30" s="1"/>
  <c r="Q25" i="30"/>
  <c r="Q27" i="30" s="1"/>
  <c r="U12" i="30"/>
  <c r="AC14" i="27" l="1"/>
  <c r="Y30" i="27" l="1"/>
  <c r="Y32" i="27" s="1"/>
  <c r="Y24" i="27"/>
  <c r="AC24" i="27" s="1"/>
  <c r="AC25" i="27" s="1"/>
  <c r="AA25" i="27"/>
  <c r="W25" i="27"/>
  <c r="U25" i="27"/>
  <c r="S25" i="27"/>
  <c r="Q25" i="27"/>
  <c r="O25" i="27"/>
  <c r="M25" i="27"/>
  <c r="K25" i="27"/>
  <c r="I25" i="27"/>
  <c r="G25" i="27"/>
  <c r="E25" i="27"/>
  <c r="Y25" i="27" l="1"/>
  <c r="W12" i="30" l="1"/>
  <c r="W14" i="27" l="1"/>
  <c r="E27" i="27" l="1"/>
  <c r="E32" i="27"/>
  <c r="E34" i="27" l="1"/>
  <c r="U25" i="30"/>
  <c r="U27" i="30" s="1"/>
  <c r="U32" i="27" l="1"/>
  <c r="S32" i="27"/>
  <c r="Q32" i="27"/>
  <c r="O32" i="27"/>
  <c r="M32" i="27"/>
  <c r="I32" i="27"/>
  <c r="G32" i="27"/>
  <c r="AC31" i="27"/>
  <c r="AA32" i="27"/>
  <c r="K32" i="27"/>
  <c r="AA27" i="27"/>
  <c r="U27" i="27"/>
  <c r="S27" i="27"/>
  <c r="Q27" i="27"/>
  <c r="O27" i="27"/>
  <c r="M27" i="27"/>
  <c r="K27" i="27"/>
  <c r="I27" i="27"/>
  <c r="G27" i="27"/>
  <c r="W19" i="27"/>
  <c r="AA34" i="27" l="1"/>
  <c r="Y19" i="27"/>
  <c r="W20" i="27"/>
  <c r="W27" i="27" s="1"/>
  <c r="Q34" i="27"/>
  <c r="W32" i="27"/>
  <c r="G34" i="27"/>
  <c r="M34" i="27"/>
  <c r="O34" i="27"/>
  <c r="I34" i="27"/>
  <c r="K34" i="27"/>
  <c r="S34" i="27"/>
  <c r="U34" i="27"/>
  <c r="M103" i="1"/>
  <c r="M105" i="1" s="1"/>
  <c r="I103" i="1"/>
  <c r="M78" i="1"/>
  <c r="M65" i="1"/>
  <c r="I78" i="1"/>
  <c r="I65" i="1"/>
  <c r="AC19" i="27" l="1"/>
  <c r="AC20" i="27" s="1"/>
  <c r="Y20" i="27"/>
  <c r="Y27" i="27" s="1"/>
  <c r="W34" i="27"/>
  <c r="I105" i="1"/>
  <c r="AC30" i="27"/>
  <c r="M80" i="1"/>
  <c r="M107" i="1" s="1"/>
  <c r="I80" i="1"/>
  <c r="M42" i="1"/>
  <c r="M22" i="1"/>
  <c r="I42" i="1"/>
  <c r="I22" i="1"/>
  <c r="K78" i="1"/>
  <c r="G78" i="1"/>
  <c r="K65" i="1"/>
  <c r="G65" i="1"/>
  <c r="G42" i="1"/>
  <c r="K22" i="1"/>
  <c r="G22" i="1"/>
  <c r="G103" i="1" l="1"/>
  <c r="G105" i="1" s="1"/>
  <c r="AC27" i="27"/>
  <c r="Y34" i="27"/>
  <c r="I107" i="1"/>
  <c r="AC32" i="27"/>
  <c r="M44" i="1"/>
  <c r="I44" i="1"/>
  <c r="K80" i="1"/>
  <c r="G80" i="1"/>
  <c r="G44" i="1"/>
  <c r="G107" i="1" l="1"/>
  <c r="AC34" i="27"/>
  <c r="M25" i="30" l="1"/>
  <c r="K25" i="30"/>
  <c r="I25" i="30"/>
  <c r="G25" i="30"/>
  <c r="O25" i="30" l="1"/>
  <c r="O27" i="30" s="1"/>
  <c r="K103" i="1" l="1"/>
  <c r="K105" i="1" s="1"/>
  <c r="K107" i="1" s="1"/>
  <c r="S25" i="30"/>
  <c r="W25" i="30"/>
  <c r="W27" i="30" l="1"/>
</calcChain>
</file>

<file path=xl/sharedStrings.xml><?xml version="1.0" encoding="utf-8"?>
<sst xmlns="http://schemas.openxmlformats.org/spreadsheetml/2006/main" count="562" uniqueCount="254">
  <si>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</si>
  <si>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</si>
  <si>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</si>
  <si>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</si>
  <si>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</si>
  <si>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</si>
  <si>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</si>
  <si>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</si>
  <si>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ลูกหนี้การค้ากิจการที่เกี่ยวข้องกัน</t>
  </si>
  <si>
    <t>ลูกหนี้การค้ากิจการอื่น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</si>
  <si>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</si>
  <si>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</si>
  <si>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</si>
  <si>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</si>
  <si>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</si>
  <si>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</si>
  <si>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</si>
  <si>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</si>
  <si>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</si>
  <si>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</si>
  <si>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</si>
  <si>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</si>
  <si>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</si>
  <si>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</si>
  <si>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</si>
  <si>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</si>
  <si>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</si>
  <si>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</si>
  <si>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</si>
  <si>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</si>
  <si>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</si>
  <si>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</si>
  <si>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</si>
  <si>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</si>
  <si>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</si>
  <si>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</si>
  <si>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</si>
  <si>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</si>
  <si>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</si>
  <si>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</si>
  <si>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</si>
  <si>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</si>
  <si>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</si>
  <si>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</si>
  <si>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</si>
  <si>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</si>
  <si>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</si>
  <si>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</si>
  <si>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</si>
  <si>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</si>
  <si>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</si>
  <si>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</si>
  <si>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</si>
  <si>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</si>
  <si>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</si>
  <si>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รวมองค์ประกอบ</t>
  </si>
  <si>
    <t>รวมส่วนของ</t>
  </si>
  <si>
    <t>ส่วนของ</t>
  </si>
  <si>
    <t>ทุนเรือนหุ้นที่ออก</t>
  </si>
  <si>
    <t>ทุนสำรอง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</si>
  <si>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</si>
  <si>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</si>
  <si>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</si>
  <si>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</si>
  <si>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</si>
  <si>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</si>
  <si>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</si>
  <si>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</si>
  <si>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</si>
  <si>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</si>
  <si>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</si>
  <si>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</si>
  <si>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</si>
  <si>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</si>
  <si>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</si>
  <si>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</si>
  <si>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</si>
  <si>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</si>
  <si>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</si>
  <si>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</si>
  <si>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</si>
  <si>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</si>
  <si>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</si>
  <si>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</si>
  <si>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</si>
  <si>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</si>
  <si>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</si>
  <si>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</si>
  <si>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</si>
  <si>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เงินลงทุนในการร่วมค้า</t>
  </si>
  <si>
    <t xml:space="preserve">(พันบาท) </t>
  </si>
  <si>
    <t>งบกำไรขาดทุนเบ็ดเสร็จ 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</si>
  <si>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</si>
  <si>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</si>
  <si>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(พันบาท)</t>
  </si>
  <si>
    <t>งบกระแสเงินสด (ไม่ได้ตรวจสอบ)</t>
  </si>
  <si>
    <t>กำไรขาดทุนเบ็ดเสร็จสำหรับงวด</t>
  </si>
  <si>
    <t>ลูกหนี้หมุนเวียนอื่น</t>
  </si>
  <si>
    <t>ลูกหนี้ไม่หมุนเวียนอื่นกิจการที่เกี่ยวข้องกัน</t>
  </si>
  <si>
    <t>ประมาณการหนี้สินไม่หมุนเวียนอื่น</t>
  </si>
  <si>
    <t>ที่ถึงกำหนดชำระภายในหนึ่งปี</t>
  </si>
  <si>
    <t>สำหรับงวดสามเดือน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</si>
  <si>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</si>
  <si>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</si>
  <si>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</si>
  <si>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</si>
  <si>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</si>
  <si>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</si>
  <si>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 xml:space="preserve"> </t>
  </si>
  <si>
    <t>ปรับรายการที่กระทบกำไรเป็นเงินสดรับ (จ่าย)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</si>
  <si>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</si>
  <si>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</si>
  <si>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</si>
  <si>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</si>
  <si>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เงินสดจ่ายเพื่อซื้อสินทรัพย์ไม่มีตัวตน</t>
  </si>
  <si>
    <t>ก่อนผลกระทบของอัตราแลกเปลี่ยน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</si>
  <si>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</si>
  <si>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</si>
  <si>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ส่วนที่เป็นของส่วนได้เสียที่ไม่มีอำนาจควบคุม</t>
  </si>
  <si>
    <t>เงินสดรับจากเงินกู้ยืมระยะยาวจากสถาบันการเงิน</t>
  </si>
  <si>
    <t>(ไม่ได้ตรวจสอบ)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</si>
  <si>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</si>
  <si>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</si>
  <si>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</si>
  <si>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เงินสดจ่ายเพื่อลงทุนในการร่วมค้า</t>
  </si>
  <si>
    <t>กระแสเงินสด</t>
  </si>
  <si>
    <t>เงินสดจ่ายเพื่อชำระเงินกู้ยืมระยะยาวจากสถาบันการเงิน</t>
  </si>
  <si>
    <t>ส่วนแบ่ง</t>
  </si>
  <si>
    <t>ส่วนของเงินกู้ยืมระยะยาวจากสถาบันการเงิน</t>
  </si>
  <si>
    <t>อำนาจควบคุม</t>
  </si>
  <si>
    <t>ส่วนได้เสียที่ไม่มี</t>
  </si>
  <si>
    <t>ทุนจดทะเบียน</t>
  </si>
  <si>
    <t>จัดสรรแล้ว</t>
  </si>
  <si>
    <t xml:space="preserve">         ทุนสำรองตามกฎหมาย</t>
  </si>
  <si>
    <t>เงินสดและรายการเทียบเท่าเงินสด ณ 1 มกราคม</t>
  </si>
  <si>
    <t>บริษัท ราช กรุ๊ป จำกัด (มหาชน) และบริษัทย่อย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</si>
  <si>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</si>
  <si>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</si>
  <si>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</si>
  <si>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</si>
  <si>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</si>
  <si>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</si>
  <si>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</si>
  <si>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งบการเงิน</t>
  </si>
  <si>
    <t>และบริษัทร่วม</t>
  </si>
  <si>
    <t>หนี้สินไม่หมุนเวียนอื่น</t>
  </si>
  <si>
    <t>ส่วนได้เสียที่ไม่มีอำนาจควบคุม</t>
  </si>
  <si>
    <t>กำไร (ขาดทุน) จากอัตราแลกเปลี่ยนสุทธิ</t>
  </si>
  <si>
    <t>เงินสดจ่ายเพื่อซื้ออาคารและอุปกรณ์</t>
  </si>
  <si>
    <t>เงินสดจ่ายเพื่อชำระเงินกู้ยืมระยะสั้นจากสถาบันการเงิน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</si>
  <si>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</si>
  <si>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รายการกับผู้ถือหุ้นที่บันทึกโดยตรงเข้าส่วนของผู้ถือหุ้น</t>
  </si>
  <si>
    <t>สินทรัพย์อนุพันธ์</t>
  </si>
  <si>
    <t>หนี้สินอนุพันธ์</t>
  </si>
  <si>
    <t>การจัดสรรส่วนทุนให้ผู้ถือหุ้น</t>
  </si>
  <si>
    <t>ลูกหนี้ตามสัญญาเช่าที่ถึงกำหนดชำระภายในหนึ่งปี</t>
  </si>
  <si>
    <t>ส่วนแบ่งกำไรของการร่วมค้าและบริษัทร่วมที่ใช้วิธีส่วนได้เสีย</t>
  </si>
  <si>
    <t>กำไร (ขาดทุน)</t>
  </si>
  <si>
    <t>ของการร่วมค้า</t>
  </si>
  <si>
    <t>ที่ใช้วิธีส่วนได้เสีย</t>
  </si>
  <si>
    <t>รายได้ตามสัญญาเช่า</t>
  </si>
  <si>
    <t>เงินสดจ่ายชำระหนี้สินตามสัญญาเช่า</t>
  </si>
  <si>
    <t>สินทรัพย์ทางการเงินหมุนเวียนอื่น</t>
  </si>
  <si>
    <t>รวมรายการกับผู้เป็นเจ้าของที่บันทึกโดยตรงเข้าส่วนของผู้ถือหุ้น</t>
  </si>
  <si>
    <t>เงินให้กู้ยืมระยะยาวแก่กิจการอื่น</t>
  </si>
  <si>
    <t>เงินกู้ยืมระยะสั้นจากกิจการที่เกี่ยวข้องกัน</t>
  </si>
  <si>
    <t>2564</t>
  </si>
  <si>
    <t>ยอดคงเหลือ ณ วันที่ 1 มกราคม 2564</t>
  </si>
  <si>
    <t>สำรอง</t>
  </si>
  <si>
    <t>การป้องกัน</t>
  </si>
  <si>
    <t>หนี้สินตามสัญญาเช่า</t>
  </si>
  <si>
    <t>การแปลงค่า</t>
  </si>
  <si>
    <t>ในมูลค่ายุติธรรม</t>
  </si>
  <si>
    <t>การเปลี่ยนแปลง</t>
  </si>
  <si>
    <t>อสังหาริมทรัพย์เพื่อการลงทุน</t>
  </si>
  <si>
    <t>หุ้นกู้ที่ถึงกำหนดชำระภายในหนึ่งปี</t>
  </si>
  <si>
    <t>เงินสดรับจากการจำหน่ายอุปกรณ์</t>
  </si>
  <si>
    <t>กระแสเงินสดสุทธิได้มาจาก (ใช้ไปใน) กิจกรรมลงทุน</t>
  </si>
  <si>
    <t>(ค่าใช้จ่าย) รายได้ภาษีเงินได้</t>
  </si>
  <si>
    <t>ส่วนแบ่งกำไรของการร่วมค้าและบริษัทร่วมที่ใช้วิธีส่วนได้เสีย (สุทธิจากภาษี)</t>
  </si>
  <si>
    <t>ค่าใช้จ่าย (รายได้) ภาษีเงินได้</t>
  </si>
  <si>
    <t>เงินสดจ่ายเพื่อลงทุนในบริษัทร่วม</t>
  </si>
  <si>
    <t>เงินสดจ่ายเพื่อลงทุนในบริษัทย่อย</t>
  </si>
  <si>
    <t>เงินสดจ่ายเพื่อชำระเงินกู้ยืมระยะสั้นจากกิจการที่เกี่ยวข้องกัน</t>
  </si>
  <si>
    <t>2565</t>
  </si>
  <si>
    <t>สินทรัพย์อนุพันธ์ที่ถึงกำหนดชำระภายในหนึ่งปี</t>
  </si>
  <si>
    <t>ลูกหนี้ตามสัญญาเช่า</t>
  </si>
  <si>
    <t>เงินกู้ยืมระยะยาว</t>
  </si>
  <si>
    <t>เจ้าหนี้ไม่หมุนเวียนอื่นกิจการที่เกี่ยวข้องกัน</t>
  </si>
  <si>
    <t>ภาษีเงินได้ของรายการที่จะถูกจัดประเภทใหม่ไว้ในกำไรหรือขาดทุนในภายหลัง</t>
  </si>
  <si>
    <t>ยอดคงเหลือ ณ วันที่ 1 มกราคม 2565</t>
  </si>
  <si>
    <t>2, 7</t>
  </si>
  <si>
    <t>เงินปันผลค้างรับ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</si>
  <si>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</si>
  <si>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</si>
  <si>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</si>
  <si>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ส่วนแบ่งกำไรขาดทุนเบ็ดเสร็จอื่นของการร่วมค้าและบริษัทร่วมที่ใช้วิธีส่วนได้เสีย</t>
  </si>
  <si>
    <t>ผลกำไรจากการวัดมูลค่าใหม่ของผลประโยชน์พนักงานที่กำหนดไว้</t>
  </si>
  <si>
    <t>เจ้าหนี้การค้าและเจ้าหนี้หมุนเวียนอื่น</t>
  </si>
  <si>
    <t xml:space="preserve">   โดยอำนาจควบคุมไม่เปลี่ยนแปลง</t>
  </si>
  <si>
    <t>ส่วนที่เป็นของบริษัท</t>
  </si>
  <si>
    <t>รวมส่วนของบริษัท</t>
  </si>
  <si>
    <t>2, 3</t>
  </si>
  <si>
    <t>(กำไร) ขาดทุนจากการจำหน่ายสินทรัพย์ทางการเงินอื่น</t>
  </si>
  <si>
    <t>30 มิถุนายน</t>
  </si>
  <si>
    <t>สำหรับงวดหกเดือน</t>
  </si>
  <si>
    <t>สิ้นสุดวันที่ 30 มิถุนายน</t>
  </si>
  <si>
    <t xml:space="preserve">   มูลค่ายุติธรรมผ่านกำไรขาดทุนเบ็ดเสร็จอื่น</t>
  </si>
  <si>
    <t>การแบ่งปันกำไร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</si>
  <si>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</si>
  <si>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</si>
  <si>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 xml:space="preserve">    </t>
  </si>
  <si>
    <t>(กำไร) ขาดทุนจากการปรับมูลค่ายุติธรรมของสินทรัพย์ทางการเงินอื่น</t>
  </si>
  <si>
    <t>ขาดทุนจากการปรับมูลค่าวัสดุสำรองคลังล้าสมัย</t>
  </si>
  <si>
    <t>(กลับรายการ) ขาดทุนจากการปรับมูลค่าน้ำมันเชื้อเพลิงเป็นมูลค่าสุทธิที่คาดว่าจะได้รับ</t>
  </si>
  <si>
    <t>กำไรจากการตัดจำหน่ายและจำหน่ายอุปกรณ์</t>
  </si>
  <si>
    <t>เงินสดจ่ายสุทธิในสินทรัพย์ทางการเงินไม่หมุนเวียนอื่น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</si>
  <si>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</si>
  <si>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</si>
  <si>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เงินสดและรายการเทียบเท่าเงินสด ณ 30 มิถุนายน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</si>
  <si>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</si>
  <si>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</si>
  <si>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- หุ้นสามัญ</t>
  </si>
  <si>
    <t>7, 12</t>
  </si>
  <si>
    <t>2, 9</t>
  </si>
  <si>
    <t>เงินทุนที่ได้รับจากผู้ถือหุ้นและการจัดสรรส่วนทุนให้ผู้ถือหุ้น</t>
  </si>
  <si>
    <t>เพิ่มหุ้นสามัญ</t>
  </si>
  <si>
    <t>รวมเงินทุนที่ได้รับจากผู้ถือหุ้นและการจัดสรรส่วนทุนให้ผู้ถือหุ้น</t>
  </si>
  <si>
    <t>ทุนที่ออกและชำระแล้ว</t>
  </si>
  <si>
    <t>รวมการจัดสรรส่วนทุนให้ผู้ถือหุ้น</t>
  </si>
  <si>
    <t>ปรับปรุงมูลค่ายุติธรรมของลูกหนี้ตามสัญญาเช่าและปรับปรุงสัญญาเช่า</t>
  </si>
  <si>
    <t>เงินสดรับจากการออกหุ้นทุน</t>
  </si>
  <si>
    <t>กำไรจากอัตราแลกเปลี่ยนสุทธิ</t>
  </si>
  <si>
    <t>ผลกำไรจากการเปลี่ยนแปลงมูลค่ายุติธรรมของอนุพันธ์</t>
  </si>
  <si>
    <t>ผลกำไรจากการป้องกันความเสี่ยงกระแสเงินสด</t>
  </si>
  <si>
    <t>ผลกำไรจากเงินลงทุนในตราสารทุนที่กำหนดให้วัดมูลค่าด้วย</t>
  </si>
  <si>
    <t>รวมกำไรขาดทุนเบ็ดเสร็จสำหรับงวด</t>
  </si>
  <si>
    <t>การแบ่งปันกำไร (ขาดทุน)</t>
  </si>
  <si>
    <t>ผลกำไร (ขาดทุน)</t>
  </si>
  <si>
    <t>4,9</t>
  </si>
  <si>
    <t>9,10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</si>
  <si>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</si>
  <si>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</si>
  <si>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</si>
  <si>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เงินสดรับ (จ่าย) สุทธิในสินทรัพย์ทางการเงินหมุนเวียนอื่น</t>
  </si>
  <si>
    <t>เงินสดและรายการเทียบเท่าเงินสดเพิ่มขึ้น (ลดลง) สุทธิ</t>
  </si>
  <si>
    <t>กำไรจากอัตราแลกเปลี่ยนที่ยังไม่เกิดขึ้นจริง</t>
  </si>
  <si>
    <t>ภาษีเงินได้จ่ายออก</t>
  </si>
  <si>
    <t>เงินสดจ่ายเพื่อชำระหุ้นกู้</t>
  </si>
  <si>
    <t>กระแสเงินสดสุทธิได้มาจากกิจกรรมจัดหาเงิน</t>
  </si>
  <si>
    <t>เงินปันผล</t>
  </si>
  <si>
    <t>กำไรจากการเปลี่ยนแปลงมูลค่ายุติธรรมของอนุพันธ์</t>
  </si>
  <si>
    <t>(กลับรายการ) ขาดทุนจากการด้อยค่าที่รับรู้ในกำไรหรือขาดทุน</t>
  </si>
  <si>
    <t>จ่ายเงินปันผลให้ส่วนได้เสียที่ไม่มีอำนาจควบคุม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</si>
</sst>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#,###;\(#,###\)"/>
    <numFmt numFmtId="168" formatCode="0.0000"/>
    <numFmt numFmtId="169" formatCode="_(#,##0_);\(#,##0\);_(\-_)"/>
    <numFmt numFmtId="170" formatCode="0.0%"/>
    <numFmt numFmtId="171" formatCode="#,##0.00;[Red]\(#,##0.00\)"/>
    <numFmt numFmtId="172" formatCode="_(* #,##0.00000_);_(* \(#,##0.00000\);_(* &quot;-&quot;??_);_(@_)"/>
    <numFmt numFmtId="173" formatCode="\t&quot;฿&quot;#,##0_);[Red]\(\t&quot;฿&quot;#,##0\)"/>
    <numFmt numFmtId="174" formatCode="&quot;$&quot;#,##0.000000_);[Red]\(&quot;$&quot;#,##0.000000\)"/>
    <numFmt numFmtId="175" formatCode="&quot;$&quot;#,##0.00;\(&quot;$&quot;#,##0.00\)"/>
    <numFmt numFmtId="176" formatCode="&quot;$&quot;#,##0.00000_);[Red]\(&quot;$&quot;#,##0.00000\)"/>
    <numFmt numFmtId="177" formatCode="##\ &quot;years&quot;"/>
    <numFmt numFmtId="178" formatCode="&quot;?&quot;#,##0.0;[Red]\-&quot;?&quot;#,##0.0"/>
    <numFmt numFmtId="179" formatCode="_-[$€-2]* #,##0.00_-;\-[$€-2]* #,##0.00_-;_-[$€-2]* &quot;-&quot;??_-"/>
    <numFmt numFmtId="180" formatCode="#,##0_ ;\(#,##0\)_-;&quot;-&quot;"/>
    <numFmt numFmtId="181" formatCode="0.00\ \x;\(0.00\ \x\);0.00\ \x"/>
    <numFmt numFmtId="182" formatCode="&quot;$&quot;#,##0"/>
    <numFmt numFmtId="183" formatCode="_-* #,##0\ _P_t_s_-;\-* #,##0\ _P_t_s_-;_-* &quot;-&quot;\ _P_t_s_-;_-@_-"/>
    <numFmt numFmtId="184" formatCode="_-* #,##0\ &quot;Pts&quot;_-;\-* #,##0\ &quot;Pts&quot;_-;_-* &quot;-&quot;\ &quot;Pts&quot;_-;_-@_-"/>
    <numFmt numFmtId="185" formatCode="_-* #,##0.00\ &quot;Pts&quot;_-;\-* #,##0.00\ &quot;Pts&quot;_-;_-* &quot;-&quot;??\ &quot;Pts&quot;_-;_-@_-"/>
    <numFmt numFmtId="186" formatCode="#,###,_);\(#,###,\)"/>
    <numFmt numFmtId="187" formatCode="0.00%;\(0.00%\)"/>
    <numFmt numFmtId="188" formatCode="#,##0.0\x;\(#,##0.0\x\)"/>
    <numFmt numFmtId="189" formatCode="##\ &quot;months&quot;"/>
    <numFmt numFmtId="190" formatCode="0.00\ \ \x"/>
    <numFmt numFmtId="191" formatCode="dd\ mmm\ yyyy"/>
    <numFmt numFmtId="192" formatCode="_-&quot;$&quot;* #,##0_-;\-&quot;$&quot;* #,##0_-;_-&quot;$&quot;* &quot;-&quot;_-;_-@_-"/>
    <numFmt numFmtId="193" formatCode="_-&quot;$&quot;* #,##0.00_-;\-&quot;$&quot;* #,##0.00_-;_-&quot;$&quot;* &quot;-&quot;??_-;_-@_-"/>
    <numFmt numFmtId="194" formatCode="General_)"/>
  </numFmts>
  <fonts count="115"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4"/>
      <color rgb="FF3366FF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b/>
      <i/>
      <sz val="15"/>
      <color theme="1"/>
      <name val="Angsana New"/>
      <family val="1"/>
    </font>
    <font>
      <sz val="13"/>
      <name val="AngsanaUPC"/>
      <family val="1"/>
      <charset val="22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3">
    <xf numFmtId="0" fontId="0" fillId="0" borderId="0"/>
    <xf numFmtId="167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0" borderId="0" applyNumberFormat="0" applyFill="0" applyBorder="0" applyAlignment="0" applyProtection="0"/>
    <xf numFmtId="169" fontId="21" fillId="20" borderId="0" applyAlignment="0">
      <alignment horizontal="left"/>
      <protection locked="0"/>
    </xf>
    <xf numFmtId="170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7" fillId="0" borderId="0"/>
    <xf numFmtId="0" fontId="27" fillId="21" borderId="4">
      <alignment wrapText="1"/>
    </xf>
    <xf numFmtId="169" fontId="28" fillId="25" borderId="5" applyProtection="0">
      <alignment horizontal="center"/>
    </xf>
    <xf numFmtId="166" fontId="29" fillId="0" borderId="0" applyFill="0" applyBorder="0">
      <protection locked="0"/>
    </xf>
    <xf numFmtId="175" fontId="17" fillId="0" borderId="0" applyFill="0" applyBorder="0"/>
    <xf numFmtId="175" fontId="29" fillId="0" borderId="0" applyFill="0" applyBorder="0">
      <protection locked="0"/>
    </xf>
    <xf numFmtId="38" fontId="30" fillId="0" borderId="6" applyBorder="0"/>
    <xf numFmtId="176" fontId="17" fillId="0" borderId="0"/>
    <xf numFmtId="165" fontId="17" fillId="0" borderId="0"/>
    <xf numFmtId="15" fontId="17" fillId="0" borderId="0"/>
    <xf numFmtId="15" fontId="29" fillId="0" borderId="0" applyFill="0" applyBorder="0">
      <protection locked="0"/>
    </xf>
    <xf numFmtId="177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29" fillId="0" borderId="0" applyFill="0" applyBorder="0">
      <protection locked="0"/>
    </xf>
    <xf numFmtId="168" fontId="17" fillId="0" borderId="0" applyFill="0" applyBorder="0">
      <alignment horizontal="right"/>
    </xf>
    <xf numFmtId="168" fontId="29" fillId="0" borderId="0" applyFill="0" applyBorder="0">
      <protection locked="0"/>
    </xf>
    <xf numFmtId="0" fontId="31" fillId="26" borderId="0"/>
    <xf numFmtId="178" fontId="17" fillId="0" borderId="0"/>
    <xf numFmtId="0" fontId="31" fillId="26" borderId="7"/>
    <xf numFmtId="0" fontId="31" fillId="26" borderId="7"/>
    <xf numFmtId="0" fontId="32" fillId="27" borderId="0"/>
    <xf numFmtId="179" fontId="17" fillId="0" borderId="0" applyFont="0" applyFill="0" applyBorder="0" applyAlignment="0" applyProtection="0"/>
    <xf numFmtId="0" fontId="17" fillId="28" borderId="0" applyNumberFormat="0" applyFont="0" applyAlignment="0"/>
    <xf numFmtId="169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69" fontId="17" fillId="32" borderId="0" applyNumberFormat="0" applyFont="0" applyAlignment="0">
      <alignment horizontal="left"/>
    </xf>
    <xf numFmtId="169" fontId="22" fillId="33" borderId="0" applyNumberFormat="0" applyAlignment="0">
      <alignment horizontal="left"/>
    </xf>
    <xf numFmtId="169" fontId="22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180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181" fontId="44" fillId="0" borderId="5" applyNumberFormat="0" applyAlignment="0" applyProtection="0"/>
    <xf numFmtId="10" fontId="35" fillId="35" borderId="14" applyNumberFormat="0" applyBorder="0" applyAlignment="0" applyProtection="0"/>
    <xf numFmtId="0" fontId="17" fillId="0" borderId="15" applyNumberFormat="0" applyFont="0" applyFill="0" applyAlignment="0" applyProtection="0"/>
    <xf numFmtId="182" fontId="45" fillId="36" borderId="5" applyNumberFormat="0" applyAlignment="0" applyProtection="0">
      <alignment horizontal="center"/>
    </xf>
    <xf numFmtId="0" fontId="17" fillId="0" borderId="10" applyNumberFormat="0" applyFont="0" applyFill="0" applyAlignment="0"/>
    <xf numFmtId="183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37" fontId="46" fillId="0" borderId="0"/>
    <xf numFmtId="186" fontId="17" fillId="0" borderId="0"/>
    <xf numFmtId="187" fontId="47" fillId="0" borderId="0"/>
    <xf numFmtId="0" fontId="47" fillId="0" borderId="0"/>
    <xf numFmtId="188" fontId="47" fillId="0" borderId="0">
      <alignment horizontal="right"/>
    </xf>
    <xf numFmtId="0" fontId="7" fillId="0" borderId="0"/>
    <xf numFmtId="0" fontId="7" fillId="0" borderId="0"/>
    <xf numFmtId="0" fontId="99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99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03" fillId="0" borderId="0"/>
    <xf numFmtId="0" fontId="99" fillId="0" borderId="0"/>
    <xf numFmtId="0" fontId="100" fillId="0" borderId="0"/>
    <xf numFmtId="0" fontId="48" fillId="0" borderId="0"/>
    <xf numFmtId="0" fontId="48" fillId="0" borderId="0"/>
    <xf numFmtId="0" fontId="3" fillId="0" borderId="0"/>
    <xf numFmtId="0" fontId="102" fillId="0" borderId="0"/>
    <xf numFmtId="0" fontId="3" fillId="0" borderId="0"/>
    <xf numFmtId="0" fontId="17" fillId="0" borderId="0"/>
    <xf numFmtId="0" fontId="49" fillId="0" borderId="0"/>
    <xf numFmtId="0" fontId="48" fillId="0" borderId="0"/>
    <xf numFmtId="0" fontId="7" fillId="0" borderId="0"/>
    <xf numFmtId="0" fontId="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02" fillId="0" borderId="0"/>
    <xf numFmtId="0" fontId="17" fillId="0" borderId="0"/>
    <xf numFmtId="0" fontId="29" fillId="0" borderId="0" applyFill="0" applyBorder="0">
      <protection locked="0"/>
    </xf>
    <xf numFmtId="0" fontId="11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8" fillId="0" borderId="0"/>
    <xf numFmtId="0" fontId="17" fillId="31" borderId="6"/>
    <xf numFmtId="40" fontId="50" fillId="28" borderId="0">
      <alignment horizontal="right"/>
    </xf>
    <xf numFmtId="0" fontId="51" fillId="30" borderId="0">
      <alignment horizontal="center"/>
    </xf>
    <xf numFmtId="0" fontId="22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189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190" fontId="17" fillId="0" borderId="0"/>
    <xf numFmtId="0" fontId="58" fillId="0" borderId="0"/>
    <xf numFmtId="0" fontId="31" fillId="26" borderId="0"/>
    <xf numFmtId="0" fontId="59" fillId="0" borderId="0">
      <alignment vertical="center"/>
    </xf>
    <xf numFmtId="169" fontId="45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191" fontId="17" fillId="0" borderId="0" applyFont="0" applyFill="0" applyBorder="0" applyAlignment="0" applyProtection="0"/>
    <xf numFmtId="0" fontId="17" fillId="0" borderId="29" quotePrefix="1">
      <alignment horizontal="justify" vertical="justify" textRotation="127" wrapText="1" justifyLastLine="1"/>
      <protection hidden="1"/>
    </xf>
    <xf numFmtId="180" fontId="17" fillId="0" borderId="0"/>
    <xf numFmtId="0" fontId="49" fillId="0" borderId="0"/>
    <xf numFmtId="0" fontId="49" fillId="0" borderId="0"/>
    <xf numFmtId="169" fontId="17" fillId="0" borderId="30" applyAlignment="0">
      <alignment horizontal="center"/>
    </xf>
    <xf numFmtId="169" fontId="74" fillId="0" borderId="30" applyFill="0" applyAlignment="0" applyProtection="0"/>
    <xf numFmtId="0" fontId="75" fillId="0" borderId="0" applyFill="0" applyBorder="0" applyAlignment="0"/>
    <xf numFmtId="0" fontId="45" fillId="61" borderId="14">
      <alignment horizontal="center" vertical="center"/>
    </xf>
    <xf numFmtId="0" fontId="17" fillId="47" borderId="0" applyNumberFormat="0" applyFont="0" applyBorder="0" applyAlignment="0" applyProtection="0"/>
    <xf numFmtId="40" fontId="76" fillId="0" borderId="0"/>
    <xf numFmtId="166" fontId="74" fillId="0" borderId="10" applyFill="0"/>
    <xf numFmtId="166" fontId="74" fillId="0" borderId="30" applyFill="0"/>
    <xf numFmtId="166" fontId="17" fillId="0" borderId="10" applyFill="0"/>
    <xf numFmtId="166" fontId="17" fillId="0" borderId="30" applyFill="0"/>
    <xf numFmtId="0" fontId="17" fillId="0" borderId="32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7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7" fillId="0" borderId="0" applyNumberFormat="0" applyFill="0" applyBorder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7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194" fontId="97" fillId="0" borderId="0"/>
    <xf numFmtId="0" fontId="2" fillId="0" borderId="0"/>
    <xf numFmtId="0" fontId="1" fillId="0" borderId="0"/>
    <xf numFmtId="9" fontId="99" fillId="0" borderId="0" applyFont="0" applyFill="0" applyBorder="0" applyAlignment="0" applyProtection="0"/>
  </cellStyleXfs>
  <cellXfs count="244">
    <xf numFmtId="0" fontId="0" fillId="0" borderId="0" xfId="0"/>
    <xf numFmtId="0" fontId="6" fillId="0" borderId="0" xfId="266" applyFont="1" applyFill="1" applyBorder="1" applyAlignment="1">
      <alignment horizontal="center"/>
    </xf>
    <xf numFmtId="0" fontId="6" fillId="0" borderId="0" xfId="266" applyFont="1" applyFill="1" applyAlignment="1">
      <alignment horizontal="center"/>
    </xf>
    <xf numFmtId="0" fontId="3" fillId="0" borderId="0" xfId="287" applyFont="1" applyFill="1" applyAlignment="1"/>
    <xf numFmtId="0" fontId="4" fillId="0" borderId="0" xfId="287" applyFont="1" applyFill="1" applyAlignment="1"/>
    <xf numFmtId="0" fontId="3" fillId="0" borderId="0" xfId="287" applyFont="1" applyFill="1" applyAlignment="1">
      <alignment horizontal="center"/>
    </xf>
    <xf numFmtId="0" fontId="4" fillId="0" borderId="0" xfId="287" applyFont="1" applyFill="1" applyAlignment="1">
      <alignment horizontal="left"/>
    </xf>
    <xf numFmtId="0" fontId="4" fillId="0" borderId="0" xfId="287" applyFont="1" applyFill="1" applyBorder="1" applyAlignment="1">
      <alignment horizontal="center"/>
    </xf>
    <xf numFmtId="0" fontId="3" fillId="0" borderId="0" xfId="287" applyFont="1" applyFill="1" applyBorder="1" applyAlignment="1">
      <alignment horizontal="center"/>
    </xf>
    <xf numFmtId="0" fontId="4" fillId="0" borderId="0" xfId="287" applyFont="1" applyFill="1" applyAlignment="1">
      <alignment horizontal="center"/>
    </xf>
    <xf numFmtId="0" fontId="3" fillId="0" borderId="0" xfId="287" applyFont="1" applyFill="1" applyAlignment="1">
      <alignment horizontal="right"/>
    </xf>
    <xf numFmtId="165" fontId="4" fillId="0" borderId="0" xfId="287" applyNumberFormat="1" applyFont="1" applyFill="1" applyBorder="1" applyAlignment="1"/>
    <xf numFmtId="0" fontId="5" fillId="0" borderId="0" xfId="287" applyFont="1" applyFill="1" applyAlignment="1"/>
    <xf numFmtId="165" fontId="3" fillId="0" borderId="0" xfId="287" applyNumberFormat="1" applyFont="1" applyFill="1" applyBorder="1" applyAlignment="1"/>
    <xf numFmtId="0" fontId="14" fillId="0" borderId="0" xfId="287" applyFont="1" applyFill="1" applyAlignment="1"/>
    <xf numFmtId="165" fontId="4" fillId="0" borderId="10" xfId="287" applyNumberFormat="1" applyFont="1" applyFill="1" applyBorder="1" applyAlignment="1"/>
    <xf numFmtId="165" fontId="3" fillId="0" borderId="0" xfId="287" applyNumberFormat="1" applyFont="1" applyFill="1" applyAlignment="1"/>
    <xf numFmtId="165" fontId="4" fillId="0" borderId="34" xfId="287" applyNumberFormat="1" applyFont="1" applyFill="1" applyBorder="1" applyAlignment="1"/>
    <xf numFmtId="0" fontId="3" fillId="0" borderId="0" xfId="287" applyFont="1" applyFill="1" applyBorder="1" applyAlignment="1"/>
    <xf numFmtId="165" fontId="4" fillId="0" borderId="0" xfId="287" applyNumberFormat="1" applyFont="1" applyFill="1" applyAlignment="1"/>
    <xf numFmtId="0" fontId="4" fillId="0" borderId="0" xfId="287" applyFont="1" applyFill="1" applyBorder="1" applyAlignment="1"/>
    <xf numFmtId="165" fontId="3" fillId="0" borderId="0" xfId="32" applyNumberFormat="1" applyFont="1" applyFill="1" applyAlignment="1"/>
    <xf numFmtId="165" fontId="4" fillId="0" borderId="0" xfId="32" applyNumberFormat="1" applyFont="1" applyFill="1" applyAlignment="1"/>
    <xf numFmtId="165" fontId="3" fillId="0" borderId="0" xfId="32" applyNumberFormat="1" applyFont="1" applyFill="1" applyBorder="1" applyAlignment="1"/>
    <xf numFmtId="0" fontId="15" fillId="0" borderId="0" xfId="287" applyFont="1" applyFill="1" applyAlignment="1"/>
    <xf numFmtId="15" fontId="3" fillId="0" borderId="0" xfId="206" applyNumberFormat="1" applyFont="1" applyFill="1" applyBorder="1" applyAlignment="1">
      <alignment horizontal="center"/>
    </xf>
    <xf numFmtId="43" fontId="3" fillId="0" borderId="0" xfId="44" applyFont="1" applyFill="1" applyBorder="1" applyAlignment="1">
      <alignment horizontal="center"/>
    </xf>
    <xf numFmtId="165" fontId="3" fillId="0" borderId="0" xfId="32" applyNumberFormat="1" applyFont="1" applyFill="1" applyAlignment="1">
      <alignment horizontal="center"/>
    </xf>
    <xf numFmtId="165" fontId="3" fillId="0" borderId="35" xfId="32" applyNumberFormat="1" applyFont="1" applyFill="1" applyBorder="1" applyAlignment="1"/>
    <xf numFmtId="165" fontId="4" fillId="0" borderId="0" xfId="32" applyNumberFormat="1" applyFont="1" applyFill="1" applyAlignment="1">
      <alignment horizontal="center"/>
    </xf>
    <xf numFmtId="165" fontId="4" fillId="0" borderId="10" xfId="32" applyNumberFormat="1" applyFont="1" applyFill="1" applyBorder="1" applyAlignment="1"/>
    <xf numFmtId="165" fontId="4" fillId="0" borderId="0" xfId="32" applyNumberFormat="1" applyFont="1" applyFill="1" applyBorder="1" applyAlignment="1"/>
    <xf numFmtId="165" fontId="4" fillId="0" borderId="36" xfId="32" applyNumberFormat="1" applyFont="1" applyFill="1" applyBorder="1" applyAlignment="1"/>
    <xf numFmtId="165" fontId="3" fillId="0" borderId="34" xfId="32" applyNumberFormat="1" applyFont="1" applyFill="1" applyBorder="1" applyAlignment="1"/>
    <xf numFmtId="165" fontId="4" fillId="0" borderId="34" xfId="32" applyNumberFormat="1" applyFont="1" applyFill="1" applyBorder="1" applyAlignment="1"/>
    <xf numFmtId="0" fontId="10" fillId="0" borderId="0" xfId="287" applyFont="1" applyFill="1" applyAlignment="1"/>
    <xf numFmtId="165" fontId="4" fillId="0" borderId="35" xfId="32" applyNumberFormat="1" applyFont="1" applyFill="1" applyBorder="1" applyAlignment="1"/>
    <xf numFmtId="165" fontId="3" fillId="0" borderId="0" xfId="32" applyNumberFormat="1" applyFont="1" applyFill="1" applyBorder="1" applyAlignment="1">
      <alignment horizontal="center"/>
    </xf>
    <xf numFmtId="164" fontId="3" fillId="0" borderId="0" xfId="32" applyFont="1" applyFill="1" applyAlignment="1"/>
    <xf numFmtId="165" fontId="3" fillId="0" borderId="0" xfId="32" applyNumberFormat="1" applyFont="1" applyFill="1" applyBorder="1" applyAlignment="1">
      <alignment horizontal="left"/>
    </xf>
    <xf numFmtId="165" fontId="4" fillId="0" borderId="0" xfId="32" applyNumberFormat="1" applyFont="1" applyFill="1" applyBorder="1" applyAlignment="1">
      <alignment horizontal="center"/>
    </xf>
    <xf numFmtId="0" fontId="104" fillId="0" borderId="0" xfId="470" applyFont="1" applyFill="1" applyBorder="1" applyAlignment="1"/>
    <xf numFmtId="0" fontId="104" fillId="0" borderId="0" xfId="470" applyFont="1" applyFill="1" applyAlignment="1">
      <alignment horizontal="center"/>
    </xf>
    <xf numFmtId="0" fontId="104" fillId="0" borderId="0" xfId="470" applyFont="1" applyFill="1" applyBorder="1" applyAlignment="1">
      <alignment horizontal="center"/>
    </xf>
    <xf numFmtId="0" fontId="106" fillId="0" borderId="0" xfId="470" applyFont="1" applyFill="1" applyAlignment="1"/>
    <xf numFmtId="0" fontId="105" fillId="0" borderId="0" xfId="470" applyFont="1" applyFill="1" applyAlignment="1"/>
    <xf numFmtId="165" fontId="4" fillId="0" borderId="0" xfId="287" applyNumberFormat="1" applyFont="1" applyFill="1" applyBorder="1"/>
    <xf numFmtId="0" fontId="110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65" fontId="3" fillId="0" borderId="0" xfId="287" applyNumberFormat="1" applyFont="1" applyFill="1"/>
    <xf numFmtId="165" fontId="111" fillId="0" borderId="0" xfId="32" applyNumberFormat="1" applyFont="1" applyFill="1" applyAlignment="1"/>
    <xf numFmtId="165" fontId="111" fillId="0" borderId="0" xfId="32" applyNumberFormat="1" applyFont="1" applyFill="1" applyBorder="1" applyAlignment="1"/>
    <xf numFmtId="165" fontId="112" fillId="0" borderId="0" xfId="32" applyNumberFormat="1" applyFont="1" applyFill="1" applyAlignment="1"/>
    <xf numFmtId="0" fontId="109" fillId="0" borderId="0" xfId="0" applyFont="1" applyFill="1" applyAlignment="1"/>
    <xf numFmtId="0" fontId="4" fillId="0" borderId="0" xfId="0" applyFont="1" applyFill="1" applyAlignment="1">
      <alignment horizontal="left"/>
    </xf>
    <xf numFmtId="0" fontId="10" fillId="0" borderId="0" xfId="0" applyFont="1"/>
    <xf numFmtId="0" fontId="3" fillId="0" borderId="0" xfId="266"/>
    <xf numFmtId="0" fontId="4" fillId="0" borderId="0" xfId="266" applyFont="1"/>
    <xf numFmtId="0" fontId="4" fillId="0" borderId="0" xfId="266" applyFont="1" applyAlignment="1">
      <alignment horizontal="center"/>
    </xf>
    <xf numFmtId="0" fontId="4" fillId="0" borderId="0" xfId="266" applyFont="1" applyAlignment="1">
      <alignment horizontal="right"/>
    </xf>
    <xf numFmtId="0" fontId="5" fillId="0" borderId="0" xfId="266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266" applyFont="1" applyAlignment="1">
      <alignment horizontal="center"/>
    </xf>
    <xf numFmtId="49" fontId="3" fillId="0" borderId="0" xfId="266" applyNumberFormat="1" applyAlignment="1">
      <alignment horizontal="center"/>
    </xf>
    <xf numFmtId="0" fontId="3" fillId="0" borderId="0" xfId="266" applyAlignment="1">
      <alignment horizontal="center"/>
    </xf>
    <xf numFmtId="0" fontId="5" fillId="0" borderId="0" xfId="266" applyFont="1"/>
    <xf numFmtId="165" fontId="3" fillId="0" borderId="0" xfId="266" applyNumberFormat="1"/>
    <xf numFmtId="0" fontId="3" fillId="0" borderId="0" xfId="0" applyFont="1"/>
    <xf numFmtId="0" fontId="3" fillId="0" borderId="0" xfId="266" applyAlignment="1">
      <alignment horizontal="left"/>
    </xf>
    <xf numFmtId="0" fontId="111" fillId="0" borderId="0" xfId="0" applyFont="1"/>
    <xf numFmtId="165" fontId="4" fillId="0" borderId="38" xfId="32" applyNumberFormat="1" applyFont="1" applyFill="1" applyBorder="1" applyAlignment="1"/>
    <xf numFmtId="0" fontId="6" fillId="0" borderId="0" xfId="266" applyFont="1"/>
    <xf numFmtId="0" fontId="10" fillId="0" borderId="0" xfId="266" applyFont="1"/>
    <xf numFmtId="0" fontId="4" fillId="0" borderId="0" xfId="266" applyFont="1" applyAlignment="1">
      <alignment horizontal="left"/>
    </xf>
    <xf numFmtId="0" fontId="3" fillId="0" borderId="0" xfId="266" applyFill="1"/>
    <xf numFmtId="0" fontId="3" fillId="0" borderId="0" xfId="266" applyFill="1" applyAlignment="1">
      <alignment horizontal="left"/>
    </xf>
    <xf numFmtId="0" fontId="4" fillId="0" borderId="0" xfId="266" applyFont="1" applyFill="1" applyAlignment="1">
      <alignment horizontal="center"/>
    </xf>
    <xf numFmtId="0" fontId="5" fillId="0" borderId="0" xfId="287" applyFont="1"/>
    <xf numFmtId="0" fontId="3" fillId="0" borderId="0" xfId="287" applyFont="1"/>
    <xf numFmtId="0" fontId="98" fillId="0" borderId="0" xfId="0" applyFont="1" applyFill="1" applyAlignment="1">
      <alignment horizontal="left"/>
    </xf>
    <xf numFmtId="0" fontId="106" fillId="0" borderId="0" xfId="470" applyFont="1" applyFill="1" applyAlignment="1"/>
    <xf numFmtId="165" fontId="3" fillId="0" borderId="0" xfId="266" applyNumberFormat="1" applyFill="1"/>
    <xf numFmtId="0" fontId="4" fillId="0" borderId="0" xfId="287" applyFont="1"/>
    <xf numFmtId="0" fontId="4" fillId="0" borderId="0" xfId="287" applyFont="1" applyAlignment="1">
      <alignment horizontal="right"/>
    </xf>
    <xf numFmtId="0" fontId="5" fillId="0" borderId="0" xfId="287" applyFont="1" applyAlignment="1">
      <alignment horizontal="centerContinuous"/>
    </xf>
    <xf numFmtId="0" fontId="4" fillId="0" borderId="0" xfId="287" applyFont="1" applyAlignment="1">
      <alignment horizontal="centerContinuous"/>
    </xf>
    <xf numFmtId="164" fontId="3" fillId="0" borderId="0" xfId="287" applyNumberFormat="1" applyFont="1"/>
    <xf numFmtId="0" fontId="6" fillId="0" borderId="0" xfId="287" applyFont="1" applyAlignment="1">
      <alignment horizontal="center"/>
    </xf>
    <xf numFmtId="0" fontId="5" fillId="0" borderId="0" xfId="287" applyFont="1" applyAlignment="1">
      <alignment horizontal="center"/>
    </xf>
    <xf numFmtId="0" fontId="5" fillId="0" borderId="0" xfId="266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4" fillId="0" borderId="38" xfId="32" applyNumberFormat="1" applyFont="1" applyFill="1" applyBorder="1" applyAlignment="1">
      <alignment horizontal="center"/>
    </xf>
    <xf numFmtId="0" fontId="4" fillId="0" borderId="0" xfId="194" applyFont="1" applyAlignment="1">
      <alignment horizontal="left"/>
    </xf>
    <xf numFmtId="0" fontId="6" fillId="0" borderId="0" xfId="194" applyFont="1" applyAlignment="1">
      <alignment horizontal="center"/>
    </xf>
    <xf numFmtId="0" fontId="12" fillId="0" borderId="0" xfId="194" applyFont="1"/>
    <xf numFmtId="0" fontId="3" fillId="0" borderId="0" xfId="194" applyFont="1" applyAlignment="1">
      <alignment horizontal="left"/>
    </xf>
    <xf numFmtId="164" fontId="4" fillId="0" borderId="34" xfId="287" applyNumberFormat="1" applyFont="1" applyBorder="1"/>
    <xf numFmtId="165" fontId="3" fillId="0" borderId="0" xfId="287" applyNumberFormat="1" applyFont="1"/>
    <xf numFmtId="0" fontId="3" fillId="0" borderId="0" xfId="287" applyFont="1" applyAlignment="1">
      <alignment horizontal="center"/>
    </xf>
    <xf numFmtId="165" fontId="3" fillId="0" borderId="0" xfId="287" applyNumberFormat="1" applyFont="1" applyAlignment="1">
      <alignment horizontal="center"/>
    </xf>
    <xf numFmtId="0" fontId="10" fillId="0" borderId="0" xfId="287" applyFont="1"/>
    <xf numFmtId="165" fontId="4" fillId="0" borderId="0" xfId="287" applyNumberFormat="1" applyFont="1"/>
    <xf numFmtId="0" fontId="4" fillId="0" borderId="0" xfId="287" applyFont="1" applyAlignment="1">
      <alignment horizontal="center"/>
    </xf>
    <xf numFmtId="0" fontId="3" fillId="0" borderId="0" xfId="470" applyFont="1"/>
    <xf numFmtId="0" fontId="3" fillId="0" borderId="0" xfId="470" applyFont="1" applyAlignment="1">
      <alignment horizontal="center"/>
    </xf>
    <xf numFmtId="15" fontId="3" fillId="0" borderId="0" xfId="206" applyNumberFormat="1" applyFont="1" applyAlignment="1">
      <alignment horizontal="center"/>
    </xf>
    <xf numFmtId="0" fontId="104" fillId="0" borderId="0" xfId="471" applyFont="1" applyAlignment="1">
      <alignment horizontal="center"/>
    </xf>
    <xf numFmtId="0" fontId="3" fillId="0" borderId="0" xfId="287" applyFont="1" applyAlignment="1">
      <alignment horizontal="right"/>
    </xf>
    <xf numFmtId="0" fontId="4" fillId="0" borderId="0" xfId="287" applyFont="1" applyAlignment="1">
      <alignment horizontal="left"/>
    </xf>
    <xf numFmtId="0" fontId="4" fillId="0" borderId="0" xfId="0" applyFont="1" applyAlignment="1">
      <alignment horizontal="left"/>
    </xf>
    <xf numFmtId="0" fontId="11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5" fontId="4" fillId="0" borderId="38" xfId="287" applyNumberFormat="1" applyFont="1" applyBorder="1"/>
    <xf numFmtId="0" fontId="109" fillId="0" borderId="0" xfId="0" applyFont="1"/>
    <xf numFmtId="164" fontId="3" fillId="0" borderId="0" xfId="32" applyFont="1" applyFill="1" applyBorder="1" applyAlignment="1"/>
    <xf numFmtId="0" fontId="15" fillId="0" borderId="0" xfId="287" applyFont="1"/>
    <xf numFmtId="0" fontId="106" fillId="0" borderId="0" xfId="471" applyFont="1"/>
    <xf numFmtId="0" fontId="3" fillId="0" borderId="0" xfId="471" applyFont="1" applyAlignment="1">
      <alignment horizontal="center"/>
    </xf>
    <xf numFmtId="0" fontId="105" fillId="0" borderId="0" xfId="471" applyFont="1"/>
    <xf numFmtId="0" fontId="113" fillId="0" borderId="0" xfId="471" applyFont="1"/>
    <xf numFmtId="0" fontId="104" fillId="0" borderId="0" xfId="471" applyFont="1"/>
    <xf numFmtId="165" fontId="104" fillId="0" borderId="0" xfId="32" applyNumberFormat="1" applyFont="1" applyFill="1" applyAlignment="1"/>
    <xf numFmtId="165" fontId="105" fillId="0" borderId="0" xfId="471" applyNumberFormat="1" applyFont="1"/>
    <xf numFmtId="0" fontId="14" fillId="0" borderId="0" xfId="287" applyFont="1"/>
    <xf numFmtId="165" fontId="4" fillId="0" borderId="0" xfId="287" applyNumberFormat="1" applyFont="1" applyAlignment="1">
      <alignment horizontal="center"/>
    </xf>
    <xf numFmtId="165" fontId="4" fillId="0" borderId="34" xfId="287" applyNumberFormat="1" applyFont="1" applyBorder="1"/>
    <xf numFmtId="164" fontId="15" fillId="0" borderId="0" xfId="32" applyFont="1" applyFill="1"/>
    <xf numFmtId="164" fontId="3" fillId="0" borderId="0" xfId="32" applyFont="1" applyFill="1"/>
    <xf numFmtId="0" fontId="15" fillId="0" borderId="0" xfId="287" applyFont="1" applyAlignment="1">
      <alignment horizontal="left"/>
    </xf>
    <xf numFmtId="0" fontId="3" fillId="0" borderId="0" xfId="287" applyFont="1" applyAlignment="1">
      <alignment horizontal="left"/>
    </xf>
    <xf numFmtId="165" fontId="3" fillId="0" borderId="0" xfId="109" applyNumberFormat="1" applyFont="1" applyFill="1"/>
    <xf numFmtId="164" fontId="4" fillId="0" borderId="0" xfId="32" applyFont="1" applyFill="1"/>
    <xf numFmtId="165" fontId="13" fillId="0" borderId="0" xfId="109" applyNumberFormat="1" applyFont="1" applyFill="1"/>
    <xf numFmtId="0" fontId="13" fillId="0" borderId="0" xfId="287" applyFont="1"/>
    <xf numFmtId="0" fontId="98" fillId="0" borderId="0" xfId="287" applyFont="1" applyAlignment="1">
      <alignment horizontal="center"/>
    </xf>
    <xf numFmtId="164" fontId="13" fillId="0" borderId="0" xfId="32" applyFont="1" applyFill="1"/>
    <xf numFmtId="0" fontId="105" fillId="0" borderId="0" xfId="471" applyFont="1" applyBorder="1"/>
    <xf numFmtId="165" fontId="105" fillId="0" borderId="0" xfId="471" applyNumberFormat="1" applyFont="1" applyBorder="1"/>
    <xf numFmtId="0" fontId="6" fillId="0" borderId="0" xfId="287" applyFont="1" applyAlignment="1">
      <alignment horizontal="center"/>
    </xf>
    <xf numFmtId="0" fontId="106" fillId="0" borderId="0" xfId="0" applyFont="1"/>
    <xf numFmtId="0" fontId="10" fillId="0" borderId="0" xfId="287" applyFont="1" applyAlignment="1">
      <alignment horizontal="left"/>
    </xf>
    <xf numFmtId="0" fontId="6" fillId="0" borderId="0" xfId="287" applyFont="1" applyAlignment="1">
      <alignment horizontal="center"/>
    </xf>
    <xf numFmtId="0" fontId="6" fillId="0" borderId="0" xfId="287" applyFont="1" applyFill="1" applyAlignment="1">
      <alignment horizontal="center"/>
    </xf>
    <xf numFmtId="0" fontId="106" fillId="0" borderId="0" xfId="471" applyFont="1"/>
    <xf numFmtId="0" fontId="6" fillId="0" borderId="0" xfId="287" applyFont="1" applyAlignment="1">
      <alignment horizontal="center"/>
    </xf>
    <xf numFmtId="0" fontId="106" fillId="0" borderId="0" xfId="471" applyFont="1"/>
    <xf numFmtId="0" fontId="3" fillId="0" borderId="0" xfId="287" applyFont="1" applyFill="1"/>
    <xf numFmtId="0" fontId="3" fillId="0" borderId="0" xfId="266" applyFont="1" applyFill="1"/>
    <xf numFmtId="0" fontId="3" fillId="0" borderId="0" xfId="266" quotePrefix="1" applyFont="1" applyFill="1"/>
    <xf numFmtId="0" fontId="4" fillId="0" borderId="0" xfId="287" applyFont="1" applyAlignment="1">
      <alignment vertical="center"/>
    </xf>
    <xf numFmtId="0" fontId="3" fillId="0" borderId="0" xfId="287" applyFont="1" applyAlignment="1">
      <alignment vertical="center"/>
    </xf>
    <xf numFmtId="0" fontId="6" fillId="0" borderId="0" xfId="287" applyFont="1" applyAlignment="1">
      <alignment horizontal="center" vertical="center"/>
    </xf>
    <xf numFmtId="164" fontId="3" fillId="0" borderId="0" xfId="32" applyFont="1" applyFill="1" applyAlignment="1">
      <alignment vertical="center"/>
    </xf>
    <xf numFmtId="165" fontId="105" fillId="0" borderId="35" xfId="471" applyNumberFormat="1" applyFont="1" applyBorder="1"/>
    <xf numFmtId="165" fontId="105" fillId="0" borderId="38" xfId="32" applyNumberFormat="1" applyFont="1" applyFill="1" applyBorder="1" applyAlignment="1"/>
    <xf numFmtId="165" fontId="3" fillId="0" borderId="0" xfId="266" applyNumberFormat="1" applyAlignment="1">
      <alignment vertical="center"/>
    </xf>
    <xf numFmtId="165" fontId="3" fillId="0" borderId="0" xfId="287" applyNumberFormat="1" applyFont="1" applyAlignment="1">
      <alignment vertical="center"/>
    </xf>
    <xf numFmtId="165" fontId="3" fillId="0" borderId="0" xfId="109" applyNumberFormat="1" applyFont="1" applyFill="1" applyAlignment="1">
      <alignment horizontal="center" vertical="center"/>
    </xf>
    <xf numFmtId="165" fontId="3" fillId="0" borderId="0" xfId="109" applyNumberFormat="1" applyFont="1" applyFill="1" applyAlignment="1">
      <alignment vertical="center"/>
    </xf>
    <xf numFmtId="165" fontId="3" fillId="0" borderId="0" xfId="32" applyNumberFormat="1" applyFont="1" applyFill="1" applyAlignment="1">
      <alignment vertical="center"/>
    </xf>
    <xf numFmtId="0" fontId="3" fillId="0" borderId="0" xfId="266" applyAlignment="1">
      <alignment vertical="center"/>
    </xf>
    <xf numFmtId="165" fontId="3" fillId="0" borderId="0" xfId="287" applyNumberFormat="1" applyFont="1" applyAlignment="1">
      <alignment horizontal="center" vertical="center"/>
    </xf>
    <xf numFmtId="0" fontId="6" fillId="0" borderId="0" xfId="266" applyFont="1" applyAlignment="1">
      <alignment horizontal="center" vertical="center"/>
    </xf>
    <xf numFmtId="0" fontId="3" fillId="0" borderId="0" xfId="194" quotePrefix="1" applyFont="1" applyAlignment="1">
      <alignment vertical="center"/>
    </xf>
    <xf numFmtId="0" fontId="114" fillId="0" borderId="0" xfId="194" quotePrefix="1" applyFont="1" applyAlignment="1">
      <alignment vertical="center"/>
    </xf>
    <xf numFmtId="3" fontId="108" fillId="0" borderId="0" xfId="0" applyNumberFormat="1" applyFont="1" applyAlignment="1">
      <alignment vertical="center"/>
    </xf>
    <xf numFmtId="3" fontId="6" fillId="0" borderId="0" xfId="287" applyNumberFormat="1" applyFont="1" applyAlignment="1">
      <alignment horizontal="center" vertical="center"/>
    </xf>
    <xf numFmtId="0" fontId="3" fillId="0" borderId="0" xfId="287" applyFont="1" applyAlignment="1">
      <alignment horizontal="center" vertical="center"/>
    </xf>
    <xf numFmtId="165" fontId="3" fillId="0" borderId="39" xfId="109" applyNumberFormat="1" applyFont="1" applyFill="1" applyBorder="1" applyAlignment="1">
      <alignment vertical="center"/>
    </xf>
    <xf numFmtId="0" fontId="104" fillId="0" borderId="0" xfId="0" applyFont="1" applyAlignment="1">
      <alignment vertical="center"/>
    </xf>
    <xf numFmtId="0" fontId="107" fillId="0" borderId="0" xfId="0" applyFont="1" applyAlignment="1">
      <alignment horizontal="center" vertical="center"/>
    </xf>
    <xf numFmtId="165" fontId="3" fillId="0" borderId="35" xfId="32" applyNumberFormat="1" applyFont="1" applyFill="1" applyBorder="1" applyAlignment="1">
      <alignment vertical="center"/>
    </xf>
    <xf numFmtId="165" fontId="3" fillId="0" borderId="35" xfId="109" applyNumberFormat="1" applyFont="1" applyFill="1" applyBorder="1" applyAlignment="1">
      <alignment vertical="center"/>
    </xf>
    <xf numFmtId="165" fontId="4" fillId="0" borderId="38" xfId="109" applyNumberFormat="1" applyFont="1" applyFill="1" applyBorder="1" applyAlignment="1">
      <alignment horizontal="right" vertical="center"/>
    </xf>
    <xf numFmtId="0" fontId="10" fillId="0" borderId="0" xfId="287" applyFont="1" applyAlignment="1">
      <alignment horizontal="left" vertical="center"/>
    </xf>
    <xf numFmtId="0" fontId="15" fillId="0" borderId="0" xfId="287" applyFont="1" applyAlignment="1">
      <alignment horizontal="left" vertical="center"/>
    </xf>
    <xf numFmtId="0" fontId="4" fillId="0" borderId="0" xfId="287" applyFont="1" applyAlignment="1">
      <alignment horizontal="left" vertical="center"/>
    </xf>
    <xf numFmtId="0" fontId="3" fillId="0" borderId="0" xfId="287" applyFont="1" applyAlignment="1">
      <alignment horizontal="left" vertical="center"/>
    </xf>
    <xf numFmtId="0" fontId="3" fillId="0" borderId="0" xfId="266" applyAlignment="1">
      <alignment horizontal="center" vertical="center"/>
    </xf>
    <xf numFmtId="49" fontId="3" fillId="0" borderId="0" xfId="266" applyNumberFormat="1" applyAlignment="1">
      <alignment horizontal="center" vertical="center"/>
    </xf>
    <xf numFmtId="0" fontId="6" fillId="0" borderId="0" xfId="287" applyFont="1" applyAlignment="1">
      <alignment vertical="center"/>
    </xf>
    <xf numFmtId="165" fontId="4" fillId="0" borderId="38" xfId="109" applyNumberFormat="1" applyFont="1" applyFill="1" applyBorder="1" applyAlignment="1">
      <alignment vertical="center"/>
    </xf>
    <xf numFmtId="165" fontId="4" fillId="0" borderId="0" xfId="32" applyNumberFormat="1" applyFont="1" applyFill="1" applyAlignment="1">
      <alignment vertical="center"/>
    </xf>
    <xf numFmtId="165" fontId="4" fillId="0" borderId="36" xfId="109" applyNumberFormat="1" applyFont="1" applyFill="1" applyBorder="1" applyAlignment="1">
      <alignment vertical="center"/>
    </xf>
    <xf numFmtId="0" fontId="104" fillId="0" borderId="0" xfId="0" applyFont="1" applyAlignment="1">
      <alignment vertical="top"/>
    </xf>
    <xf numFmtId="0" fontId="10" fillId="0" borderId="0" xfId="287" applyFont="1" applyAlignment="1">
      <alignment horizontal="left" vertical="top"/>
    </xf>
    <xf numFmtId="0" fontId="4" fillId="0" borderId="0" xfId="287" applyFont="1" applyAlignment="1">
      <alignment horizontal="left" vertical="top"/>
    </xf>
    <xf numFmtId="0" fontId="4" fillId="0" borderId="0" xfId="287" applyFont="1" applyAlignment="1">
      <alignment vertical="top"/>
    </xf>
    <xf numFmtId="0" fontId="5" fillId="0" borderId="0" xfId="287" applyFont="1" applyAlignment="1">
      <alignment vertical="top"/>
    </xf>
    <xf numFmtId="0" fontId="3" fillId="0" borderId="0" xfId="287" applyFont="1" applyAlignment="1">
      <alignment vertical="top"/>
    </xf>
    <xf numFmtId="0" fontId="6" fillId="0" borderId="0" xfId="266" applyFont="1" applyAlignment="1">
      <alignment vertical="top"/>
    </xf>
    <xf numFmtId="0" fontId="3" fillId="0" borderId="0" xfId="266" applyAlignment="1">
      <alignment vertical="top"/>
    </xf>
    <xf numFmtId="0" fontId="3" fillId="0" borderId="0" xfId="194" quotePrefix="1" applyFont="1" applyAlignment="1">
      <alignment vertical="top"/>
    </xf>
    <xf numFmtId="0" fontId="104" fillId="0" borderId="0" xfId="184" applyFont="1" applyAlignment="1">
      <alignment vertical="top"/>
    </xf>
    <xf numFmtId="0" fontId="4" fillId="0" borderId="0" xfId="266" applyFont="1" applyAlignment="1">
      <alignment horizontal="left" vertical="top"/>
    </xf>
    <xf numFmtId="166" fontId="3" fillId="0" borderId="0" xfId="266" applyNumberFormat="1" applyAlignment="1">
      <alignment horizontal="left" vertical="top"/>
    </xf>
    <xf numFmtId="0" fontId="3" fillId="0" borderId="0" xfId="266" applyAlignment="1">
      <alignment horizontal="left" vertical="top"/>
    </xf>
    <xf numFmtId="0" fontId="13" fillId="0" borderId="0" xfId="287" applyFont="1" applyAlignment="1">
      <alignment vertical="top"/>
    </xf>
    <xf numFmtId="164" fontId="3" fillId="0" borderId="0" xfId="32" applyFont="1"/>
    <xf numFmtId="164" fontId="4" fillId="0" borderId="0" xfId="32" applyFont="1"/>
    <xf numFmtId="164" fontId="3" fillId="0" borderId="0" xfId="32" applyFont="1" applyAlignment="1">
      <alignment horizontal="left"/>
    </xf>
    <xf numFmtId="165" fontId="4" fillId="0" borderId="39" xfId="32" applyNumberFormat="1" applyFont="1" applyFill="1" applyBorder="1" applyAlignment="1">
      <alignment horizontal="center"/>
    </xf>
    <xf numFmtId="165" fontId="4" fillId="0" borderId="39" xfId="32" applyNumberFormat="1" applyFont="1" applyFill="1" applyBorder="1" applyAlignment="1"/>
    <xf numFmtId="0" fontId="105" fillId="0" borderId="0" xfId="471" applyFont="1" applyFill="1"/>
    <xf numFmtId="165" fontId="104" fillId="0" borderId="0" xfId="32" applyNumberFormat="1" applyFont="1" applyFill="1"/>
    <xf numFmtId="0" fontId="104" fillId="0" borderId="0" xfId="471" applyFont="1" applyFill="1"/>
    <xf numFmtId="164" fontId="104" fillId="0" borderId="0" xfId="32" applyFont="1" applyFill="1"/>
    <xf numFmtId="164" fontId="3" fillId="0" borderId="0" xfId="32" applyNumberFormat="1" applyFont="1" applyFill="1" applyAlignment="1">
      <alignment horizontal="center" vertical="center"/>
    </xf>
    <xf numFmtId="0" fontId="3" fillId="0" borderId="0" xfId="0" applyFont="1" applyFill="1"/>
    <xf numFmtId="165" fontId="10" fillId="0" borderId="0" xfId="287" applyNumberFormat="1" applyFont="1" applyAlignment="1">
      <alignment horizontal="left" vertical="center"/>
    </xf>
    <xf numFmtId="0" fontId="6" fillId="0" borderId="0" xfId="287" applyFont="1" applyAlignment="1">
      <alignment horizontal="center"/>
    </xf>
    <xf numFmtId="0" fontId="3" fillId="0" borderId="0" xfId="287" applyFont="1" applyFill="1" applyAlignment="1">
      <alignment vertical="top"/>
    </xf>
    <xf numFmtId="0" fontId="3" fillId="0" borderId="0" xfId="287" applyFont="1" applyFill="1" applyAlignment="1">
      <alignment vertical="center"/>
    </xf>
    <xf numFmtId="0" fontId="6" fillId="0" borderId="0" xfId="287" applyFont="1" applyFill="1" applyAlignment="1">
      <alignment horizontal="center" vertical="center"/>
    </xf>
    <xf numFmtId="0" fontId="106" fillId="0" borderId="0" xfId="0" applyFont="1" applyAlignment="1">
      <alignment vertical="center"/>
    </xf>
    <xf numFmtId="9" fontId="3" fillId="0" borderId="0" xfId="472" applyFont="1"/>
    <xf numFmtId="164" fontId="3" fillId="0" borderId="0" xfId="32" applyFont="1" applyBorder="1"/>
    <xf numFmtId="164" fontId="3" fillId="0" borderId="0" xfId="32" applyFont="1" applyBorder="1" applyAlignment="1">
      <alignment horizontal="left"/>
    </xf>
    <xf numFmtId="0" fontId="10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49" fontId="3" fillId="0" borderId="0" xfId="32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0" xfId="470" applyFont="1" applyAlignment="1">
      <alignment horizontal="center"/>
    </xf>
    <xf numFmtId="0" fontId="3" fillId="0" borderId="35" xfId="470" applyFont="1" applyBorder="1" applyAlignment="1">
      <alignment horizontal="center"/>
    </xf>
    <xf numFmtId="0" fontId="6" fillId="0" borderId="0" xfId="287" applyFont="1" applyAlignment="1">
      <alignment horizontal="center"/>
    </xf>
    <xf numFmtId="0" fontId="105" fillId="0" borderId="0" xfId="470" applyFont="1" applyFill="1" applyAlignment="1">
      <alignment horizontal="center"/>
    </xf>
    <xf numFmtId="0" fontId="104" fillId="0" borderId="35" xfId="470" applyFont="1" applyFill="1" applyBorder="1" applyAlignment="1">
      <alignment horizontal="center"/>
    </xf>
    <xf numFmtId="0" fontId="6" fillId="0" borderId="0" xfId="287" applyFont="1" applyFill="1" applyAlignment="1">
      <alignment horizontal="center"/>
    </xf>
    <xf numFmtId="0" fontId="107" fillId="0" borderId="0" xfId="471" applyFont="1" applyAlignment="1">
      <alignment horizontal="center"/>
    </xf>
    <xf numFmtId="0" fontId="106" fillId="0" borderId="0" xfId="471" applyFont="1"/>
    <xf numFmtId="0" fontId="105" fillId="0" borderId="0" xfId="471" applyFont="1" applyAlignment="1">
      <alignment horizontal="center"/>
    </xf>
    <xf numFmtId="0" fontId="104" fillId="0" borderId="35" xfId="471" applyFont="1" applyBorder="1" applyAlignment="1">
      <alignment horizontal="center"/>
    </xf>
    <xf numFmtId="0" fontId="106" fillId="0" borderId="0" xfId="470" applyFont="1" applyFill="1" applyAlignment="1"/>
    <xf numFmtId="0" fontId="107" fillId="0" borderId="0" xfId="470" applyFont="1" applyFill="1" applyAlignment="1">
      <alignment horizontal="center"/>
    </xf>
    <xf numFmtId="0" fontId="10" fillId="0" borderId="0" xfId="287" applyFont="1" applyAlignment="1">
      <alignment horizontal="left" vertical="center"/>
    </xf>
    <xf numFmtId="0" fontId="105" fillId="0" borderId="0" xfId="0" applyFont="1" applyAlignment="1">
      <alignment horizontal="center" vertical="center"/>
    </xf>
    <xf numFmtId="49" fontId="3" fillId="0" borderId="0" xfId="32" applyNumberFormat="1" applyFont="1" applyFill="1" applyAlignment="1">
      <alignment horizontal="center" vertical="center" wrapText="1"/>
    </xf>
    <xf numFmtId="0" fontId="107" fillId="0" borderId="0" xfId="0" applyFont="1" applyAlignment="1">
      <alignment horizontal="center" vertical="center"/>
    </xf>
    <xf numFmtId="0" fontId="105" fillId="0" borderId="0" xfId="0" applyFont="1" applyAlignment="1">
      <alignment horizontal="center"/>
    </xf>
    <xf numFmtId="49" fontId="3" fillId="0" borderId="0" xfId="32" applyNumberFormat="1" applyFont="1" applyFill="1" applyAlignment="1">
      <alignment horizontal="center" wrapText="1"/>
    </xf>
    <xf numFmtId="0" fontId="107" fillId="0" borderId="0" xfId="0" applyFont="1" applyAlignment="1">
      <alignment horizontal="center"/>
    </xf>
    <xf numFmtId="0" fontId="106" fillId="0" borderId="0" xfId="0" applyFont="1" applyAlignment="1">
      <alignment vertical="center"/>
    </xf>
  </cellXfs>
  <cellStyles count="473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247" xr:uid="{00000000-0005-0000-0000-0000F7000000}"/>
    <cellStyle name="Normal 3 2" xfId="248" xr:uid="{00000000-0005-0000-0000-0000F8000000}"/>
    <cellStyle name="Normal 3 2 2" xfId="249" xr:uid="{00000000-0005-0000-0000-0000F9000000}"/>
    <cellStyle name="Normal 3 3" xfId="250" xr:uid="{00000000-0005-0000-0000-0000FA000000}"/>
    <cellStyle name="Normal 3 4" xfId="251" xr:uid="{00000000-0005-0000-0000-0000FB000000}"/>
    <cellStyle name="Normal 3 5" xfId="252" xr:uid="{00000000-0005-0000-0000-0000FC000000}"/>
    <cellStyle name="Normal 3 6" xfId="253" xr:uid="{00000000-0005-0000-0000-0000FD000000}"/>
    <cellStyle name="Normal 3 7" xfId="254" xr:uid="{00000000-0005-0000-0000-0000FE000000}"/>
    <cellStyle name="Normal 3 8" xfId="255" xr:uid="{00000000-0005-0000-0000-0000FF000000}"/>
    <cellStyle name="Normal 30" xfId="256" xr:uid="{00000000-0005-0000-0000-000000010000}"/>
    <cellStyle name="Normal 31" xfId="257" xr:uid="{00000000-0005-0000-0000-000001010000}"/>
    <cellStyle name="Normal 31 2" xfId="258" xr:uid="{00000000-0005-0000-0000-000002010000}"/>
    <cellStyle name="Normal 31 2 2" xfId="259" xr:uid="{00000000-0005-0000-0000-000003010000}"/>
    <cellStyle name="Normal 32" xfId="260" xr:uid="{00000000-0005-0000-0000-000004010000}"/>
    <cellStyle name="Normal 33" xfId="261" xr:uid="{00000000-0005-0000-0000-000005010000}"/>
    <cellStyle name="Normal 34" xfId="262" xr:uid="{00000000-0005-0000-0000-000006010000}"/>
    <cellStyle name="Normal 35" xfId="263" xr:uid="{00000000-0005-0000-0000-000007010000}"/>
    <cellStyle name="Normal 35 2" xfId="470" xr:uid="{87161893-45CB-427B-9138-ED5F2F3337BF}"/>
    <cellStyle name="Normal 35 2 2" xfId="471" xr:uid="{707BB8D3-D9A5-48B7-9DD7-913BE1ADC818}"/>
    <cellStyle name="Normal 38" xfId="264" xr:uid="{00000000-0005-0000-0000-000008010000}"/>
    <cellStyle name="Normal 39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3" xfId="269" xr:uid="{00000000-0005-0000-0000-00000D010000}"/>
    <cellStyle name="Normal 4 4" xfId="270" xr:uid="{00000000-0005-0000-0000-00000E010000}"/>
    <cellStyle name="Normal 40" xfId="271" xr:uid="{00000000-0005-0000-0000-00000F010000}"/>
    <cellStyle name="Normal 5" xfId="272" xr:uid="{00000000-0005-0000-0000-000010010000}"/>
    <cellStyle name="Normal 5 2" xfId="273" xr:uid="{00000000-0005-0000-0000-000011010000}"/>
    <cellStyle name="Normal 5 3" xfId="274" xr:uid="{00000000-0005-0000-0000-000012010000}"/>
    <cellStyle name="Normal 6" xfId="275" xr:uid="{00000000-0005-0000-0000-000013010000}"/>
    <cellStyle name="Normal 6 2" xfId="276" xr:uid="{00000000-0005-0000-0000-000014010000}"/>
    <cellStyle name="Normal 6 3" xfId="277" xr:uid="{00000000-0005-0000-0000-000015010000}"/>
    <cellStyle name="Normal 7" xfId="278" xr:uid="{00000000-0005-0000-0000-000016010000}"/>
    <cellStyle name="Normal 7 12" xfId="279" xr:uid="{00000000-0005-0000-0000-000017010000}"/>
    <cellStyle name="Normal 7 2" xfId="280" xr:uid="{00000000-0005-0000-0000-000018010000}"/>
    <cellStyle name="Normal 8" xfId="281" xr:uid="{00000000-0005-0000-0000-000019010000}"/>
    <cellStyle name="Normal 8 2" xfId="282" xr:uid="{00000000-0005-0000-0000-00001A010000}"/>
    <cellStyle name="Normal 9" xfId="283" xr:uid="{00000000-0005-0000-0000-00001B010000}"/>
    <cellStyle name="Normal 9 2" xfId="284" xr:uid="{00000000-0005-0000-0000-00001C010000}"/>
    <cellStyle name="Normal 9 3" xfId="285" xr:uid="{00000000-0005-0000-0000-00001D010000}"/>
    <cellStyle name="Normal U" xfId="286" xr:uid="{00000000-0005-0000-0000-00001E010000}"/>
    <cellStyle name="Normal_Draft PTTCHTx" xfId="287" xr:uid="{00000000-0005-0000-0000-00001F010000}"/>
    <cellStyle name="Note 2" xfId="288" xr:uid="{00000000-0005-0000-0000-000021010000}"/>
    <cellStyle name="Note 2 2" xfId="289" xr:uid="{00000000-0005-0000-0000-000022010000}"/>
    <cellStyle name="Note 2 2 2" xfId="290" xr:uid="{00000000-0005-0000-0000-000023010000}"/>
    <cellStyle name="Note 2 3" xfId="291" xr:uid="{00000000-0005-0000-0000-000024010000}"/>
    <cellStyle name="Note 3" xfId="292" xr:uid="{00000000-0005-0000-0000-000025010000}"/>
    <cellStyle name="Note 3 2" xfId="293" xr:uid="{00000000-0005-0000-0000-000026010000}"/>
    <cellStyle name="Note 3 2 2" xfId="294" xr:uid="{00000000-0005-0000-0000-000027010000}"/>
    <cellStyle name="Note 3 3" xfId="295" xr:uid="{00000000-0005-0000-0000-000028010000}"/>
    <cellStyle name="Note 4" xfId="296" xr:uid="{00000000-0005-0000-0000-000029010000}"/>
    <cellStyle name="Note 4 2" xfId="297" xr:uid="{00000000-0005-0000-0000-00002A010000}"/>
    <cellStyle name="Note 4 2 2" xfId="298" xr:uid="{00000000-0005-0000-0000-00002B010000}"/>
    <cellStyle name="Note 4 3" xfId="299" xr:uid="{00000000-0005-0000-0000-00002C010000}"/>
    <cellStyle name="Note 5" xfId="300" xr:uid="{00000000-0005-0000-0000-00002D010000}"/>
    <cellStyle name="Note 5 2" xfId="301" xr:uid="{00000000-0005-0000-0000-00002E010000}"/>
    <cellStyle name="Note 5 2 2" xfId="302" xr:uid="{00000000-0005-0000-0000-00002F010000}"/>
    <cellStyle name="Note 5 3" xfId="303" xr:uid="{00000000-0005-0000-0000-000030010000}"/>
    <cellStyle name="Note 6" xfId="304" xr:uid="{00000000-0005-0000-0000-000031010000}"/>
    <cellStyle name="Note 6 2" xfId="305" xr:uid="{00000000-0005-0000-0000-000032010000}"/>
    <cellStyle name="Note heading" xfId="306" xr:uid="{00000000-0005-0000-0000-000033010000}"/>
    <cellStyle name="nplode" xfId="307" xr:uid="{00000000-0005-0000-0000-000034010000}"/>
    <cellStyle name="Output Amounts" xfId="308" xr:uid="{00000000-0005-0000-0000-000035010000}"/>
    <cellStyle name="OUTPUT COLUMN HEADINGS" xfId="309" xr:uid="{00000000-0005-0000-0000-000036010000}"/>
    <cellStyle name="OUTPUT LINE ITEMS" xfId="310" xr:uid="{00000000-0005-0000-0000-000037010000}"/>
    <cellStyle name="OUTPUT REPORT HEADING" xfId="311" xr:uid="{00000000-0005-0000-0000-000038010000}"/>
    <cellStyle name="OUTPUT REPORT TITLE" xfId="312" xr:uid="{00000000-0005-0000-0000-000039010000}"/>
    <cellStyle name="Percent" xfId="472" builtinId="5"/>
    <cellStyle name="Percent [0] U" xfId="313" xr:uid="{00000000-0005-0000-0000-00003A010000}"/>
    <cellStyle name="Percent [2]" xfId="314" xr:uid="{00000000-0005-0000-0000-00003B010000}"/>
    <cellStyle name="Percent [2] U" xfId="315" xr:uid="{00000000-0005-0000-0000-00003C010000}"/>
    <cellStyle name="Percent [2]_0412 TPS 2006 Budget" xfId="316" xr:uid="{00000000-0005-0000-0000-00003D010000}"/>
    <cellStyle name="Percent 10" xfId="317" xr:uid="{00000000-0005-0000-0000-00003E010000}"/>
    <cellStyle name="Percent 11" xfId="318" xr:uid="{00000000-0005-0000-0000-00003F010000}"/>
    <cellStyle name="Percent 12" xfId="319" xr:uid="{00000000-0005-0000-0000-000040010000}"/>
    <cellStyle name="Percent 13" xfId="320" xr:uid="{00000000-0005-0000-0000-000041010000}"/>
    <cellStyle name="Percent 14" xfId="321" xr:uid="{00000000-0005-0000-0000-000042010000}"/>
    <cellStyle name="Percent 15" xfId="322" xr:uid="{00000000-0005-0000-0000-000043010000}"/>
    <cellStyle name="Percent 16" xfId="323" xr:uid="{00000000-0005-0000-0000-000044010000}"/>
    <cellStyle name="Percent 17" xfId="324" xr:uid="{00000000-0005-0000-0000-000045010000}"/>
    <cellStyle name="Percent 18" xfId="325" xr:uid="{00000000-0005-0000-0000-000046010000}"/>
    <cellStyle name="Percent 19" xfId="326" xr:uid="{00000000-0005-0000-0000-000047010000}"/>
    <cellStyle name="Percent 2" xfId="327" xr:uid="{00000000-0005-0000-0000-000048010000}"/>
    <cellStyle name="Percent 2 2" xfId="328" xr:uid="{00000000-0005-0000-0000-000049010000}"/>
    <cellStyle name="Percent 2 3" xfId="329" xr:uid="{00000000-0005-0000-0000-00004A010000}"/>
    <cellStyle name="Percent 2 4" xfId="330" xr:uid="{00000000-0005-0000-0000-00004B010000}"/>
    <cellStyle name="Percent 2 5" xfId="331" xr:uid="{00000000-0005-0000-0000-00004C010000}"/>
    <cellStyle name="Percent 2 6" xfId="332" xr:uid="{00000000-0005-0000-0000-00004D010000}"/>
    <cellStyle name="Percent 2 7" xfId="333" xr:uid="{00000000-0005-0000-0000-00004E010000}"/>
    <cellStyle name="Percent 20" xfId="334" xr:uid="{00000000-0005-0000-0000-00004F010000}"/>
    <cellStyle name="Percent 21" xfId="335" xr:uid="{00000000-0005-0000-0000-000050010000}"/>
    <cellStyle name="Percent 22" xfId="336" xr:uid="{00000000-0005-0000-0000-000051010000}"/>
    <cellStyle name="Percent 23" xfId="337" xr:uid="{00000000-0005-0000-0000-000052010000}"/>
    <cellStyle name="Percent 24" xfId="338" xr:uid="{00000000-0005-0000-0000-000053010000}"/>
    <cellStyle name="Percent 25" xfId="339" xr:uid="{00000000-0005-0000-0000-000054010000}"/>
    <cellStyle name="Percent 26" xfId="340" xr:uid="{00000000-0005-0000-0000-000055010000}"/>
    <cellStyle name="Percent 27" xfId="341" xr:uid="{00000000-0005-0000-0000-000056010000}"/>
    <cellStyle name="Percent 28" xfId="342" xr:uid="{00000000-0005-0000-0000-000057010000}"/>
    <cellStyle name="Percent 29" xfId="343" xr:uid="{00000000-0005-0000-0000-000058010000}"/>
    <cellStyle name="Percent 3" xfId="344" xr:uid="{00000000-0005-0000-0000-000059010000}"/>
    <cellStyle name="Percent 3 2" xfId="345" xr:uid="{00000000-0005-0000-0000-00005A010000}"/>
    <cellStyle name="Percent 30" xfId="346" xr:uid="{00000000-0005-0000-0000-00005B010000}"/>
    <cellStyle name="Percent 31" xfId="347" xr:uid="{00000000-0005-0000-0000-00005C010000}"/>
    <cellStyle name="Percent 37" xfId="348" xr:uid="{00000000-0005-0000-0000-00005D010000}"/>
    <cellStyle name="Percent 38" xfId="349" xr:uid="{00000000-0005-0000-0000-00005E010000}"/>
    <cellStyle name="Percent 4" xfId="350" xr:uid="{00000000-0005-0000-0000-00005F010000}"/>
    <cellStyle name="Percent 5" xfId="351" xr:uid="{00000000-0005-0000-0000-000060010000}"/>
    <cellStyle name="Percent 6" xfId="352" xr:uid="{00000000-0005-0000-0000-000061010000}"/>
    <cellStyle name="Percent 7" xfId="353" xr:uid="{00000000-0005-0000-0000-000062010000}"/>
    <cellStyle name="Percent 8" xfId="354" xr:uid="{00000000-0005-0000-0000-000063010000}"/>
    <cellStyle name="Percent 9" xfId="355" xr:uid="{00000000-0005-0000-0000-000064010000}"/>
    <cellStyle name="PSChar" xfId="356" xr:uid="{00000000-0005-0000-0000-000065010000}"/>
    <cellStyle name="PSDate" xfId="357" xr:uid="{00000000-0005-0000-0000-000066010000}"/>
    <cellStyle name="PSDec" xfId="358" xr:uid="{00000000-0005-0000-0000-000067010000}"/>
    <cellStyle name="PSHeading" xfId="359" xr:uid="{00000000-0005-0000-0000-000068010000}"/>
    <cellStyle name="PSInt" xfId="360" xr:uid="{00000000-0005-0000-0000-000069010000}"/>
    <cellStyle name="PSSpacer" xfId="361" xr:uid="{00000000-0005-0000-0000-00006A010000}"/>
    <cellStyle name="RangeNames" xfId="362" xr:uid="{00000000-0005-0000-0000-00006B010000}"/>
    <cellStyle name="Ratio" xfId="363" xr:uid="{00000000-0005-0000-0000-00006C010000}"/>
    <cellStyle name="ratio - Style2" xfId="364" xr:uid="{00000000-0005-0000-0000-00006D010000}"/>
    <cellStyle name="Reset range style to defaults" xfId="365" xr:uid="{00000000-0005-0000-0000-00006E010000}"/>
    <cellStyle name="Rothschild Normal" xfId="366" xr:uid="{00000000-0005-0000-0000-00006F010000}"/>
    <cellStyle name="RowSummary" xfId="367" xr:uid="{00000000-0005-0000-0000-000070010000}"/>
    <cellStyle name="SAPBEXaggData" xfId="368" xr:uid="{00000000-0005-0000-0000-000071010000}"/>
    <cellStyle name="SAPBEXaggDataEmph" xfId="369" xr:uid="{00000000-0005-0000-0000-000072010000}"/>
    <cellStyle name="SAPBEXaggItem" xfId="370" xr:uid="{00000000-0005-0000-0000-000073010000}"/>
    <cellStyle name="SAPBEXaggItemX" xfId="371" xr:uid="{00000000-0005-0000-0000-000074010000}"/>
    <cellStyle name="SAPBEXchaText" xfId="372" xr:uid="{00000000-0005-0000-0000-000075010000}"/>
    <cellStyle name="SAPBEXexcBad7" xfId="373" xr:uid="{00000000-0005-0000-0000-000076010000}"/>
    <cellStyle name="SAPBEXexcBad8" xfId="374" xr:uid="{00000000-0005-0000-0000-000077010000}"/>
    <cellStyle name="SAPBEXexcBad9" xfId="375" xr:uid="{00000000-0005-0000-0000-000078010000}"/>
    <cellStyle name="SAPBEXexcCritical4" xfId="376" xr:uid="{00000000-0005-0000-0000-000079010000}"/>
    <cellStyle name="SAPBEXexcCritical5" xfId="377" xr:uid="{00000000-0005-0000-0000-00007A010000}"/>
    <cellStyle name="SAPBEXexcCritical6" xfId="378" xr:uid="{00000000-0005-0000-0000-00007B010000}"/>
    <cellStyle name="SAPBEXexcGood1" xfId="379" xr:uid="{00000000-0005-0000-0000-00007C010000}"/>
    <cellStyle name="SAPBEXexcGood2" xfId="380" xr:uid="{00000000-0005-0000-0000-00007D010000}"/>
    <cellStyle name="SAPBEXexcGood3" xfId="381" xr:uid="{00000000-0005-0000-0000-00007E010000}"/>
    <cellStyle name="SAPBEXfilterDrill" xfId="382" xr:uid="{00000000-0005-0000-0000-00007F010000}"/>
    <cellStyle name="SAPBEXfilterItem" xfId="383" xr:uid="{00000000-0005-0000-0000-000080010000}"/>
    <cellStyle name="SAPBEXfilterText" xfId="384" xr:uid="{00000000-0005-0000-0000-000081010000}"/>
    <cellStyle name="SAPBEXformats" xfId="385" xr:uid="{00000000-0005-0000-0000-000082010000}"/>
    <cellStyle name="SAPBEXheaderItem" xfId="386" xr:uid="{00000000-0005-0000-0000-000083010000}"/>
    <cellStyle name="SAPBEXheaderText" xfId="387" xr:uid="{00000000-0005-0000-0000-000084010000}"/>
    <cellStyle name="SAPBEXHLevel0" xfId="388" xr:uid="{00000000-0005-0000-0000-000085010000}"/>
    <cellStyle name="SAPBEXHLevel0X" xfId="389" xr:uid="{00000000-0005-0000-0000-000086010000}"/>
    <cellStyle name="SAPBEXHLevel1" xfId="390" xr:uid="{00000000-0005-0000-0000-000087010000}"/>
    <cellStyle name="SAPBEXHLevel1X" xfId="391" xr:uid="{00000000-0005-0000-0000-000088010000}"/>
    <cellStyle name="SAPBEXHLevel2" xfId="392" xr:uid="{00000000-0005-0000-0000-000089010000}"/>
    <cellStyle name="SAPBEXHLevel2X" xfId="393" xr:uid="{00000000-0005-0000-0000-00008A010000}"/>
    <cellStyle name="SAPBEXHLevel3" xfId="394" xr:uid="{00000000-0005-0000-0000-00008B010000}"/>
    <cellStyle name="SAPBEXHLevel3X" xfId="395" xr:uid="{00000000-0005-0000-0000-00008C010000}"/>
    <cellStyle name="SAPBEXresData" xfId="396" xr:uid="{00000000-0005-0000-0000-00008D010000}"/>
    <cellStyle name="SAPBEXresDataEmph" xfId="397" xr:uid="{00000000-0005-0000-0000-00008E010000}"/>
    <cellStyle name="SAPBEXresItem" xfId="398" xr:uid="{00000000-0005-0000-0000-00008F010000}"/>
    <cellStyle name="SAPBEXresItemX" xfId="399" xr:uid="{00000000-0005-0000-0000-000090010000}"/>
    <cellStyle name="SAPBEXstdData" xfId="400" xr:uid="{00000000-0005-0000-0000-000091010000}"/>
    <cellStyle name="SAPBEXstdDataEmph" xfId="401" xr:uid="{00000000-0005-0000-0000-000092010000}"/>
    <cellStyle name="SAPBEXstdItem" xfId="402" xr:uid="{00000000-0005-0000-0000-000093010000}"/>
    <cellStyle name="SAPBEXstdItemX" xfId="403" xr:uid="{00000000-0005-0000-0000-000094010000}"/>
    <cellStyle name="SAPBEXtitle" xfId="404" xr:uid="{00000000-0005-0000-0000-000095010000}"/>
    <cellStyle name="SAPBEXundefined" xfId="405" xr:uid="{00000000-0005-0000-0000-000096010000}"/>
    <cellStyle name="Sensitivity" xfId="406" xr:uid="{00000000-0005-0000-0000-000097010000}"/>
    <cellStyle name="SheetHeader1" xfId="407" xr:uid="{00000000-0005-0000-0000-000098010000}"/>
    <cellStyle name="SheetHeader2" xfId="408" xr:uid="{00000000-0005-0000-0000-000099010000}"/>
    <cellStyle name="Short Date" xfId="409" xr:uid="{00000000-0005-0000-0000-00009A010000}"/>
    <cellStyle name="Style 1" xfId="410" xr:uid="{00000000-0005-0000-0000-00009B010000}"/>
    <cellStyle name="style1" xfId="411" xr:uid="{00000000-0005-0000-0000-00009C010000}"/>
    <cellStyle name="Style2" xfId="412" xr:uid="{00000000-0005-0000-0000-00009D010000}"/>
    <cellStyle name="Style3" xfId="413" xr:uid="{00000000-0005-0000-0000-00009E010000}"/>
    <cellStyle name="Subheading" xfId="414" xr:uid="{00000000-0005-0000-0000-00009F010000}"/>
    <cellStyle name="SubheadingBold" xfId="415" xr:uid="{00000000-0005-0000-0000-0000A0010000}"/>
    <cellStyle name="Table Heading" xfId="416" xr:uid="{00000000-0005-0000-0000-0000A1010000}"/>
    <cellStyle name="Table_Heading2" xfId="417" xr:uid="{00000000-0005-0000-0000-0000A2010000}"/>
    <cellStyle name="TBC" xfId="418" xr:uid="{00000000-0005-0000-0000-0000A3010000}"/>
    <cellStyle name="Times New Roman" xfId="419" xr:uid="{00000000-0005-0000-0000-0000A4010000}"/>
    <cellStyle name="Total 1" xfId="420" xr:uid="{00000000-0005-0000-0000-0000A5010000}"/>
    <cellStyle name="Total 2" xfId="421" xr:uid="{00000000-0005-0000-0000-0000A6010000}"/>
    <cellStyle name="Total 3" xfId="422" xr:uid="{00000000-0005-0000-0000-0000A7010000}"/>
    <cellStyle name="Total 4" xfId="423" xr:uid="{00000000-0005-0000-0000-0000A8010000}"/>
    <cellStyle name="Transfer out" xfId="424" xr:uid="{00000000-0005-0000-0000-0000A9010000}"/>
    <cellStyle name="Tusental (0)_pldt" xfId="425" xr:uid="{00000000-0005-0000-0000-0000AA010000}"/>
    <cellStyle name="Tusental_pldt" xfId="426" xr:uid="{00000000-0005-0000-0000-0000AB010000}"/>
    <cellStyle name="Unit" xfId="427" xr:uid="{00000000-0005-0000-0000-0000AC010000}"/>
    <cellStyle name="Unprotected" xfId="428" xr:uid="{00000000-0005-0000-0000-0000AD010000}"/>
    <cellStyle name="User_Defined_A" xfId="429" xr:uid="{00000000-0005-0000-0000-0000AE010000}"/>
    <cellStyle name="Valuta (0)_pldt" xfId="430" xr:uid="{00000000-0005-0000-0000-0000AF010000}"/>
    <cellStyle name="Valuta_pldt" xfId="431" xr:uid="{00000000-0005-0000-0000-0000B0010000}"/>
    <cellStyle name="Warning" xfId="432" xr:uid="{00000000-0005-0000-0000-0000B1010000}"/>
    <cellStyle name="การคำนวณ" xfId="445" xr:uid="{00000000-0005-0000-0000-0000BE010000}"/>
    <cellStyle name="ข้อความเตือน" xfId="446" xr:uid="{00000000-0005-0000-0000-0000BF010000}"/>
    <cellStyle name="ข้อความอธิบาย" xfId="447" xr:uid="{00000000-0005-0000-0000-0000C0010000}"/>
    <cellStyle name="เครื่องหมายจุลภาค [0]_Book2" xfId="433" xr:uid="{00000000-0005-0000-0000-0000B2010000}"/>
    <cellStyle name="เครื่องหมายจุลภาค 2" xfId="434" xr:uid="{00000000-0005-0000-0000-0000B3010000}"/>
    <cellStyle name="เครื่องหมายจุลภาค 3" xfId="435" xr:uid="{00000000-0005-0000-0000-0000B4010000}"/>
    <cellStyle name="เครื่องหมายจุลภาค 4" xfId="436" xr:uid="{00000000-0005-0000-0000-0000B5010000}"/>
    <cellStyle name="เครื่องหมายจุลภาค_Book2" xfId="437" xr:uid="{00000000-0005-0000-0000-0000B6010000}"/>
    <cellStyle name="เครื่องหมายสกุลเงิน [0]_Book2" xfId="438" xr:uid="{00000000-0005-0000-0000-0000B7010000}"/>
    <cellStyle name="เครื่องหมายสกุลเงิน_Book2" xfId="439" xr:uid="{00000000-0005-0000-0000-0000B8010000}"/>
    <cellStyle name="ชื่อเรื่อง" xfId="448" xr:uid="{00000000-0005-0000-0000-0000C1010000}"/>
    <cellStyle name="เชื่อมโยงหลายมิติ_ไม่ขาว ไม่สวย ไม่หมวย แต่เซ็กซ์" xfId="440" xr:uid="{00000000-0005-0000-0000-0000B9010000}"/>
    <cellStyle name="เซลล์ตรวจสอบ" xfId="441" xr:uid="{00000000-0005-0000-0000-0000BA010000}"/>
    <cellStyle name="เซลล์ที่มีการเชื่อมโยง" xfId="442" xr:uid="{00000000-0005-0000-0000-0000BB010000}"/>
    <cellStyle name="ดี" xfId="449" xr:uid="{00000000-0005-0000-0000-0000C2010000}"/>
    <cellStyle name="ตามการเชื่อมโยงหลายมิติ_ไม่ขาว ไม่สวย ไม่หมวย แต่เซ็กซ์" xfId="450" xr:uid="{00000000-0005-0000-0000-0000C3010000}"/>
    <cellStyle name="ปกติ 2" xfId="451" xr:uid="{00000000-0005-0000-0000-0000C4010000}"/>
    <cellStyle name="ปกติ 3" xfId="452" xr:uid="{00000000-0005-0000-0000-0000C5010000}"/>
    <cellStyle name="ปกติ_088dc_eci" xfId="453" xr:uid="{00000000-0005-0000-0000-0000C6010000}"/>
    <cellStyle name="ป้อนค่า" xfId="454" xr:uid="{00000000-0005-0000-0000-0000C7010000}"/>
    <cellStyle name="ปานกลาง" xfId="455" xr:uid="{00000000-0005-0000-0000-0000C8010000}"/>
    <cellStyle name="ผลรวม" xfId="456" xr:uid="{00000000-0005-0000-0000-0000C9010000}"/>
    <cellStyle name="แย่" xfId="443" xr:uid="{00000000-0005-0000-0000-0000BC010000}"/>
    <cellStyle name="วฅมุ_ฑธนฬย๗ภฬ" xfId="457" xr:uid="{00000000-0005-0000-0000-0000CA010000}"/>
    <cellStyle name="ส่วนที่ถูกเน้น1" xfId="458" xr:uid="{00000000-0005-0000-0000-0000CB010000}"/>
    <cellStyle name="ส่วนที่ถูกเน้น2" xfId="459" xr:uid="{00000000-0005-0000-0000-0000CC010000}"/>
    <cellStyle name="ส่วนที่ถูกเน้น3" xfId="460" xr:uid="{00000000-0005-0000-0000-0000CD010000}"/>
    <cellStyle name="ส่วนที่ถูกเน้น4" xfId="461" xr:uid="{00000000-0005-0000-0000-0000CE010000}"/>
    <cellStyle name="ส่วนที่ถูกเน้น5" xfId="462" xr:uid="{00000000-0005-0000-0000-0000CF010000}"/>
    <cellStyle name="ส่วนที่ถูกเน้น6" xfId="463" xr:uid="{00000000-0005-0000-0000-0000D0010000}"/>
    <cellStyle name="แสดงผล" xfId="444" xr:uid="{00000000-0005-0000-0000-0000BD010000}"/>
    <cellStyle name="หมายเหตุ" xfId="464" xr:uid="{00000000-0005-0000-0000-0000D1010000}"/>
    <cellStyle name="หัวเรื่อง 1" xfId="465" xr:uid="{00000000-0005-0000-0000-0000D2010000}"/>
    <cellStyle name="หัวเรื่อง 2" xfId="466" xr:uid="{00000000-0005-0000-0000-0000D3010000}"/>
    <cellStyle name="หัวเรื่อง 3" xfId="467" xr:uid="{00000000-0005-0000-0000-0000D4010000}"/>
    <cellStyle name="หัวเรื่อง 4" xfId="468" xr:uid="{00000000-0005-0000-0000-0000D5010000}"/>
    <cellStyle name="標準_2006 Eng" xfId="469" xr:uid="{00000000-0005-0000-0000-0000D6010000}"/>
  </cellStyles>
  <dxfs count="0"/>
  <tableStyles count="0" defaultTableStyle="TableStyleMedium9" defaultPivotStyle="PivotStyleLight16"/>
  <colors>
    <mruColors>
      <color rgb="FFCCFF99"/>
      <color rgb="FFFF99CC"/>
      <color rgb="FF00FFFF"/>
      <color rgb="FF00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"/>
  <sheetViews>
    <sheetView tabSelected="1" zoomScale="90" zoomScaleNormal="90" zoomScaleSheetLayoutView="90" workbookViewId="0"/>
  </sheetViews>
  <sheetFormatPr defaultColWidth="9.125" defaultRowHeight="22.35" customHeight="1"/>
  <cols>
    <col min="1" max="1" width="1.625" style="56" customWidth="1"/>
    <col min="2" max="2" width="2.625" style="56" customWidth="1"/>
    <col min="3" max="3" width="41.5" style="56" customWidth="1"/>
    <col min="4" max="4" width="1.125" style="56" customWidth="1"/>
    <col min="5" max="5" width="8" style="62" bestFit="1" customWidth="1"/>
    <col min="6" max="6" width="1.125" style="62" customWidth="1"/>
    <col min="7" max="7" width="13" style="56" customWidth="1"/>
    <col min="8" max="8" width="1.125" style="56" customWidth="1"/>
    <col min="9" max="9" width="13" style="56" customWidth="1"/>
    <col min="10" max="10" width="1.125" style="56" customWidth="1"/>
    <col min="11" max="11" width="13" style="56" customWidth="1"/>
    <col min="12" max="12" width="1.125" style="56" customWidth="1"/>
    <col min="13" max="13" width="13" style="56" customWidth="1"/>
    <col min="14" max="14" width="9.125" style="56"/>
    <col min="15" max="15" width="9.375" style="56" bestFit="1" customWidth="1"/>
    <col min="16" max="16384" width="9.125" style="56"/>
  </cols>
  <sheetData>
    <row r="1" spans="1:16" ht="22.5" customHeight="1">
      <c r="A1" s="55" t="s">
        <v>135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6" ht="22.5" customHeight="1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6" ht="9.9499999999999993" customHeight="1">
      <c r="A3" s="57"/>
      <c r="B3" s="57"/>
      <c r="C3" s="57"/>
      <c r="D3" s="57"/>
      <c r="E3" s="58"/>
      <c r="F3" s="58"/>
      <c r="G3" s="58"/>
      <c r="H3" s="58"/>
      <c r="I3" s="58"/>
      <c r="J3" s="58"/>
      <c r="K3" s="59"/>
      <c r="L3" s="59"/>
      <c r="M3" s="59"/>
    </row>
    <row r="4" spans="1:16" ht="22.5" customHeight="1">
      <c r="A4" s="57"/>
      <c r="B4" s="57"/>
      <c r="C4" s="57"/>
      <c r="D4" s="57"/>
      <c r="E4" s="60"/>
      <c r="F4" s="60"/>
      <c r="G4" s="220" t="s">
        <v>1</v>
      </c>
      <c r="H4" s="220"/>
      <c r="I4" s="220"/>
      <c r="J4" s="220"/>
      <c r="K4" s="220" t="s">
        <v>2</v>
      </c>
      <c r="L4" s="220"/>
      <c r="M4" s="220"/>
    </row>
    <row r="5" spans="1:16" ht="22.5" customHeight="1">
      <c r="A5" s="57"/>
      <c r="B5" s="57"/>
      <c r="C5" s="57"/>
      <c r="D5" s="57"/>
      <c r="E5" s="60"/>
      <c r="F5" s="60"/>
      <c r="G5" s="61" t="s">
        <v>204</v>
      </c>
      <c r="H5" s="61"/>
      <c r="I5" s="61" t="s">
        <v>3</v>
      </c>
      <c r="J5" s="61"/>
      <c r="K5" s="61" t="s">
        <v>204</v>
      </c>
      <c r="L5" s="61"/>
      <c r="M5" s="61" t="s">
        <v>3</v>
      </c>
    </row>
    <row r="6" spans="1:16" ht="22.5" customHeight="1">
      <c r="A6" s="219" t="s">
        <v>4</v>
      </c>
      <c r="B6" s="219"/>
      <c r="C6" s="219"/>
      <c r="D6" s="55"/>
      <c r="E6" s="62" t="s">
        <v>5</v>
      </c>
      <c r="G6" s="63" t="s">
        <v>184</v>
      </c>
      <c r="H6" s="64"/>
      <c r="I6" s="63" t="s">
        <v>166</v>
      </c>
      <c r="J6" s="63"/>
      <c r="K6" s="63" t="s">
        <v>184</v>
      </c>
      <c r="L6" s="64"/>
      <c r="M6" s="63" t="s">
        <v>166</v>
      </c>
    </row>
    <row r="7" spans="1:16" ht="22.5" customHeight="1">
      <c r="A7" s="55"/>
      <c r="B7" s="55"/>
      <c r="C7" s="55"/>
      <c r="D7" s="55"/>
      <c r="G7" s="63" t="s">
        <v>120</v>
      </c>
      <c r="H7" s="64"/>
      <c r="I7" s="63"/>
      <c r="J7" s="63"/>
      <c r="K7" s="63" t="s">
        <v>120</v>
      </c>
      <c r="L7" s="64"/>
      <c r="M7" s="63"/>
    </row>
    <row r="8" spans="1:16" ht="22.5" customHeight="1">
      <c r="G8" s="221" t="s">
        <v>90</v>
      </c>
      <c r="H8" s="221"/>
      <c r="I8" s="221"/>
      <c r="J8" s="221"/>
      <c r="K8" s="221"/>
      <c r="L8" s="221"/>
      <c r="M8" s="221"/>
    </row>
    <row r="9" spans="1:16" ht="21.95" customHeight="1">
      <c r="A9" s="65" t="s">
        <v>6</v>
      </c>
      <c r="G9" s="66"/>
      <c r="H9" s="66"/>
      <c r="I9" s="66"/>
      <c r="J9" s="66"/>
      <c r="K9" s="66"/>
      <c r="L9" s="66"/>
      <c r="M9" s="66"/>
    </row>
    <row r="10" spans="1:16" ht="21.95" customHeight="1">
      <c r="A10" s="56" t="s">
        <v>7</v>
      </c>
      <c r="G10" s="21">
        <v>32327491</v>
      </c>
      <c r="H10" s="50"/>
      <c r="I10" s="21">
        <v>6961495</v>
      </c>
      <c r="J10" s="21"/>
      <c r="K10" s="21">
        <v>21639876</v>
      </c>
      <c r="L10" s="50"/>
      <c r="M10" s="21">
        <v>692551</v>
      </c>
      <c r="O10" s="66"/>
    </row>
    <row r="11" spans="1:16" ht="21.95" customHeight="1">
      <c r="A11" s="56" t="s">
        <v>8</v>
      </c>
      <c r="E11" s="62" t="s">
        <v>202</v>
      </c>
      <c r="G11" s="21">
        <v>10607365</v>
      </c>
      <c r="H11" s="50"/>
      <c r="I11" s="21">
        <v>8934057</v>
      </c>
      <c r="J11" s="21"/>
      <c r="K11" s="21">
        <v>0</v>
      </c>
      <c r="L11" s="50"/>
      <c r="M11" s="21">
        <v>0</v>
      </c>
      <c r="O11" s="66"/>
    </row>
    <row r="12" spans="1:16" ht="21.95" customHeight="1">
      <c r="A12" s="56" t="s">
        <v>9</v>
      </c>
      <c r="E12" s="62">
        <v>3</v>
      </c>
      <c r="G12" s="21">
        <v>1163849</v>
      </c>
      <c r="H12" s="50"/>
      <c r="I12" s="21">
        <v>840140</v>
      </c>
      <c r="J12" s="21"/>
      <c r="K12" s="21">
        <v>0</v>
      </c>
      <c r="L12" s="21"/>
      <c r="M12" s="21">
        <v>0</v>
      </c>
      <c r="O12" s="66"/>
    </row>
    <row r="13" spans="1:16" ht="21.95" customHeight="1">
      <c r="A13" s="67" t="s">
        <v>97</v>
      </c>
      <c r="B13" s="67"/>
      <c r="C13" s="67"/>
      <c r="D13" s="67"/>
      <c r="G13" s="21">
        <v>962694</v>
      </c>
      <c r="H13" s="50"/>
      <c r="I13" s="21">
        <v>596116</v>
      </c>
      <c r="J13" s="21"/>
      <c r="K13" s="21">
        <v>56230</v>
      </c>
      <c r="L13" s="50"/>
      <c r="M13" s="21">
        <v>42458</v>
      </c>
      <c r="O13" s="66"/>
      <c r="P13" s="66"/>
    </row>
    <row r="14" spans="1:16" ht="21.95" customHeight="1">
      <c r="A14" s="67" t="s">
        <v>192</v>
      </c>
      <c r="B14" s="67"/>
      <c r="C14" s="67"/>
      <c r="D14" s="67"/>
      <c r="E14" s="62">
        <v>2</v>
      </c>
      <c r="G14" s="21">
        <v>4000</v>
      </c>
      <c r="H14" s="50"/>
      <c r="I14" s="21">
        <v>0</v>
      </c>
      <c r="J14" s="21"/>
      <c r="K14" s="21">
        <v>0</v>
      </c>
      <c r="L14" s="50"/>
      <c r="M14" s="21">
        <v>0</v>
      </c>
      <c r="O14" s="66"/>
    </row>
    <row r="15" spans="1:16" ht="21.95" customHeight="1">
      <c r="A15" s="56" t="s">
        <v>110</v>
      </c>
      <c r="E15" s="2">
        <v>2</v>
      </c>
      <c r="G15" s="21">
        <v>25077</v>
      </c>
      <c r="H15" s="50"/>
      <c r="I15" s="21">
        <v>31468</v>
      </c>
      <c r="J15" s="21"/>
      <c r="K15" s="21">
        <v>55866</v>
      </c>
      <c r="L15" s="50"/>
      <c r="M15" s="21">
        <v>113961</v>
      </c>
      <c r="O15" s="66"/>
    </row>
    <row r="16" spans="1:16" ht="21.95" customHeight="1">
      <c r="A16" s="56" t="s">
        <v>10</v>
      </c>
      <c r="E16" s="62">
        <v>2</v>
      </c>
      <c r="G16" s="21">
        <v>0</v>
      </c>
      <c r="H16" s="50"/>
      <c r="I16" s="21">
        <v>0</v>
      </c>
      <c r="J16" s="21"/>
      <c r="K16" s="21">
        <v>241337</v>
      </c>
      <c r="L16" s="50"/>
      <c r="M16" s="21">
        <v>185617</v>
      </c>
      <c r="O16" s="66"/>
    </row>
    <row r="17" spans="1:15" ht="21.95" customHeight="1">
      <c r="A17" s="56" t="s">
        <v>155</v>
      </c>
      <c r="E17" s="62">
        <v>2</v>
      </c>
      <c r="G17" s="27">
        <v>2587266</v>
      </c>
      <c r="H17" s="21"/>
      <c r="I17" s="27">
        <v>3046399</v>
      </c>
      <c r="J17" s="21"/>
      <c r="K17" s="21">
        <v>0</v>
      </c>
      <c r="L17" s="21"/>
      <c r="M17" s="21">
        <v>0</v>
      </c>
      <c r="O17" s="66"/>
    </row>
    <row r="18" spans="1:15" ht="21.95" customHeight="1">
      <c r="A18" s="56" t="s">
        <v>12</v>
      </c>
      <c r="G18" s="21">
        <v>2663404</v>
      </c>
      <c r="H18" s="50"/>
      <c r="I18" s="21">
        <v>1901845</v>
      </c>
      <c r="J18" s="21"/>
      <c r="K18" s="21">
        <v>0</v>
      </c>
      <c r="L18" s="21"/>
      <c r="M18" s="21">
        <v>0</v>
      </c>
      <c r="O18" s="66"/>
    </row>
    <row r="19" spans="1:15" ht="21.95" customHeight="1">
      <c r="A19" s="68" t="s">
        <v>162</v>
      </c>
      <c r="C19" s="74"/>
      <c r="E19" s="62">
        <v>12</v>
      </c>
      <c r="G19" s="21">
        <v>1936397</v>
      </c>
      <c r="H19" s="50"/>
      <c r="I19" s="21">
        <v>2899229</v>
      </c>
      <c r="J19" s="21"/>
      <c r="K19" s="21">
        <v>1371747</v>
      </c>
      <c r="L19" s="50"/>
      <c r="M19" s="21">
        <v>335664</v>
      </c>
      <c r="O19" s="66"/>
    </row>
    <row r="20" spans="1:15" s="74" customFormat="1" ht="21.95" customHeight="1">
      <c r="A20" s="75" t="s">
        <v>185</v>
      </c>
      <c r="E20" s="2">
        <v>12</v>
      </c>
      <c r="F20" s="2"/>
      <c r="G20" s="21">
        <v>18689</v>
      </c>
      <c r="H20" s="50"/>
      <c r="I20" s="21">
        <v>834</v>
      </c>
      <c r="J20" s="21"/>
      <c r="K20" s="21">
        <v>0</v>
      </c>
      <c r="L20" s="50"/>
      <c r="M20" s="21">
        <v>0</v>
      </c>
      <c r="O20" s="66"/>
    </row>
    <row r="21" spans="1:15" ht="21.95" customHeight="1">
      <c r="A21" s="67" t="s">
        <v>13</v>
      </c>
      <c r="B21" s="67"/>
      <c r="C21" s="209"/>
      <c r="D21" s="67"/>
      <c r="F21" s="69"/>
      <c r="G21" s="21">
        <v>101137</v>
      </c>
      <c r="H21" s="50"/>
      <c r="I21" s="21">
        <v>104189</v>
      </c>
      <c r="J21" s="21"/>
      <c r="K21" s="21">
        <v>11929</v>
      </c>
      <c r="L21" s="50"/>
      <c r="M21" s="21">
        <v>6686</v>
      </c>
      <c r="O21" s="66"/>
    </row>
    <row r="22" spans="1:15" ht="21.95" customHeight="1">
      <c r="A22" s="57" t="s">
        <v>14</v>
      </c>
      <c r="G22" s="70">
        <f>SUM(G10:G21)</f>
        <v>52397369</v>
      </c>
      <c r="H22" s="50"/>
      <c r="I22" s="70">
        <f>SUM(I10:I21)</f>
        <v>25315772</v>
      </c>
      <c r="J22" s="31"/>
      <c r="K22" s="70">
        <f>SUM(K10:K21)</f>
        <v>23376985</v>
      </c>
      <c r="L22" s="50"/>
      <c r="M22" s="70">
        <f>SUM(M10:M21)</f>
        <v>1376937</v>
      </c>
    </row>
    <row r="23" spans="1:15" ht="9.9499999999999993" customHeight="1">
      <c r="A23" s="57"/>
      <c r="B23" s="57"/>
      <c r="C23" s="57"/>
      <c r="D23" s="57"/>
      <c r="E23" s="58"/>
      <c r="F23" s="58"/>
      <c r="G23" s="58"/>
      <c r="H23" s="58"/>
      <c r="I23" s="58"/>
      <c r="J23" s="58"/>
      <c r="K23" s="59"/>
      <c r="L23" s="59"/>
      <c r="M23" s="59"/>
    </row>
    <row r="24" spans="1:15" ht="21.95" customHeight="1">
      <c r="A24" s="65" t="s">
        <v>15</v>
      </c>
      <c r="G24" s="21"/>
      <c r="H24" s="21"/>
      <c r="I24" s="21"/>
      <c r="J24" s="21"/>
      <c r="K24" s="21"/>
      <c r="L24" s="21"/>
      <c r="M24" s="21"/>
    </row>
    <row r="25" spans="1:15" ht="21.95" customHeight="1">
      <c r="A25" s="56" t="s">
        <v>136</v>
      </c>
      <c r="B25" s="71"/>
      <c r="E25" s="62">
        <v>12</v>
      </c>
      <c r="G25" s="21">
        <v>4286645</v>
      </c>
      <c r="H25" s="50"/>
      <c r="I25" s="21">
        <v>4014148</v>
      </c>
      <c r="J25" s="21"/>
      <c r="K25" s="21">
        <v>2719741</v>
      </c>
      <c r="L25" s="50"/>
      <c r="M25" s="21">
        <v>2152755</v>
      </c>
      <c r="O25" s="66"/>
    </row>
    <row r="26" spans="1:15" ht="21.95" customHeight="1">
      <c r="A26" s="56" t="s">
        <v>17</v>
      </c>
      <c r="E26" s="62">
        <v>4</v>
      </c>
      <c r="G26" s="21">
        <v>11387141</v>
      </c>
      <c r="H26" s="50"/>
      <c r="I26" s="21">
        <v>10439217</v>
      </c>
      <c r="J26" s="21"/>
      <c r="K26" s="21">
        <v>6431742</v>
      </c>
      <c r="L26" s="50"/>
      <c r="M26" s="21">
        <v>6356742</v>
      </c>
      <c r="O26" s="66"/>
    </row>
    <row r="27" spans="1:15" ht="21.95" customHeight="1">
      <c r="A27" s="56" t="s">
        <v>16</v>
      </c>
      <c r="E27" s="62">
        <v>5</v>
      </c>
      <c r="G27" s="208">
        <v>0</v>
      </c>
      <c r="H27" s="50"/>
      <c r="I27" s="21">
        <v>0</v>
      </c>
      <c r="J27" s="21"/>
      <c r="K27" s="21">
        <v>55752975</v>
      </c>
      <c r="L27" s="21"/>
      <c r="M27" s="21">
        <v>55708147</v>
      </c>
      <c r="O27" s="66"/>
    </row>
    <row r="28" spans="1:15" ht="21.95" customHeight="1">
      <c r="A28" s="56" t="s">
        <v>89</v>
      </c>
      <c r="E28" s="62">
        <v>4</v>
      </c>
      <c r="G28" s="21">
        <v>45867451</v>
      </c>
      <c r="H28" s="50"/>
      <c r="I28" s="21">
        <v>40627811</v>
      </c>
      <c r="J28" s="21"/>
      <c r="K28" s="21">
        <v>7357664</v>
      </c>
      <c r="L28" s="50"/>
      <c r="M28" s="21">
        <v>6814074</v>
      </c>
      <c r="O28" s="66"/>
    </row>
    <row r="29" spans="1:15" ht="21.95" customHeight="1">
      <c r="A29" s="56" t="s">
        <v>98</v>
      </c>
      <c r="E29" s="62">
        <v>2</v>
      </c>
      <c r="G29" s="21">
        <v>94315</v>
      </c>
      <c r="H29" s="50"/>
      <c r="I29" s="21">
        <v>74159</v>
      </c>
      <c r="J29" s="21"/>
      <c r="K29" s="21">
        <v>160003</v>
      </c>
      <c r="L29" s="50"/>
      <c r="M29" s="21">
        <v>92218</v>
      </c>
      <c r="O29" s="66"/>
    </row>
    <row r="30" spans="1:15" ht="21.95" customHeight="1">
      <c r="A30" s="56" t="s">
        <v>152</v>
      </c>
      <c r="E30" s="62">
        <v>12</v>
      </c>
      <c r="G30" s="21">
        <v>777588</v>
      </c>
      <c r="H30" s="50"/>
      <c r="I30" s="21">
        <v>0</v>
      </c>
      <c r="J30" s="21"/>
      <c r="K30" s="21">
        <v>0</v>
      </c>
      <c r="L30" s="50"/>
      <c r="M30" s="21">
        <v>0</v>
      </c>
      <c r="O30" s="66"/>
    </row>
    <row r="31" spans="1:15" ht="21.95" customHeight="1">
      <c r="A31" s="56" t="s">
        <v>11</v>
      </c>
      <c r="E31" s="62">
        <v>2</v>
      </c>
      <c r="G31" s="21">
        <v>705639</v>
      </c>
      <c r="H31" s="50"/>
      <c r="I31" s="21">
        <v>656164</v>
      </c>
      <c r="J31" s="21"/>
      <c r="K31" s="21">
        <v>3397700</v>
      </c>
      <c r="L31" s="50"/>
      <c r="M31" s="21">
        <v>2804098</v>
      </c>
      <c r="O31" s="66"/>
    </row>
    <row r="32" spans="1:15" ht="21.95" customHeight="1">
      <c r="A32" s="56" t="s">
        <v>164</v>
      </c>
      <c r="G32" s="21">
        <v>2801415</v>
      </c>
      <c r="H32" s="50"/>
      <c r="I32" s="21">
        <v>2652435</v>
      </c>
      <c r="J32" s="21"/>
      <c r="K32" s="21">
        <v>0</v>
      </c>
      <c r="L32" s="50"/>
      <c r="M32" s="21">
        <v>0</v>
      </c>
      <c r="O32" s="66"/>
    </row>
    <row r="33" spans="1:15" s="74" customFormat="1" ht="21.95" customHeight="1">
      <c r="A33" s="74" t="s">
        <v>174</v>
      </c>
      <c r="E33" s="2"/>
      <c r="F33" s="2"/>
      <c r="G33" s="21">
        <v>110827</v>
      </c>
      <c r="H33" s="50"/>
      <c r="I33" s="21">
        <v>110827</v>
      </c>
      <c r="J33" s="21"/>
      <c r="K33" s="21">
        <v>0</v>
      </c>
      <c r="L33" s="50"/>
      <c r="M33" s="21">
        <v>0</v>
      </c>
      <c r="O33" s="66"/>
    </row>
    <row r="34" spans="1:15" ht="21.95" customHeight="1">
      <c r="A34" s="56" t="s">
        <v>19</v>
      </c>
      <c r="G34" s="21">
        <v>372920</v>
      </c>
      <c r="H34" s="50"/>
      <c r="I34" s="21">
        <v>372920</v>
      </c>
      <c r="J34" s="21"/>
      <c r="K34" s="21">
        <v>305390</v>
      </c>
      <c r="L34" s="50"/>
      <c r="M34" s="21">
        <v>305390</v>
      </c>
      <c r="O34" s="66"/>
    </row>
    <row r="35" spans="1:15" ht="21.95" customHeight="1">
      <c r="A35" s="56" t="s">
        <v>18</v>
      </c>
      <c r="E35" s="62">
        <v>6</v>
      </c>
      <c r="G35" s="21">
        <v>35802732</v>
      </c>
      <c r="H35" s="50"/>
      <c r="I35" s="21">
        <v>36104692</v>
      </c>
      <c r="J35" s="21"/>
      <c r="K35" s="21">
        <v>498765</v>
      </c>
      <c r="L35" s="50"/>
      <c r="M35" s="21">
        <v>507170</v>
      </c>
      <c r="O35" s="66"/>
    </row>
    <row r="36" spans="1:15" ht="21.95" customHeight="1">
      <c r="A36" s="56" t="s">
        <v>137</v>
      </c>
      <c r="E36" s="2"/>
      <c r="G36" s="21">
        <v>2123254</v>
      </c>
      <c r="H36" s="50"/>
      <c r="I36" s="21">
        <v>2174446</v>
      </c>
      <c r="J36" s="21"/>
      <c r="K36" s="21">
        <v>23802</v>
      </c>
      <c r="L36" s="50"/>
      <c r="M36" s="21">
        <v>29836</v>
      </c>
      <c r="O36" s="66"/>
    </row>
    <row r="37" spans="1:15" ht="21.95" customHeight="1">
      <c r="A37" s="56" t="s">
        <v>20</v>
      </c>
      <c r="G37" s="21">
        <v>1609223</v>
      </c>
      <c r="H37" s="50"/>
      <c r="I37" s="21">
        <v>1599717</v>
      </c>
      <c r="J37" s="21"/>
      <c r="K37" s="21">
        <v>0</v>
      </c>
      <c r="L37" s="50"/>
      <c r="M37" s="21">
        <v>0</v>
      </c>
      <c r="O37" s="66"/>
    </row>
    <row r="38" spans="1:15" ht="21.95" customHeight="1">
      <c r="A38" s="56" t="s">
        <v>138</v>
      </c>
      <c r="G38" s="21">
        <v>3182903</v>
      </c>
      <c r="H38" s="50"/>
      <c r="I38" s="21">
        <v>3231143</v>
      </c>
      <c r="J38" s="21"/>
      <c r="K38" s="21">
        <v>246</v>
      </c>
      <c r="L38" s="50"/>
      <c r="M38" s="21">
        <v>458</v>
      </c>
      <c r="O38" s="66"/>
    </row>
    <row r="39" spans="1:15" ht="21.95" customHeight="1">
      <c r="A39" s="56" t="s">
        <v>186</v>
      </c>
      <c r="E39" s="62">
        <v>2</v>
      </c>
      <c r="G39" s="21">
        <v>25138200</v>
      </c>
      <c r="H39" s="21"/>
      <c r="I39" s="27">
        <v>25202499</v>
      </c>
      <c r="J39" s="21"/>
      <c r="K39" s="21">
        <v>0</v>
      </c>
      <c r="L39" s="21"/>
      <c r="M39" s="21">
        <v>0</v>
      </c>
      <c r="O39" s="66"/>
    </row>
    <row r="40" spans="1:15" ht="21.95" customHeight="1">
      <c r="A40" s="56" t="s">
        <v>21</v>
      </c>
      <c r="G40" s="21">
        <v>57335</v>
      </c>
      <c r="H40" s="50"/>
      <c r="I40" s="21">
        <v>40495</v>
      </c>
      <c r="J40" s="21"/>
      <c r="K40" s="21">
        <v>0</v>
      </c>
      <c r="L40" s="50"/>
      <c r="M40" s="21">
        <v>0</v>
      </c>
      <c r="O40" s="66"/>
    </row>
    <row r="41" spans="1:15" ht="21.95" customHeight="1">
      <c r="A41" s="56" t="s">
        <v>22</v>
      </c>
      <c r="G41" s="21">
        <v>1804724</v>
      </c>
      <c r="H41" s="50"/>
      <c r="I41" s="21">
        <v>2238861</v>
      </c>
      <c r="J41" s="21"/>
      <c r="K41" s="21">
        <v>21030</v>
      </c>
      <c r="M41" s="21">
        <v>4525</v>
      </c>
      <c r="O41" s="66"/>
    </row>
    <row r="42" spans="1:15" ht="21.95" customHeight="1">
      <c r="A42" s="57" t="s">
        <v>23</v>
      </c>
      <c r="G42" s="70">
        <f>SUM(G25:G41)</f>
        <v>136122312</v>
      </c>
      <c r="H42" s="50"/>
      <c r="I42" s="70">
        <f>SUM(I25:I41)</f>
        <v>129539534</v>
      </c>
      <c r="J42" s="31"/>
      <c r="K42" s="70">
        <f>SUM(K25:K41)</f>
        <v>76669058</v>
      </c>
      <c r="L42" s="50"/>
      <c r="M42" s="70">
        <f>SUM(M25:M41)</f>
        <v>74775413</v>
      </c>
    </row>
    <row r="43" spans="1:15" ht="9.9499999999999993" customHeight="1">
      <c r="A43" s="57"/>
      <c r="B43" s="57"/>
      <c r="C43" s="57"/>
      <c r="D43" s="57"/>
      <c r="E43" s="58"/>
      <c r="F43" s="58"/>
      <c r="G43" s="58"/>
      <c r="H43" s="58"/>
      <c r="I43" s="58"/>
      <c r="J43" s="58"/>
      <c r="K43" s="59"/>
      <c r="L43" s="59"/>
      <c r="M43" s="59"/>
    </row>
    <row r="44" spans="1:15" ht="22.5" customHeight="1" thickBot="1">
      <c r="A44" s="57" t="s">
        <v>24</v>
      </c>
      <c r="G44" s="34">
        <f>G22+G42</f>
        <v>188519681</v>
      </c>
      <c r="H44" s="51"/>
      <c r="I44" s="34">
        <f>I22+I42</f>
        <v>154855306</v>
      </c>
      <c r="J44" s="31"/>
      <c r="K44" s="34">
        <f>K22+K42</f>
        <v>100046043</v>
      </c>
      <c r="L44" s="50"/>
      <c r="M44" s="34">
        <f>M22+M42</f>
        <v>76152350</v>
      </c>
    </row>
    <row r="45" spans="1:15" ht="9.9499999999999993" customHeight="1" thickTop="1">
      <c r="A45" s="57"/>
      <c r="B45" s="57"/>
      <c r="C45" s="57"/>
      <c r="D45" s="57"/>
      <c r="E45" s="58"/>
      <c r="F45" s="58"/>
      <c r="G45" s="58"/>
      <c r="H45" s="58"/>
      <c r="I45" s="58"/>
      <c r="J45" s="58"/>
      <c r="K45" s="59"/>
      <c r="L45" s="59"/>
      <c r="M45" s="59"/>
    </row>
    <row r="46" spans="1:15" ht="22.5" customHeight="1">
      <c r="A46" s="219" t="s">
        <v>135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</row>
    <row r="47" spans="1:15" ht="22.5" customHeight="1">
      <c r="A47" s="219" t="s">
        <v>0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</row>
    <row r="48" spans="1:15" ht="9.9499999999999993" customHeight="1">
      <c r="A48" s="57"/>
      <c r="B48" s="57"/>
      <c r="C48" s="57"/>
      <c r="D48" s="57"/>
      <c r="E48" s="58"/>
      <c r="F48" s="58"/>
      <c r="G48" s="58"/>
      <c r="H48" s="58"/>
      <c r="I48" s="58"/>
      <c r="J48" s="58"/>
      <c r="K48" s="59"/>
      <c r="L48" s="59"/>
      <c r="M48" s="59"/>
    </row>
    <row r="49" spans="1:16" ht="22.5" customHeight="1">
      <c r="E49" s="60"/>
      <c r="F49" s="60"/>
      <c r="G49" s="220" t="s">
        <v>1</v>
      </c>
      <c r="H49" s="220"/>
      <c r="I49" s="220"/>
      <c r="J49" s="220"/>
      <c r="K49" s="220" t="s">
        <v>2</v>
      </c>
      <c r="L49" s="220"/>
      <c r="M49" s="220"/>
    </row>
    <row r="50" spans="1:16" ht="22.5" customHeight="1">
      <c r="E50" s="60"/>
      <c r="F50" s="60"/>
      <c r="G50" s="61" t="s">
        <v>204</v>
      </c>
      <c r="H50" s="61"/>
      <c r="I50" s="61" t="s">
        <v>3</v>
      </c>
      <c r="J50" s="61"/>
      <c r="K50" s="61" t="s">
        <v>204</v>
      </c>
      <c r="L50" s="61"/>
      <c r="M50" s="61" t="s">
        <v>3</v>
      </c>
    </row>
    <row r="51" spans="1:16" ht="22.5" customHeight="1">
      <c r="A51" s="72" t="s">
        <v>25</v>
      </c>
      <c r="B51" s="73"/>
      <c r="C51" s="73"/>
      <c r="D51" s="73"/>
      <c r="E51" s="62" t="s">
        <v>5</v>
      </c>
      <c r="G51" s="63" t="s">
        <v>184</v>
      </c>
      <c r="H51" s="64"/>
      <c r="I51" s="63" t="s">
        <v>166</v>
      </c>
      <c r="J51" s="63"/>
      <c r="K51" s="63" t="s">
        <v>184</v>
      </c>
      <c r="L51" s="64"/>
      <c r="M51" s="63" t="s">
        <v>166</v>
      </c>
    </row>
    <row r="52" spans="1:16" ht="22.5" customHeight="1">
      <c r="A52" s="72"/>
      <c r="B52" s="73"/>
      <c r="C52" s="73"/>
      <c r="D52" s="73"/>
      <c r="G52" s="63" t="s">
        <v>120</v>
      </c>
      <c r="H52" s="64"/>
      <c r="I52" s="63"/>
      <c r="J52" s="63"/>
      <c r="K52" s="63" t="s">
        <v>120</v>
      </c>
      <c r="L52" s="64"/>
      <c r="M52" s="63"/>
    </row>
    <row r="53" spans="1:16" ht="22.5" customHeight="1">
      <c r="G53" s="221" t="s">
        <v>90</v>
      </c>
      <c r="H53" s="221"/>
      <c r="I53" s="221"/>
      <c r="J53" s="221"/>
      <c r="K53" s="221"/>
      <c r="L53" s="221"/>
      <c r="M53" s="221"/>
    </row>
    <row r="54" spans="1:16" ht="22.5" customHeight="1">
      <c r="A54" s="65" t="s">
        <v>26</v>
      </c>
      <c r="G54" s="66"/>
      <c r="H54" s="66"/>
      <c r="I54" s="66"/>
      <c r="J54" s="66"/>
      <c r="K54" s="66"/>
      <c r="L54" s="66"/>
      <c r="M54" s="66"/>
      <c r="P54" s="66"/>
    </row>
    <row r="55" spans="1:16" ht="22.5" customHeight="1">
      <c r="A55" s="68" t="s">
        <v>27</v>
      </c>
      <c r="E55" s="62">
        <v>7</v>
      </c>
      <c r="G55" s="66">
        <v>3827000</v>
      </c>
      <c r="H55" s="66"/>
      <c r="I55" s="66">
        <v>5364896</v>
      </c>
      <c r="J55" s="66"/>
      <c r="K55" s="66">
        <v>1646000</v>
      </c>
      <c r="L55" s="66"/>
      <c r="M55" s="66">
        <v>2536000</v>
      </c>
      <c r="P55" s="199"/>
    </row>
    <row r="56" spans="1:16" ht="22.5" customHeight="1">
      <c r="A56" s="68" t="s">
        <v>165</v>
      </c>
      <c r="E56" s="62" t="s">
        <v>191</v>
      </c>
      <c r="G56" s="66">
        <v>0</v>
      </c>
      <c r="H56" s="66"/>
      <c r="I56" s="66">
        <v>0</v>
      </c>
      <c r="J56" s="66"/>
      <c r="K56" s="66">
        <v>5115000</v>
      </c>
      <c r="L56" s="66"/>
      <c r="M56" s="66">
        <v>5140000</v>
      </c>
      <c r="P56" s="199"/>
    </row>
    <row r="57" spans="1:16" ht="22.5" customHeight="1">
      <c r="A57" s="56" t="s">
        <v>198</v>
      </c>
      <c r="E57" s="62">
        <v>2</v>
      </c>
      <c r="G57" s="81">
        <v>10294137</v>
      </c>
      <c r="H57" s="50"/>
      <c r="I57" s="66">
        <v>9432804</v>
      </c>
      <c r="J57" s="21"/>
      <c r="K57" s="21">
        <v>329985</v>
      </c>
      <c r="L57" s="21"/>
      <c r="M57" s="21">
        <v>322095</v>
      </c>
      <c r="O57" s="66"/>
      <c r="P57" s="199"/>
    </row>
    <row r="58" spans="1:16" ht="22.5" customHeight="1">
      <c r="A58" s="67" t="s">
        <v>153</v>
      </c>
      <c r="B58" s="67"/>
      <c r="C58" s="67"/>
      <c r="D58" s="67"/>
      <c r="E58" s="62">
        <v>12</v>
      </c>
      <c r="G58" s="66">
        <v>0</v>
      </c>
      <c r="H58" s="50"/>
      <c r="I58" s="21">
        <v>346401</v>
      </c>
      <c r="J58" s="21"/>
      <c r="K58" s="21">
        <v>0</v>
      </c>
      <c r="L58" s="21"/>
      <c r="M58" s="21">
        <v>0</v>
      </c>
    </row>
    <row r="59" spans="1:16" ht="22.5" customHeight="1">
      <c r="A59" s="56" t="s">
        <v>128</v>
      </c>
      <c r="C59" s="67"/>
      <c r="D59" s="67"/>
      <c r="G59" s="66"/>
      <c r="H59" s="50"/>
      <c r="I59" s="21"/>
      <c r="J59" s="21"/>
      <c r="K59" s="21"/>
      <c r="L59" s="21"/>
      <c r="M59" s="21"/>
    </row>
    <row r="60" spans="1:16" ht="22.5" customHeight="1">
      <c r="B60" s="56" t="s">
        <v>100</v>
      </c>
      <c r="E60" s="62" t="s">
        <v>223</v>
      </c>
      <c r="G60" s="66">
        <v>2347591</v>
      </c>
      <c r="H60" s="50"/>
      <c r="I60" s="21">
        <v>2670533</v>
      </c>
      <c r="J60" s="21"/>
      <c r="K60" s="21">
        <v>0</v>
      </c>
      <c r="L60" s="21"/>
      <c r="M60" s="21">
        <v>0</v>
      </c>
    </row>
    <row r="61" spans="1:16" s="74" customFormat="1" ht="22.5" customHeight="1">
      <c r="A61" s="74" t="s">
        <v>175</v>
      </c>
      <c r="E61" s="62" t="s">
        <v>223</v>
      </c>
      <c r="F61" s="2"/>
      <c r="G61" s="66">
        <v>0</v>
      </c>
      <c r="H61" s="50"/>
      <c r="I61" s="21">
        <v>1999948</v>
      </c>
      <c r="J61" s="21"/>
      <c r="K61" s="21">
        <v>0</v>
      </c>
      <c r="L61" s="21"/>
      <c r="M61" s="21">
        <v>0</v>
      </c>
    </row>
    <row r="62" spans="1:16" ht="22.5" customHeight="1">
      <c r="A62" s="56" t="s">
        <v>140</v>
      </c>
      <c r="B62" s="71"/>
      <c r="E62" s="56"/>
      <c r="G62" s="66">
        <v>160161</v>
      </c>
      <c r="I62" s="21">
        <v>161513</v>
      </c>
      <c r="J62" s="21"/>
      <c r="K62" s="21">
        <v>15084</v>
      </c>
      <c r="L62" s="21"/>
      <c r="M62" s="21">
        <v>15420</v>
      </c>
    </row>
    <row r="63" spans="1:16" ht="22.5" customHeight="1">
      <c r="A63" s="56" t="s">
        <v>139</v>
      </c>
      <c r="G63" s="66">
        <v>110595</v>
      </c>
      <c r="H63" s="50"/>
      <c r="I63" s="21">
        <v>11054</v>
      </c>
      <c r="J63" s="21"/>
      <c r="K63" s="21">
        <v>0</v>
      </c>
      <c r="L63" s="21"/>
      <c r="M63" s="21">
        <v>0</v>
      </c>
    </row>
    <row r="64" spans="1:16" ht="22.5" customHeight="1">
      <c r="A64" s="67" t="s">
        <v>29</v>
      </c>
      <c r="B64" s="67"/>
      <c r="C64" s="67"/>
      <c r="D64" s="67"/>
      <c r="G64" s="81">
        <v>446475</v>
      </c>
      <c r="H64" s="50"/>
      <c r="I64" s="21">
        <v>282740</v>
      </c>
      <c r="J64" s="21"/>
      <c r="K64" s="21">
        <v>19713</v>
      </c>
      <c r="L64" s="50"/>
      <c r="M64" s="21">
        <v>20702</v>
      </c>
    </row>
    <row r="65" spans="1:16" ht="22.5" customHeight="1">
      <c r="A65" s="57" t="s">
        <v>30</v>
      </c>
      <c r="G65" s="70">
        <f>SUM(G55:G64)</f>
        <v>17185959</v>
      </c>
      <c r="H65" s="50"/>
      <c r="I65" s="70">
        <f>SUM(I55:I64)</f>
        <v>20269889</v>
      </c>
      <c r="J65" s="31"/>
      <c r="K65" s="70">
        <f>SUM(K55:K64)</f>
        <v>7125782</v>
      </c>
      <c r="L65" s="50"/>
      <c r="M65" s="70">
        <f>SUM(M55:M64)</f>
        <v>8034217</v>
      </c>
    </row>
    <row r="66" spans="1:16" ht="9.9499999999999993" customHeight="1">
      <c r="A66" s="57"/>
      <c r="B66" s="57"/>
      <c r="C66" s="57"/>
      <c r="D66" s="57"/>
      <c r="E66" s="58"/>
      <c r="F66" s="58"/>
      <c r="G66" s="58"/>
      <c r="H66" s="58"/>
      <c r="I66" s="76"/>
      <c r="J66" s="58"/>
      <c r="K66" s="59"/>
      <c r="L66" s="59"/>
      <c r="M66" s="59"/>
    </row>
    <row r="67" spans="1:16" ht="22.5" customHeight="1">
      <c r="A67" s="65" t="s">
        <v>31</v>
      </c>
      <c r="G67" s="21"/>
      <c r="H67" s="21"/>
      <c r="I67" s="21"/>
      <c r="J67" s="21"/>
      <c r="K67" s="21"/>
      <c r="L67" s="21"/>
      <c r="M67" s="21"/>
    </row>
    <row r="68" spans="1:16" ht="22.5" customHeight="1">
      <c r="A68" s="67" t="s">
        <v>28</v>
      </c>
      <c r="B68" s="67"/>
      <c r="C68" s="67"/>
      <c r="D68" s="67"/>
      <c r="E68" s="62" t="s">
        <v>223</v>
      </c>
      <c r="G68" s="21">
        <v>31482049</v>
      </c>
      <c r="H68" s="50"/>
      <c r="I68" s="21">
        <v>26745189</v>
      </c>
      <c r="J68" s="21"/>
      <c r="K68" s="21">
        <v>5000000</v>
      </c>
      <c r="L68" s="21"/>
      <c r="M68" s="21">
        <v>5000000</v>
      </c>
    </row>
    <row r="69" spans="1:16" ht="22.5" customHeight="1">
      <c r="A69" s="67" t="s">
        <v>187</v>
      </c>
      <c r="B69" s="67"/>
      <c r="C69" s="67"/>
      <c r="D69" s="67"/>
      <c r="E69" s="62" t="s">
        <v>223</v>
      </c>
      <c r="G69" s="21">
        <v>320000</v>
      </c>
      <c r="H69" s="50"/>
      <c r="I69" s="21">
        <v>320000</v>
      </c>
      <c r="J69" s="21"/>
      <c r="K69" s="21">
        <v>0</v>
      </c>
      <c r="L69" s="21"/>
      <c r="M69" s="21">
        <v>0</v>
      </c>
    </row>
    <row r="70" spans="1:16" ht="22.5" customHeight="1">
      <c r="A70" s="56" t="s">
        <v>170</v>
      </c>
      <c r="G70" s="21">
        <v>1471757</v>
      </c>
      <c r="H70" s="50"/>
      <c r="I70" s="21">
        <v>1505423</v>
      </c>
      <c r="J70" s="21"/>
      <c r="K70" s="21">
        <v>10198</v>
      </c>
      <c r="L70" s="21"/>
      <c r="M70" s="21">
        <v>15922</v>
      </c>
    </row>
    <row r="71" spans="1:16" ht="22.5" customHeight="1">
      <c r="A71" s="56" t="s">
        <v>188</v>
      </c>
      <c r="E71" s="62">
        <v>2</v>
      </c>
      <c r="G71" s="21">
        <v>2025</v>
      </c>
      <c r="H71" s="50"/>
      <c r="I71" s="21">
        <v>4235</v>
      </c>
      <c r="J71" s="21"/>
      <c r="K71" s="21">
        <v>2025</v>
      </c>
      <c r="L71" s="21"/>
      <c r="M71" s="21">
        <v>4235</v>
      </c>
    </row>
    <row r="72" spans="1:16" ht="22.5" customHeight="1">
      <c r="A72" s="68" t="s">
        <v>153</v>
      </c>
      <c r="B72" s="67"/>
      <c r="C72" s="67"/>
      <c r="D72" s="67"/>
      <c r="E72" s="62">
        <v>12</v>
      </c>
      <c r="G72" s="21">
        <v>114385</v>
      </c>
      <c r="H72" s="50"/>
      <c r="I72" s="21">
        <v>460669</v>
      </c>
      <c r="J72" s="21"/>
      <c r="K72" s="21">
        <v>0</v>
      </c>
      <c r="L72" s="21"/>
      <c r="M72" s="21">
        <v>0</v>
      </c>
    </row>
    <row r="73" spans="1:16" ht="22.5" customHeight="1">
      <c r="A73" s="68" t="s">
        <v>32</v>
      </c>
      <c r="B73" s="67"/>
      <c r="C73" s="67"/>
      <c r="E73" s="62" t="s">
        <v>223</v>
      </c>
      <c r="G73" s="21">
        <v>22451844</v>
      </c>
      <c r="H73" s="50"/>
      <c r="I73" s="21">
        <v>22351744</v>
      </c>
      <c r="J73" s="21"/>
      <c r="K73" s="21">
        <v>7990588</v>
      </c>
      <c r="L73" s="21"/>
      <c r="M73" s="21">
        <v>7989734</v>
      </c>
    </row>
    <row r="74" spans="1:16" ht="22.5" customHeight="1">
      <c r="A74" s="68" t="s">
        <v>33</v>
      </c>
      <c r="G74" s="21">
        <v>4776537</v>
      </c>
      <c r="H74" s="50"/>
      <c r="I74" s="21">
        <v>4139424</v>
      </c>
      <c r="J74" s="21"/>
      <c r="K74" s="21">
        <v>106796</v>
      </c>
      <c r="L74" s="21"/>
      <c r="M74" s="21">
        <v>3580</v>
      </c>
    </row>
    <row r="75" spans="1:16" ht="22.5" customHeight="1">
      <c r="A75" s="68" t="s">
        <v>113</v>
      </c>
      <c r="G75" s="21">
        <v>273157</v>
      </c>
      <c r="H75" s="50"/>
      <c r="I75" s="21">
        <v>266686</v>
      </c>
      <c r="J75" s="21"/>
      <c r="K75" s="21">
        <v>189082</v>
      </c>
      <c r="L75" s="50"/>
      <c r="M75" s="21">
        <v>179303</v>
      </c>
    </row>
    <row r="76" spans="1:16" ht="22.5" customHeight="1">
      <c r="A76" s="56" t="s">
        <v>99</v>
      </c>
      <c r="G76" s="21">
        <v>1024007</v>
      </c>
      <c r="H76" s="50"/>
      <c r="I76" s="21">
        <v>979906</v>
      </c>
      <c r="J76" s="21"/>
      <c r="K76" s="21">
        <v>0</v>
      </c>
      <c r="L76" s="50"/>
      <c r="M76" s="21">
        <v>0</v>
      </c>
    </row>
    <row r="77" spans="1:16" ht="22.5" customHeight="1">
      <c r="A77" s="56" t="s">
        <v>145</v>
      </c>
      <c r="G77" s="21">
        <v>2600</v>
      </c>
      <c r="H77" s="50"/>
      <c r="I77" s="21">
        <v>2600</v>
      </c>
      <c r="J77" s="21"/>
      <c r="K77" s="21">
        <v>0</v>
      </c>
      <c r="L77" s="21"/>
      <c r="M77" s="21">
        <v>0</v>
      </c>
    </row>
    <row r="78" spans="1:16" ht="22.5" customHeight="1">
      <c r="A78" s="57" t="s">
        <v>34</v>
      </c>
      <c r="B78" s="57"/>
      <c r="G78" s="70">
        <f>SUM(G68:G77)</f>
        <v>61918361</v>
      </c>
      <c r="H78" s="52"/>
      <c r="I78" s="70">
        <f>SUM(I68:I77)</f>
        <v>56775876</v>
      </c>
      <c r="J78" s="31"/>
      <c r="K78" s="70">
        <f>SUM(K68:K77)</f>
        <v>13298689</v>
      </c>
      <c r="L78" s="22"/>
      <c r="M78" s="70">
        <f>SUM(M68:M77)</f>
        <v>13192774</v>
      </c>
    </row>
    <row r="79" spans="1:16" ht="9.9499999999999993" customHeight="1">
      <c r="A79" s="57"/>
      <c r="B79" s="57"/>
      <c r="C79" s="57"/>
      <c r="D79" s="57"/>
      <c r="E79" s="58"/>
      <c r="F79" s="58"/>
      <c r="G79" s="58"/>
      <c r="H79" s="58"/>
      <c r="I79" s="58"/>
      <c r="J79" s="58"/>
      <c r="K79" s="59"/>
      <c r="L79" s="59"/>
      <c r="M79" s="59"/>
    </row>
    <row r="80" spans="1:16" ht="22.5" customHeight="1">
      <c r="A80" s="57" t="s">
        <v>35</v>
      </c>
      <c r="B80" s="57"/>
      <c r="C80" s="57"/>
      <c r="D80" s="57"/>
      <c r="G80" s="36">
        <f>G65+G78</f>
        <v>79104320</v>
      </c>
      <c r="H80" s="52"/>
      <c r="I80" s="36">
        <f>I65+I78</f>
        <v>77045765</v>
      </c>
      <c r="J80" s="31"/>
      <c r="K80" s="36">
        <f>K65+K78</f>
        <v>20424471</v>
      </c>
      <c r="L80" s="22"/>
      <c r="M80" s="36">
        <f>M65+M78</f>
        <v>21226991</v>
      </c>
      <c r="P80" s="216"/>
    </row>
    <row r="81" spans="1:13" ht="9.9499999999999993" customHeight="1">
      <c r="A81" s="57"/>
      <c r="B81" s="57"/>
      <c r="C81" s="57"/>
      <c r="D81" s="57"/>
      <c r="E81" s="58"/>
      <c r="F81" s="58"/>
      <c r="G81" s="58"/>
      <c r="H81" s="58"/>
      <c r="I81" s="58"/>
      <c r="J81" s="58"/>
      <c r="K81" s="59"/>
      <c r="L81" s="59"/>
      <c r="M81" s="59"/>
    </row>
    <row r="82" spans="1:13" ht="22.5" customHeight="1">
      <c r="A82" s="219" t="s">
        <v>135</v>
      </c>
      <c r="B82" s="219"/>
      <c r="C82" s="219"/>
      <c r="D82" s="219"/>
      <c r="E82" s="219"/>
      <c r="F82" s="219"/>
      <c r="G82" s="219"/>
      <c r="H82" s="219"/>
      <c r="I82" s="219"/>
      <c r="J82" s="219"/>
      <c r="K82" s="219"/>
      <c r="L82" s="219"/>
      <c r="M82" s="219"/>
    </row>
    <row r="83" spans="1:13" ht="22.5" customHeight="1">
      <c r="A83" s="219" t="s">
        <v>0</v>
      </c>
      <c r="B83" s="219"/>
      <c r="C83" s="219"/>
      <c r="D83" s="219"/>
      <c r="E83" s="219"/>
      <c r="F83" s="219"/>
      <c r="G83" s="219"/>
      <c r="H83" s="219"/>
      <c r="I83" s="219"/>
      <c r="J83" s="219"/>
      <c r="K83" s="219"/>
      <c r="L83" s="219"/>
      <c r="M83" s="219"/>
    </row>
    <row r="84" spans="1:13" ht="9.9499999999999993" customHeight="1">
      <c r="A84" s="57"/>
      <c r="B84" s="57"/>
      <c r="C84" s="57"/>
      <c r="D84" s="57"/>
      <c r="E84" s="58"/>
      <c r="F84" s="58"/>
      <c r="G84" s="58"/>
      <c r="H84" s="58"/>
      <c r="I84" s="58"/>
      <c r="J84" s="58"/>
      <c r="K84" s="59"/>
      <c r="L84" s="59"/>
      <c r="M84" s="59"/>
    </row>
    <row r="85" spans="1:13" ht="22.5" customHeight="1">
      <c r="E85" s="60"/>
      <c r="F85" s="60"/>
      <c r="G85" s="220" t="s">
        <v>1</v>
      </c>
      <c r="H85" s="220"/>
      <c r="I85" s="220"/>
      <c r="J85" s="220"/>
      <c r="K85" s="220" t="s">
        <v>2</v>
      </c>
      <c r="L85" s="220"/>
      <c r="M85" s="220"/>
    </row>
    <row r="86" spans="1:13" ht="22.5" customHeight="1">
      <c r="E86" s="60"/>
      <c r="F86" s="60"/>
      <c r="G86" s="61" t="s">
        <v>204</v>
      </c>
      <c r="H86" s="61"/>
      <c r="I86" s="61" t="s">
        <v>3</v>
      </c>
      <c r="J86" s="61"/>
      <c r="K86" s="61" t="s">
        <v>204</v>
      </c>
      <c r="L86" s="61"/>
      <c r="M86" s="61" t="s">
        <v>3</v>
      </c>
    </row>
    <row r="87" spans="1:13" ht="22.5" customHeight="1">
      <c r="A87" s="72" t="s">
        <v>25</v>
      </c>
      <c r="B87" s="73"/>
      <c r="C87" s="73"/>
      <c r="D87" s="73"/>
      <c r="E87" s="62" t="s">
        <v>5</v>
      </c>
      <c r="G87" s="63" t="s">
        <v>184</v>
      </c>
      <c r="H87" s="64"/>
      <c r="I87" s="63" t="s">
        <v>166</v>
      </c>
      <c r="J87" s="63"/>
      <c r="K87" s="63" t="s">
        <v>184</v>
      </c>
      <c r="L87" s="64"/>
      <c r="M87" s="63" t="s">
        <v>166</v>
      </c>
    </row>
    <row r="88" spans="1:13" ht="22.5" customHeight="1">
      <c r="A88" s="72"/>
      <c r="B88" s="73"/>
      <c r="C88" s="73"/>
      <c r="D88" s="73"/>
      <c r="G88" s="63" t="s">
        <v>120</v>
      </c>
      <c r="H88" s="64"/>
      <c r="I88" s="63"/>
      <c r="J88" s="63"/>
      <c r="K88" s="63" t="s">
        <v>120</v>
      </c>
      <c r="L88" s="64"/>
      <c r="M88" s="63"/>
    </row>
    <row r="89" spans="1:13" ht="22.5" customHeight="1">
      <c r="A89" s="57"/>
      <c r="B89" s="73"/>
      <c r="C89" s="73"/>
      <c r="D89" s="73"/>
      <c r="E89" s="69"/>
      <c r="F89" s="69"/>
      <c r="G89" s="221" t="s">
        <v>90</v>
      </c>
      <c r="H89" s="221"/>
      <c r="I89" s="221"/>
      <c r="J89" s="221"/>
      <c r="K89" s="221"/>
      <c r="L89" s="221"/>
      <c r="M89" s="221"/>
    </row>
    <row r="90" spans="1:13" ht="22.5" customHeight="1">
      <c r="A90" s="65" t="s">
        <v>36</v>
      </c>
      <c r="G90" s="66"/>
      <c r="H90" s="66"/>
      <c r="I90" s="66"/>
      <c r="J90" s="66"/>
      <c r="K90" s="66"/>
      <c r="L90" s="66"/>
      <c r="M90" s="66"/>
    </row>
    <row r="91" spans="1:13" ht="22.5" customHeight="1">
      <c r="A91" s="56" t="s">
        <v>37</v>
      </c>
      <c r="E91" s="62">
        <v>8</v>
      </c>
      <c r="G91" s="66"/>
      <c r="H91" s="66"/>
      <c r="I91" s="66"/>
      <c r="J91" s="66"/>
      <c r="K91" s="66"/>
      <c r="L91" s="66"/>
      <c r="M91" s="66"/>
    </row>
    <row r="92" spans="1:13" ht="22.5" customHeight="1">
      <c r="B92" s="148" t="s">
        <v>131</v>
      </c>
      <c r="C92" s="74"/>
      <c r="G92" s="66"/>
      <c r="H92" s="66"/>
      <c r="I92" s="66"/>
      <c r="J92" s="66"/>
      <c r="K92" s="66"/>
      <c r="L92" s="66"/>
      <c r="M92" s="66"/>
    </row>
    <row r="93" spans="1:13" ht="22.5" customHeight="1" thickBot="1">
      <c r="B93" s="149" t="s">
        <v>222</v>
      </c>
      <c r="C93" s="74"/>
      <c r="G93" s="33">
        <v>22192308</v>
      </c>
      <c r="H93" s="50"/>
      <c r="I93" s="33">
        <v>14500000</v>
      </c>
      <c r="J93" s="23"/>
      <c r="K93" s="33">
        <v>22192308</v>
      </c>
      <c r="L93" s="21"/>
      <c r="M93" s="33">
        <v>14500000</v>
      </c>
    </row>
    <row r="94" spans="1:13" ht="22.5" customHeight="1" thickTop="1">
      <c r="B94" s="148" t="s">
        <v>228</v>
      </c>
      <c r="C94" s="74"/>
      <c r="G94" s="23"/>
      <c r="H94" s="50"/>
      <c r="I94" s="23"/>
      <c r="J94" s="23"/>
      <c r="K94" s="23"/>
      <c r="L94" s="21"/>
      <c r="M94" s="23"/>
    </row>
    <row r="95" spans="1:13" ht="22.5" customHeight="1">
      <c r="B95" s="149" t="s">
        <v>222</v>
      </c>
      <c r="C95" s="74"/>
      <c r="G95" s="21">
        <v>21750000</v>
      </c>
      <c r="H95" s="50"/>
      <c r="I95" s="21">
        <v>14500000</v>
      </c>
      <c r="J95" s="21"/>
      <c r="K95" s="21">
        <v>21750000</v>
      </c>
      <c r="L95" s="21"/>
      <c r="M95" s="21">
        <v>14500000</v>
      </c>
    </row>
    <row r="96" spans="1:13" ht="22.5" customHeight="1">
      <c r="A96" s="56" t="s">
        <v>38</v>
      </c>
      <c r="B96" s="74"/>
      <c r="C96" s="74"/>
      <c r="G96" s="21">
        <v>19279778</v>
      </c>
      <c r="H96" s="50"/>
      <c r="I96" s="21">
        <v>1531778</v>
      </c>
      <c r="J96" s="21"/>
      <c r="K96" s="21">
        <v>19279778</v>
      </c>
      <c r="L96" s="21"/>
      <c r="M96" s="21">
        <v>1531778</v>
      </c>
    </row>
    <row r="97" spans="1:13" ht="22.5" customHeight="1">
      <c r="A97" s="56" t="s">
        <v>86</v>
      </c>
      <c r="B97" s="74"/>
      <c r="C97" s="74"/>
      <c r="G97" s="21">
        <v>0</v>
      </c>
      <c r="H97" s="50"/>
      <c r="I97" s="21">
        <v>0</v>
      </c>
      <c r="J97" s="21"/>
      <c r="K97" s="21">
        <v>221309</v>
      </c>
      <c r="L97" s="21"/>
      <c r="M97" s="21">
        <v>221309</v>
      </c>
    </row>
    <row r="98" spans="1:13" ht="22.5" customHeight="1">
      <c r="A98" s="56" t="s">
        <v>39</v>
      </c>
      <c r="G98" s="50"/>
      <c r="H98" s="50"/>
      <c r="I98" s="50"/>
      <c r="J98" s="50"/>
      <c r="K98" s="50"/>
      <c r="L98" s="50"/>
      <c r="M98" s="50"/>
    </row>
    <row r="99" spans="1:13" ht="22.5" customHeight="1">
      <c r="B99" s="56" t="s">
        <v>132</v>
      </c>
      <c r="G99" s="21"/>
      <c r="H99" s="21"/>
      <c r="I99" s="21"/>
      <c r="J99" s="21"/>
      <c r="K99" s="21"/>
      <c r="L99" s="21"/>
      <c r="M99" s="21"/>
    </row>
    <row r="100" spans="1:13" ht="22.5" customHeight="1">
      <c r="A100" s="56" t="s">
        <v>133</v>
      </c>
      <c r="G100" s="21">
        <v>1450000</v>
      </c>
      <c r="H100" s="21"/>
      <c r="I100" s="21">
        <v>1450000</v>
      </c>
      <c r="J100" s="21"/>
      <c r="K100" s="21">
        <v>1450000</v>
      </c>
      <c r="L100" s="21"/>
      <c r="M100" s="21">
        <v>1450000</v>
      </c>
    </row>
    <row r="101" spans="1:13" ht="22.5" customHeight="1">
      <c r="B101" s="56" t="s">
        <v>40</v>
      </c>
      <c r="G101" s="21">
        <v>59676880</v>
      </c>
      <c r="H101" s="50"/>
      <c r="I101" s="21">
        <v>57877668</v>
      </c>
      <c r="J101" s="21"/>
      <c r="K101" s="21">
        <v>36322568</v>
      </c>
      <c r="L101" s="50"/>
      <c r="M101" s="21">
        <v>37053962</v>
      </c>
    </row>
    <row r="102" spans="1:13" ht="22.5" customHeight="1">
      <c r="A102" s="56" t="s">
        <v>41</v>
      </c>
      <c r="G102" s="28">
        <v>-42593</v>
      </c>
      <c r="H102" s="50"/>
      <c r="I102" s="28">
        <v>-5069737</v>
      </c>
      <c r="J102" s="21"/>
      <c r="K102" s="28">
        <v>597917</v>
      </c>
      <c r="L102" s="21"/>
      <c r="M102" s="28">
        <v>168310</v>
      </c>
    </row>
    <row r="103" spans="1:13" s="57" customFormat="1" ht="22.5" customHeight="1">
      <c r="A103" s="57" t="s">
        <v>201</v>
      </c>
      <c r="E103" s="60"/>
      <c r="F103" s="60"/>
      <c r="G103" s="22">
        <f>SUM(G95:G102)</f>
        <v>102114065</v>
      </c>
      <c r="H103" s="52"/>
      <c r="I103" s="22">
        <f>SUM(I95:I102)</f>
        <v>70289709</v>
      </c>
      <c r="J103" s="22"/>
      <c r="K103" s="22">
        <f>SUM(K95:K102)</f>
        <v>79621572</v>
      </c>
      <c r="L103" s="22"/>
      <c r="M103" s="22">
        <f>SUM(M95:M102)</f>
        <v>54925359</v>
      </c>
    </row>
    <row r="104" spans="1:13" ht="22.5" customHeight="1">
      <c r="A104" s="56" t="s">
        <v>146</v>
      </c>
      <c r="G104" s="21">
        <v>7301296</v>
      </c>
      <c r="H104" s="50"/>
      <c r="I104" s="21">
        <v>7519832</v>
      </c>
      <c r="J104" s="21"/>
      <c r="K104" s="21">
        <v>0</v>
      </c>
      <c r="L104" s="21"/>
      <c r="M104" s="21">
        <v>0</v>
      </c>
    </row>
    <row r="105" spans="1:13" ht="22.5" customHeight="1">
      <c r="A105" s="73" t="s">
        <v>42</v>
      </c>
      <c r="B105" s="57"/>
      <c r="C105" s="57"/>
      <c r="D105" s="57"/>
      <c r="G105" s="70">
        <f>SUM(G103:G104)</f>
        <v>109415361</v>
      </c>
      <c r="H105" s="23"/>
      <c r="I105" s="70">
        <f>SUM(I103:I104)</f>
        <v>77809541</v>
      </c>
      <c r="J105" s="31"/>
      <c r="K105" s="70">
        <f>SUM(K103:K104)</f>
        <v>79621572</v>
      </c>
      <c r="L105" s="23"/>
      <c r="M105" s="70">
        <f>SUM(M103:M104)</f>
        <v>54925359</v>
      </c>
    </row>
    <row r="106" spans="1:13" ht="9.9499999999999993" customHeight="1">
      <c r="A106" s="57"/>
      <c r="B106" s="57"/>
      <c r="C106" s="57"/>
      <c r="D106" s="57"/>
      <c r="E106" s="58"/>
      <c r="F106" s="58"/>
      <c r="G106" s="58"/>
      <c r="H106" s="58"/>
      <c r="I106" s="58"/>
      <c r="J106" s="58"/>
      <c r="K106" s="59"/>
      <c r="L106" s="59"/>
      <c r="M106" s="59"/>
    </row>
    <row r="107" spans="1:13" ht="22.5" customHeight="1" thickBot="1">
      <c r="A107" s="57" t="s">
        <v>43</v>
      </c>
      <c r="G107" s="34">
        <f>G105+G80</f>
        <v>188519681</v>
      </c>
      <c r="H107" s="23"/>
      <c r="I107" s="34">
        <f>I105+I80</f>
        <v>154855306</v>
      </c>
      <c r="J107" s="31"/>
      <c r="K107" s="34">
        <f>K105+K80</f>
        <v>100046043</v>
      </c>
      <c r="L107" s="23"/>
      <c r="M107" s="34">
        <f>M105+M80</f>
        <v>76152350</v>
      </c>
    </row>
    <row r="108" spans="1:13" ht="9.9499999999999993" customHeight="1" thickTop="1">
      <c r="A108" s="57"/>
      <c r="B108" s="57"/>
      <c r="C108" s="57"/>
      <c r="D108" s="57"/>
      <c r="E108" s="58"/>
      <c r="F108" s="58"/>
      <c r="G108" s="58"/>
      <c r="H108" s="58"/>
      <c r="I108" s="58"/>
      <c r="J108" s="58"/>
      <c r="K108" s="59"/>
      <c r="L108" s="59"/>
      <c r="M108" s="59"/>
    </row>
    <row r="109" spans="1:13" ht="22.35" customHeight="1">
      <c r="G109" s="199"/>
      <c r="I109" s="66"/>
      <c r="K109" s="66"/>
      <c r="M109" s="66"/>
    </row>
    <row r="110" spans="1:13" ht="22.35" customHeight="1">
      <c r="G110" s="66"/>
      <c r="I110" s="66"/>
      <c r="K110" s="66"/>
      <c r="M110" s="66"/>
    </row>
  </sheetData>
  <mergeCells count="14">
    <mergeCell ref="G89:M89"/>
    <mergeCell ref="G53:M53"/>
    <mergeCell ref="A82:M82"/>
    <mergeCell ref="A83:M83"/>
    <mergeCell ref="A47:M47"/>
    <mergeCell ref="G49:J49"/>
    <mergeCell ref="K49:M49"/>
    <mergeCell ref="G85:J85"/>
    <mergeCell ref="K85:M85"/>
    <mergeCell ref="A6:C6"/>
    <mergeCell ref="G4:J4"/>
    <mergeCell ref="K4:M4"/>
    <mergeCell ref="G8:M8"/>
    <mergeCell ref="A46:M46"/>
  </mergeCells>
  <pageMargins left="0.8" right="0.5" top="0.48" bottom="0.5" header="0.5" footer="0.5"/>
  <pageSetup paperSize="9" scale="74" firstPageNumber="3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5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2292-1882-47C6-A455-52FD262901FA}">
  <dimension ref="A1:S56"/>
  <sheetViews>
    <sheetView zoomScale="90" zoomScaleNormal="90" zoomScaleSheetLayoutView="90" workbookViewId="0">
      <selection sqref="A1:M1"/>
    </sheetView>
  </sheetViews>
  <sheetFormatPr defaultColWidth="9.125" defaultRowHeight="22.5" customHeight="1"/>
  <cols>
    <col min="1" max="2" width="2.625" style="78" customWidth="1"/>
    <col min="3" max="3" width="53.875" style="78" customWidth="1"/>
    <col min="4" max="4" width="1" style="78" customWidth="1"/>
    <col min="5" max="5" width="7.875" style="87" customWidth="1"/>
    <col min="6" max="6" width="1" style="78" customWidth="1"/>
    <col min="7" max="7" width="12.375" style="78" customWidth="1"/>
    <col min="8" max="8" width="1" style="99" customWidth="1"/>
    <col min="9" max="9" width="13" style="78" customWidth="1"/>
    <col min="10" max="10" width="1" style="78" customWidth="1"/>
    <col min="11" max="11" width="12.375" style="78" customWidth="1"/>
    <col min="12" max="12" width="1" style="78" customWidth="1"/>
    <col min="13" max="13" width="12.625" style="78" customWidth="1"/>
    <col min="14" max="14" width="14.125" style="78" customWidth="1"/>
    <col min="15" max="15" width="12.125" style="199" bestFit="1" customWidth="1"/>
    <col min="16" max="16" width="10.125" style="199" bestFit="1" customWidth="1"/>
    <col min="17" max="18" width="9.125" style="78"/>
    <col min="19" max="19" width="15.375" style="78" bestFit="1" customWidth="1"/>
    <col min="20" max="16384" width="9.125" style="78"/>
  </cols>
  <sheetData>
    <row r="1" spans="1:16" ht="22.5" customHeight="1">
      <c r="A1" s="219" t="s">
        <v>135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6" ht="22.5" customHeight="1">
      <c r="A2" s="219" t="s">
        <v>91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6" ht="9.9499999999999993" customHeight="1">
      <c r="A3" s="82"/>
      <c r="B3" s="82"/>
      <c r="C3" s="82"/>
      <c r="D3" s="83"/>
      <c r="E3" s="84"/>
      <c r="F3" s="83"/>
      <c r="G3" s="85"/>
      <c r="H3" s="85"/>
      <c r="I3" s="85"/>
      <c r="J3" s="83"/>
      <c r="K3" s="85"/>
      <c r="L3" s="85"/>
      <c r="M3" s="85"/>
    </row>
    <row r="4" spans="1:16" ht="22.5" customHeight="1">
      <c r="A4" s="82"/>
      <c r="B4" s="82"/>
      <c r="C4" s="82"/>
      <c r="D4" s="58"/>
      <c r="E4" s="62"/>
      <c r="F4" s="58"/>
      <c r="G4" s="220" t="s">
        <v>1</v>
      </c>
      <c r="H4" s="220"/>
      <c r="I4" s="220"/>
      <c r="J4" s="58"/>
      <c r="K4" s="220" t="s">
        <v>2</v>
      </c>
      <c r="L4" s="220"/>
      <c r="M4" s="220"/>
    </row>
    <row r="5" spans="1:16" ht="22.5" customHeight="1">
      <c r="A5" s="82"/>
      <c r="B5" s="82"/>
      <c r="C5" s="82"/>
      <c r="D5" s="31"/>
      <c r="E5" s="62"/>
      <c r="F5" s="31"/>
      <c r="G5" s="222" t="s">
        <v>101</v>
      </c>
      <c r="H5" s="222"/>
      <c r="I5" s="222"/>
      <c r="J5" s="31"/>
      <c r="K5" s="222" t="s">
        <v>101</v>
      </c>
      <c r="L5" s="222"/>
      <c r="M5" s="222"/>
    </row>
    <row r="6" spans="1:16" ht="22.5" customHeight="1">
      <c r="A6" s="82"/>
      <c r="B6" s="82"/>
      <c r="C6" s="82"/>
      <c r="D6" s="31"/>
      <c r="E6" s="62"/>
      <c r="F6" s="31"/>
      <c r="G6" s="222" t="s">
        <v>206</v>
      </c>
      <c r="H6" s="222"/>
      <c r="I6" s="222"/>
      <c r="J6" s="31"/>
      <c r="K6" s="222" t="s">
        <v>206</v>
      </c>
      <c r="L6" s="222"/>
      <c r="M6" s="222"/>
    </row>
    <row r="7" spans="1:16" ht="22.5" customHeight="1">
      <c r="A7" s="82"/>
      <c r="B7" s="82"/>
      <c r="C7" s="82"/>
      <c r="D7" s="63"/>
      <c r="E7" s="62"/>
      <c r="F7" s="63"/>
      <c r="G7" s="63" t="s">
        <v>184</v>
      </c>
      <c r="H7" s="64"/>
      <c r="I7" s="63" t="s">
        <v>166</v>
      </c>
      <c r="J7" s="63"/>
      <c r="K7" s="63" t="s">
        <v>184</v>
      </c>
      <c r="L7" s="64"/>
      <c r="M7" s="63" t="s">
        <v>166</v>
      </c>
    </row>
    <row r="8" spans="1:16" ht="22.5" customHeight="1">
      <c r="A8" s="82"/>
      <c r="B8" s="82"/>
      <c r="E8" s="62"/>
      <c r="F8" s="62"/>
      <c r="G8" s="223" t="s">
        <v>90</v>
      </c>
      <c r="H8" s="223"/>
      <c r="I8" s="223"/>
      <c r="J8" s="223"/>
      <c r="K8" s="223"/>
      <c r="L8" s="223"/>
      <c r="M8" s="223"/>
    </row>
    <row r="9" spans="1:16" ht="22.5" customHeight="1">
      <c r="A9" s="78" t="s">
        <v>44</v>
      </c>
      <c r="C9" s="82"/>
      <c r="D9" s="23"/>
      <c r="E9" s="62"/>
      <c r="F9" s="23"/>
      <c r="G9" s="21">
        <v>15620786</v>
      </c>
      <c r="H9" s="23"/>
      <c r="I9" s="21">
        <v>8167062</v>
      </c>
      <c r="J9" s="23"/>
      <c r="K9" s="21">
        <v>0</v>
      </c>
      <c r="L9" s="23"/>
      <c r="M9" s="21">
        <v>0</v>
      </c>
      <c r="N9" s="86"/>
    </row>
    <row r="10" spans="1:16" ht="22.5" customHeight="1">
      <c r="A10" s="78" t="s">
        <v>160</v>
      </c>
      <c r="B10" s="82"/>
      <c r="C10" s="82"/>
      <c r="D10" s="23"/>
      <c r="E10" s="62"/>
      <c r="F10" s="23"/>
      <c r="G10" s="21">
        <v>718517</v>
      </c>
      <c r="H10" s="23"/>
      <c r="I10" s="37">
        <v>499950</v>
      </c>
      <c r="J10" s="23"/>
      <c r="K10" s="21">
        <v>0</v>
      </c>
      <c r="L10" s="23"/>
      <c r="M10" s="21">
        <v>0</v>
      </c>
      <c r="N10" s="86"/>
    </row>
    <row r="11" spans="1:16" ht="22.5" customHeight="1">
      <c r="A11" s="68" t="s">
        <v>45</v>
      </c>
      <c r="B11" s="68"/>
      <c r="D11" s="23"/>
      <c r="E11" s="62"/>
      <c r="F11" s="23"/>
      <c r="G11" s="21">
        <v>-14551317</v>
      </c>
      <c r="H11" s="23"/>
      <c r="I11" s="28">
        <v>-7604232</v>
      </c>
      <c r="J11" s="23"/>
      <c r="K11" s="21">
        <v>0</v>
      </c>
      <c r="L11" s="23"/>
      <c r="M11" s="28">
        <v>0</v>
      </c>
      <c r="N11" s="86"/>
    </row>
    <row r="12" spans="1:16" s="82" customFormat="1" ht="22.5" customHeight="1">
      <c r="A12" s="73" t="s">
        <v>46</v>
      </c>
      <c r="B12" s="73"/>
      <c r="D12" s="31"/>
      <c r="E12" s="60"/>
      <c r="F12" s="31"/>
      <c r="G12" s="203">
        <f>SUM(G9:G11)</f>
        <v>1787986</v>
      </c>
      <c r="H12" s="31"/>
      <c r="I12" s="22">
        <f>SUM(I9:I11)</f>
        <v>1062780</v>
      </c>
      <c r="J12" s="31"/>
      <c r="K12" s="203">
        <f>SUM(K9:K11)</f>
        <v>0</v>
      </c>
      <c r="L12" s="31"/>
      <c r="M12" s="22">
        <f>SUM(M9:M11)</f>
        <v>0</v>
      </c>
      <c r="O12" s="200"/>
      <c r="P12" s="200"/>
    </row>
    <row r="13" spans="1:16" ht="9.9499999999999993" customHeight="1">
      <c r="A13" s="82"/>
      <c r="B13" s="82"/>
      <c r="C13" s="82"/>
      <c r="D13" s="83"/>
      <c r="E13" s="84"/>
      <c r="F13" s="83"/>
      <c r="G13" s="85"/>
      <c r="H13" s="85"/>
      <c r="I13" s="85"/>
      <c r="J13" s="83"/>
      <c r="K13" s="85"/>
      <c r="L13" s="85"/>
      <c r="M13" s="85"/>
    </row>
    <row r="14" spans="1:16" s="82" customFormat="1" ht="22.5" customHeight="1">
      <c r="A14" s="68" t="s">
        <v>47</v>
      </c>
      <c r="B14" s="68"/>
      <c r="D14" s="31"/>
      <c r="E14" s="62"/>
      <c r="F14" s="31"/>
      <c r="G14" s="21">
        <v>63138</v>
      </c>
      <c r="H14" s="23"/>
      <c r="I14" s="21">
        <v>53547</v>
      </c>
      <c r="J14" s="31"/>
      <c r="K14" s="21">
        <v>102832</v>
      </c>
      <c r="L14" s="23"/>
      <c r="M14" s="21">
        <v>93973</v>
      </c>
      <c r="N14" s="86"/>
      <c r="O14" s="199"/>
      <c r="P14" s="199"/>
    </row>
    <row r="15" spans="1:16" ht="22.5" customHeight="1">
      <c r="A15" s="78" t="s">
        <v>49</v>
      </c>
      <c r="D15" s="23"/>
      <c r="E15" s="62"/>
      <c r="F15" s="23"/>
      <c r="G15" s="21">
        <v>67289</v>
      </c>
      <c r="H15" s="23"/>
      <c r="I15" s="21">
        <v>51949</v>
      </c>
      <c r="J15" s="23"/>
      <c r="K15" s="21">
        <v>46926</v>
      </c>
      <c r="L15" s="23"/>
      <c r="M15" s="21">
        <v>25473</v>
      </c>
      <c r="N15" s="86"/>
    </row>
    <row r="16" spans="1:16" ht="22.5" customHeight="1">
      <c r="A16" s="78" t="s">
        <v>48</v>
      </c>
      <c r="D16" s="23"/>
      <c r="E16" s="62"/>
      <c r="F16" s="23"/>
      <c r="G16" s="21">
        <v>26514</v>
      </c>
      <c r="H16" s="23"/>
      <c r="I16" s="21">
        <v>58830</v>
      </c>
      <c r="J16" s="23"/>
      <c r="K16" s="21">
        <v>1004858</v>
      </c>
      <c r="L16" s="23"/>
      <c r="M16" s="21">
        <v>1140558</v>
      </c>
      <c r="N16" s="86"/>
    </row>
    <row r="17" spans="1:19" ht="22.5" customHeight="1">
      <c r="A17" s="78" t="s">
        <v>50</v>
      </c>
      <c r="D17" s="23"/>
      <c r="E17" s="62"/>
      <c r="F17" s="23"/>
      <c r="G17" s="21">
        <v>31015</v>
      </c>
      <c r="H17" s="23"/>
      <c r="I17" s="21">
        <v>84788</v>
      </c>
      <c r="J17" s="23"/>
      <c r="K17" s="21">
        <v>29</v>
      </c>
      <c r="L17" s="23"/>
      <c r="M17" s="21">
        <v>0</v>
      </c>
      <c r="N17" s="86"/>
    </row>
    <row r="18" spans="1:19" ht="22.5" customHeight="1">
      <c r="A18" s="68" t="s">
        <v>51</v>
      </c>
      <c r="B18" s="68"/>
      <c r="C18" s="68"/>
      <c r="D18" s="23"/>
      <c r="E18" s="62"/>
      <c r="F18" s="23"/>
      <c r="G18" s="21">
        <v>-668920</v>
      </c>
      <c r="H18" s="39"/>
      <c r="I18" s="23">
        <v>-406794</v>
      </c>
      <c r="J18" s="23"/>
      <c r="K18" s="21">
        <v>-379608</v>
      </c>
      <c r="L18" s="23"/>
      <c r="M18" s="23">
        <v>-243159</v>
      </c>
      <c r="N18" s="86"/>
      <c r="S18" s="86"/>
    </row>
    <row r="19" spans="1:19" ht="22.5" customHeight="1">
      <c r="A19" s="68" t="s">
        <v>147</v>
      </c>
      <c r="B19" s="68"/>
      <c r="C19" s="68"/>
      <c r="D19" s="23"/>
      <c r="E19" s="62"/>
      <c r="F19" s="23"/>
      <c r="G19" s="21">
        <v>-21123</v>
      </c>
      <c r="H19" s="39"/>
      <c r="I19" s="23">
        <v>-66628</v>
      </c>
      <c r="J19" s="23"/>
      <c r="K19" s="21">
        <v>127236</v>
      </c>
      <c r="L19" s="23"/>
      <c r="M19" s="23">
        <v>43284</v>
      </c>
      <c r="N19" s="86"/>
    </row>
    <row r="20" spans="1:19" ht="22.5" customHeight="1">
      <c r="A20" s="68" t="s">
        <v>233</v>
      </c>
      <c r="B20" s="68"/>
      <c r="C20" s="68"/>
      <c r="D20" s="23"/>
      <c r="E20" s="62"/>
      <c r="F20" s="23"/>
      <c r="G20" s="21">
        <v>78919</v>
      </c>
      <c r="H20" s="39"/>
      <c r="I20" s="23">
        <v>52076</v>
      </c>
      <c r="J20" s="23"/>
      <c r="K20" s="21">
        <v>0</v>
      </c>
      <c r="L20" s="23"/>
      <c r="M20" s="23">
        <v>0</v>
      </c>
      <c r="N20" s="86"/>
      <c r="P20" s="217"/>
    </row>
    <row r="21" spans="1:19" ht="22.5" customHeight="1">
      <c r="A21" s="78" t="s">
        <v>52</v>
      </c>
      <c r="D21" s="23"/>
      <c r="E21" s="62"/>
      <c r="F21" s="23"/>
      <c r="G21" s="21">
        <v>-751004</v>
      </c>
      <c r="H21" s="23"/>
      <c r="I21" s="21">
        <v>-425631</v>
      </c>
      <c r="J21" s="23"/>
      <c r="K21" s="21">
        <v>-80892</v>
      </c>
      <c r="L21" s="23"/>
      <c r="M21" s="23">
        <v>-65518</v>
      </c>
      <c r="N21" s="86"/>
      <c r="P21" s="217"/>
    </row>
    <row r="22" spans="1:19" s="68" customFormat="1" ht="22.5" customHeight="1">
      <c r="A22" s="78" t="s">
        <v>156</v>
      </c>
      <c r="B22" s="78"/>
      <c r="C22" s="78"/>
      <c r="D22" s="23"/>
      <c r="E22" s="62"/>
      <c r="F22" s="23"/>
      <c r="G22" s="21">
        <v>1922438</v>
      </c>
      <c r="H22" s="23"/>
      <c r="I22" s="28">
        <v>1600020</v>
      </c>
      <c r="J22" s="23"/>
      <c r="K22" s="21">
        <v>0</v>
      </c>
      <c r="L22" s="23"/>
      <c r="M22" s="28">
        <v>0</v>
      </c>
      <c r="N22" s="86"/>
      <c r="O22" s="201"/>
      <c r="P22" s="218"/>
    </row>
    <row r="23" spans="1:19" ht="22.5" customHeight="1">
      <c r="A23" s="82" t="s">
        <v>53</v>
      </c>
      <c r="B23" s="82"/>
      <c r="C23" s="82"/>
      <c r="D23" s="31"/>
      <c r="E23" s="60"/>
      <c r="F23" s="31"/>
      <c r="G23" s="202">
        <f>SUM(G12:G22)</f>
        <v>2536252</v>
      </c>
      <c r="H23" s="40"/>
      <c r="I23" s="29">
        <f>SUM(I12:I22)</f>
        <v>2064937</v>
      </c>
      <c r="J23" s="31"/>
      <c r="K23" s="202">
        <f>SUM(K12:K22)</f>
        <v>821381</v>
      </c>
      <c r="L23" s="31"/>
      <c r="M23" s="29">
        <f>SUM(M12:M22)</f>
        <v>994611</v>
      </c>
      <c r="P23" s="217"/>
    </row>
    <row r="24" spans="1:19" ht="22.5" customHeight="1">
      <c r="A24" s="78" t="s">
        <v>178</v>
      </c>
      <c r="D24" s="23"/>
      <c r="F24" s="23"/>
      <c r="G24" s="21">
        <v>-266099</v>
      </c>
      <c r="H24" s="23"/>
      <c r="I24" s="28">
        <v>57914</v>
      </c>
      <c r="J24" s="23"/>
      <c r="K24" s="21">
        <v>1690</v>
      </c>
      <c r="L24" s="23"/>
      <c r="M24" s="28">
        <v>2148</v>
      </c>
      <c r="N24" s="86"/>
    </row>
    <row r="25" spans="1:19" ht="22.5" customHeight="1">
      <c r="A25" s="73" t="s">
        <v>92</v>
      </c>
      <c r="D25" s="31"/>
      <c r="E25" s="88"/>
      <c r="F25" s="31"/>
      <c r="G25" s="70">
        <f>SUM(G23:G24)</f>
        <v>2270153</v>
      </c>
      <c r="H25" s="31"/>
      <c r="I25" s="70">
        <f>SUM(I23:I24)</f>
        <v>2122851</v>
      </c>
      <c r="J25" s="31"/>
      <c r="K25" s="70">
        <f>SUM(K23:K24)</f>
        <v>823071</v>
      </c>
      <c r="L25" s="23"/>
      <c r="M25" s="70">
        <f>SUM(M23:M24)</f>
        <v>996759</v>
      </c>
    </row>
    <row r="26" spans="1:19" ht="9.9499999999999993" customHeight="1">
      <c r="A26" s="82"/>
      <c r="B26" s="82"/>
      <c r="C26" s="82"/>
      <c r="D26" s="83"/>
      <c r="E26" s="84"/>
      <c r="F26" s="83"/>
      <c r="G26" s="85"/>
      <c r="H26" s="85"/>
      <c r="I26" s="85"/>
      <c r="J26" s="83"/>
      <c r="K26" s="85"/>
      <c r="L26" s="85"/>
      <c r="M26" s="85"/>
    </row>
    <row r="27" spans="1:19" ht="22.5" customHeight="1">
      <c r="A27" s="73" t="s">
        <v>54</v>
      </c>
      <c r="B27" s="73"/>
      <c r="D27" s="31"/>
      <c r="E27" s="88"/>
      <c r="F27" s="31"/>
      <c r="G27" s="31"/>
      <c r="H27" s="31"/>
      <c r="I27" s="31"/>
      <c r="J27" s="31"/>
      <c r="K27" s="31"/>
      <c r="L27" s="23"/>
      <c r="M27" s="31"/>
    </row>
    <row r="28" spans="1:19" ht="22.5" customHeight="1">
      <c r="A28" s="89" t="s">
        <v>116</v>
      </c>
      <c r="B28" s="73"/>
      <c r="D28" s="31"/>
      <c r="E28" s="88"/>
      <c r="F28" s="31"/>
      <c r="G28" s="31"/>
      <c r="H28" s="31"/>
      <c r="I28" s="31"/>
      <c r="J28" s="31"/>
      <c r="K28" s="31"/>
      <c r="L28" s="23"/>
      <c r="M28" s="31"/>
    </row>
    <row r="29" spans="1:19" ht="22.5" customHeight="1">
      <c r="A29" s="68" t="s">
        <v>141</v>
      </c>
      <c r="B29" s="68"/>
      <c r="D29" s="31"/>
      <c r="F29" s="31"/>
      <c r="G29" s="21">
        <v>1990989</v>
      </c>
      <c r="H29" s="31"/>
      <c r="I29" s="21">
        <v>674298</v>
      </c>
      <c r="J29" s="31"/>
      <c r="K29" s="21">
        <v>0</v>
      </c>
      <c r="L29" s="23"/>
      <c r="M29" s="21">
        <v>0</v>
      </c>
      <c r="N29" s="86"/>
    </row>
    <row r="30" spans="1:19" ht="22.5" customHeight="1">
      <c r="A30" s="68" t="s">
        <v>234</v>
      </c>
      <c r="B30" s="68"/>
      <c r="D30" s="31"/>
      <c r="E30" s="62"/>
      <c r="F30" s="31"/>
      <c r="G30" s="21">
        <v>583509</v>
      </c>
      <c r="H30" s="31"/>
      <c r="I30" s="21">
        <v>9484</v>
      </c>
      <c r="J30" s="31"/>
      <c r="K30" s="21">
        <v>0</v>
      </c>
      <c r="L30" s="23"/>
      <c r="M30" s="21">
        <v>0</v>
      </c>
      <c r="N30" s="86"/>
    </row>
    <row r="31" spans="1:19" ht="22.5" customHeight="1">
      <c r="A31" s="68" t="s">
        <v>196</v>
      </c>
      <c r="B31" s="68"/>
      <c r="D31" s="31"/>
      <c r="E31" s="62"/>
      <c r="F31" s="31"/>
      <c r="G31" s="21">
        <v>941528</v>
      </c>
      <c r="H31" s="31"/>
      <c r="I31" s="21">
        <v>61709</v>
      </c>
      <c r="J31" s="31"/>
      <c r="K31" s="21">
        <v>0</v>
      </c>
      <c r="L31" s="23"/>
      <c r="M31" s="21">
        <v>0</v>
      </c>
      <c r="N31" s="86"/>
    </row>
    <row r="32" spans="1:19" ht="22.5" customHeight="1">
      <c r="A32" s="68" t="s">
        <v>189</v>
      </c>
      <c r="B32" s="68"/>
      <c r="D32" s="31"/>
      <c r="E32" s="62"/>
      <c r="F32" s="31"/>
      <c r="G32" s="21">
        <v>-69109</v>
      </c>
      <c r="H32" s="31"/>
      <c r="I32" s="21">
        <v>0</v>
      </c>
      <c r="J32" s="31"/>
      <c r="K32" s="21">
        <v>0</v>
      </c>
      <c r="L32" s="23"/>
      <c r="M32" s="21">
        <v>0</v>
      </c>
      <c r="N32" s="86"/>
    </row>
    <row r="33" spans="1:16" ht="22.5" customHeight="1">
      <c r="A33" s="73" t="s">
        <v>117</v>
      </c>
      <c r="B33" s="68"/>
      <c r="D33" s="31"/>
      <c r="F33" s="31"/>
      <c r="G33" s="70">
        <f>SUM(G29:G32)</f>
        <v>3446917</v>
      </c>
      <c r="H33" s="31"/>
      <c r="I33" s="70">
        <f>SUM(I29:I32)</f>
        <v>745491</v>
      </c>
      <c r="J33" s="31"/>
      <c r="K33" s="70">
        <f>SUM(K29:K32)</f>
        <v>0</v>
      </c>
      <c r="L33" s="31"/>
      <c r="M33" s="70">
        <f>SUM(M29:M32)</f>
        <v>0</v>
      </c>
    </row>
    <row r="34" spans="1:16" ht="9.9499999999999993" customHeight="1">
      <c r="A34" s="82"/>
      <c r="B34" s="82"/>
      <c r="C34" s="82"/>
      <c r="D34" s="83"/>
      <c r="E34" s="84"/>
      <c r="F34" s="83"/>
      <c r="G34" s="85"/>
      <c r="H34" s="85"/>
      <c r="I34" s="85"/>
      <c r="J34" s="83"/>
      <c r="K34" s="85"/>
      <c r="L34" s="85"/>
      <c r="M34" s="85"/>
    </row>
    <row r="35" spans="1:16" ht="22.5" customHeight="1">
      <c r="A35" s="90" t="s">
        <v>121</v>
      </c>
      <c r="B35" s="68"/>
      <c r="D35" s="31"/>
      <c r="E35" s="78"/>
      <c r="F35" s="31"/>
      <c r="G35" s="88"/>
      <c r="H35" s="31"/>
      <c r="I35" s="22"/>
      <c r="J35" s="31"/>
      <c r="K35" s="22"/>
      <c r="L35" s="31"/>
      <c r="M35" s="21"/>
    </row>
    <row r="36" spans="1:16" ht="22.5" customHeight="1">
      <c r="A36" s="91" t="s">
        <v>235</v>
      </c>
      <c r="B36" s="68"/>
      <c r="D36" s="31"/>
      <c r="E36" s="78"/>
      <c r="F36" s="31"/>
      <c r="G36" s="88"/>
      <c r="H36" s="31"/>
      <c r="I36" s="22"/>
      <c r="J36" s="31"/>
      <c r="K36" s="22"/>
      <c r="L36" s="31"/>
      <c r="M36" s="21"/>
    </row>
    <row r="37" spans="1:16" ht="22.5" customHeight="1">
      <c r="A37" s="91" t="s">
        <v>207</v>
      </c>
      <c r="B37" s="68"/>
      <c r="D37" s="31"/>
      <c r="E37" s="78"/>
      <c r="F37" s="31"/>
      <c r="G37" s="21">
        <v>348560</v>
      </c>
      <c r="H37" s="23"/>
      <c r="I37" s="27">
        <v>119675</v>
      </c>
      <c r="J37" s="23"/>
      <c r="K37" s="21">
        <v>628414</v>
      </c>
      <c r="L37" s="23"/>
      <c r="M37" s="21">
        <v>125683</v>
      </c>
      <c r="N37" s="86"/>
    </row>
    <row r="38" spans="1:16" ht="22.5" customHeight="1">
      <c r="A38" s="68" t="s">
        <v>196</v>
      </c>
      <c r="B38" s="68"/>
      <c r="D38" s="23"/>
      <c r="E38" s="62"/>
      <c r="F38" s="23"/>
      <c r="G38" s="21">
        <v>11689</v>
      </c>
      <c r="H38" s="23"/>
      <c r="I38" s="21">
        <v>605</v>
      </c>
      <c r="J38" s="23"/>
      <c r="K38" s="21">
        <v>0</v>
      </c>
      <c r="L38" s="23"/>
      <c r="M38" s="21">
        <v>0</v>
      </c>
      <c r="N38" s="86"/>
    </row>
    <row r="39" spans="1:16" ht="22.5" customHeight="1">
      <c r="A39" s="68" t="s">
        <v>142</v>
      </c>
      <c r="B39" s="68"/>
      <c r="D39" s="23"/>
      <c r="F39" s="23"/>
      <c r="G39" s="21">
        <v>-126257</v>
      </c>
      <c r="H39" s="23"/>
      <c r="I39" s="21">
        <v>-25137</v>
      </c>
      <c r="J39" s="23"/>
      <c r="K39" s="21">
        <v>-125683</v>
      </c>
      <c r="L39" s="23"/>
      <c r="M39" s="21">
        <v>-25137</v>
      </c>
      <c r="N39" s="86"/>
    </row>
    <row r="40" spans="1:16" s="82" customFormat="1" ht="22.5" customHeight="1">
      <c r="A40" s="73" t="s">
        <v>122</v>
      </c>
      <c r="B40" s="73"/>
      <c r="D40" s="31"/>
      <c r="F40" s="31"/>
      <c r="G40" s="92">
        <f>SUM(G37:G39)</f>
        <v>233992</v>
      </c>
      <c r="H40" s="31"/>
      <c r="I40" s="92">
        <f>SUM(I37:I39)</f>
        <v>95143</v>
      </c>
      <c r="J40" s="31"/>
      <c r="K40" s="92">
        <f>SUM(K37:K39)</f>
        <v>502731</v>
      </c>
      <c r="L40" s="31"/>
      <c r="M40" s="92">
        <f>SUM(M37:M39)</f>
        <v>100546</v>
      </c>
      <c r="O40" s="200"/>
      <c r="P40" s="200"/>
    </row>
    <row r="41" spans="1:16" ht="22.5" customHeight="1">
      <c r="A41" s="73" t="s">
        <v>241</v>
      </c>
      <c r="B41" s="73"/>
      <c r="D41" s="31"/>
      <c r="E41" s="88"/>
      <c r="F41" s="31"/>
      <c r="G41" s="31">
        <f>G33+G40</f>
        <v>3680909</v>
      </c>
      <c r="H41" s="31"/>
      <c r="I41" s="31">
        <f>I33+I40</f>
        <v>840634</v>
      </c>
      <c r="J41" s="31"/>
      <c r="K41" s="31">
        <f>K33+K40</f>
        <v>502731</v>
      </c>
      <c r="L41" s="31"/>
      <c r="M41" s="31">
        <f>M33+M40</f>
        <v>100546</v>
      </c>
    </row>
    <row r="42" spans="1:16" ht="22.5" customHeight="1" thickBot="1">
      <c r="A42" s="73" t="s">
        <v>242</v>
      </c>
      <c r="B42" s="73"/>
      <c r="D42" s="31"/>
      <c r="E42" s="88"/>
      <c r="F42" s="31"/>
      <c r="G42" s="32">
        <f>G25+G41</f>
        <v>5951062</v>
      </c>
      <c r="H42" s="31"/>
      <c r="I42" s="32">
        <f>I25+I41</f>
        <v>2963485</v>
      </c>
      <c r="J42" s="31"/>
      <c r="K42" s="32">
        <f>K25+K41</f>
        <v>1325802</v>
      </c>
      <c r="L42" s="23"/>
      <c r="M42" s="32">
        <f>M25+M41</f>
        <v>1097305</v>
      </c>
    </row>
    <row r="43" spans="1:16" ht="9.9499999999999993" customHeight="1" thickTop="1">
      <c r="A43" s="82"/>
      <c r="B43" s="82"/>
      <c r="C43" s="82"/>
      <c r="D43" s="83"/>
      <c r="E43" s="84"/>
      <c r="F43" s="83"/>
      <c r="G43" s="85"/>
      <c r="H43" s="85"/>
      <c r="I43" s="85"/>
      <c r="J43" s="83"/>
      <c r="K43" s="85"/>
      <c r="L43" s="85"/>
      <c r="M43" s="85"/>
    </row>
    <row r="44" spans="1:16" ht="22.5" customHeight="1">
      <c r="A44" s="93" t="s">
        <v>208</v>
      </c>
      <c r="B44" s="94"/>
      <c r="C44" s="95"/>
      <c r="D44" s="31"/>
      <c r="E44" s="88"/>
      <c r="F44" s="31"/>
      <c r="G44" s="31"/>
      <c r="H44" s="31"/>
      <c r="I44" s="31"/>
      <c r="J44" s="31"/>
      <c r="K44" s="31"/>
      <c r="L44" s="23"/>
      <c r="M44" s="31"/>
    </row>
    <row r="45" spans="1:16" ht="22.5" customHeight="1">
      <c r="A45" s="96"/>
      <c r="B45" s="96" t="s">
        <v>200</v>
      </c>
      <c r="C45" s="95"/>
      <c r="D45" s="31"/>
      <c r="E45" s="88"/>
      <c r="F45" s="31"/>
      <c r="G45" s="21">
        <v>2196096</v>
      </c>
      <c r="H45" s="31"/>
      <c r="I45" s="23">
        <v>2122841</v>
      </c>
      <c r="J45" s="31"/>
      <c r="K45" s="21">
        <v>823071</v>
      </c>
      <c r="L45" s="23"/>
      <c r="M45" s="23">
        <v>996759</v>
      </c>
      <c r="N45" s="86"/>
    </row>
    <row r="46" spans="1:16" ht="22.5" customHeight="1">
      <c r="A46" s="96"/>
      <c r="B46" s="96" t="s">
        <v>118</v>
      </c>
      <c r="C46" s="95"/>
      <c r="D46" s="31"/>
      <c r="E46" s="88"/>
      <c r="F46" s="31"/>
      <c r="G46" s="21">
        <v>74057</v>
      </c>
      <c r="H46" s="31"/>
      <c r="I46" s="23">
        <v>10</v>
      </c>
      <c r="J46" s="31"/>
      <c r="K46" s="21">
        <v>0</v>
      </c>
      <c r="L46" s="23"/>
      <c r="M46" s="21">
        <v>0</v>
      </c>
      <c r="N46" s="86"/>
    </row>
    <row r="47" spans="1:16" ht="22.5" customHeight="1" thickBot="1">
      <c r="A47" s="93" t="s">
        <v>92</v>
      </c>
      <c r="B47" s="94"/>
      <c r="C47" s="95"/>
      <c r="D47" s="31"/>
      <c r="E47" s="88"/>
      <c r="F47" s="31"/>
      <c r="G47" s="32">
        <f>SUM(G45:G46)</f>
        <v>2270153</v>
      </c>
      <c r="H47" s="31"/>
      <c r="I47" s="32">
        <f>SUM(I45:I46)</f>
        <v>2122851</v>
      </c>
      <c r="J47" s="31"/>
      <c r="K47" s="32">
        <f>SUM(K45:K46)</f>
        <v>823071</v>
      </c>
      <c r="L47" s="23"/>
      <c r="M47" s="32">
        <f>SUM(M45:M46)</f>
        <v>996759</v>
      </c>
    </row>
    <row r="48" spans="1:16" ht="9.9499999999999993" customHeight="1" thickTop="1">
      <c r="A48" s="82"/>
      <c r="B48" s="82"/>
      <c r="C48" s="82"/>
      <c r="D48" s="83"/>
      <c r="E48" s="84"/>
      <c r="F48" s="83"/>
      <c r="G48" s="85"/>
      <c r="H48" s="85"/>
      <c r="I48" s="85"/>
      <c r="J48" s="83"/>
      <c r="K48" s="85"/>
      <c r="L48" s="85"/>
      <c r="M48" s="85"/>
    </row>
    <row r="49" spans="1:14" ht="22.5" customHeight="1">
      <c r="A49" s="82" t="s">
        <v>243</v>
      </c>
      <c r="B49" s="82"/>
      <c r="D49" s="31"/>
      <c r="F49" s="31"/>
      <c r="G49" s="31"/>
      <c r="H49" s="31"/>
      <c r="I49" s="31"/>
      <c r="J49" s="31"/>
      <c r="K49" s="31"/>
      <c r="L49" s="31"/>
      <c r="M49" s="31"/>
    </row>
    <row r="50" spans="1:14" ht="22.5" customHeight="1">
      <c r="B50" s="96" t="s">
        <v>200</v>
      </c>
      <c r="C50" s="95"/>
      <c r="D50" s="23"/>
      <c r="F50" s="23"/>
      <c r="G50" s="21">
        <v>5752870</v>
      </c>
      <c r="H50" s="23"/>
      <c r="I50" s="21">
        <v>2963475</v>
      </c>
      <c r="J50" s="23"/>
      <c r="K50" s="21">
        <v>1325802</v>
      </c>
      <c r="L50" s="23"/>
      <c r="M50" s="21">
        <v>1097305</v>
      </c>
      <c r="N50" s="86"/>
    </row>
    <row r="51" spans="1:14" ht="22.5" customHeight="1">
      <c r="B51" s="96" t="s">
        <v>118</v>
      </c>
      <c r="C51" s="95"/>
      <c r="D51" s="23"/>
      <c r="F51" s="23"/>
      <c r="G51" s="21">
        <v>198192</v>
      </c>
      <c r="H51" s="23"/>
      <c r="I51" s="21">
        <v>10</v>
      </c>
      <c r="J51" s="23"/>
      <c r="K51" s="21">
        <v>0</v>
      </c>
      <c r="L51" s="23"/>
      <c r="M51" s="21">
        <v>0</v>
      </c>
      <c r="N51" s="86"/>
    </row>
    <row r="52" spans="1:14" ht="22.5" customHeight="1" thickBot="1">
      <c r="A52" s="82" t="s">
        <v>242</v>
      </c>
      <c r="B52" s="82"/>
      <c r="D52" s="31"/>
      <c r="F52" s="31"/>
      <c r="G52" s="32">
        <f>SUM(G50:G51)</f>
        <v>5951062</v>
      </c>
      <c r="H52" s="31"/>
      <c r="I52" s="32">
        <f>SUM(I50:I51)</f>
        <v>2963485</v>
      </c>
      <c r="J52" s="31"/>
      <c r="K52" s="32">
        <f>SUM(K50:K51)</f>
        <v>1325802</v>
      </c>
      <c r="L52" s="23"/>
      <c r="M52" s="32">
        <f>SUM(M50:M51)</f>
        <v>1097305</v>
      </c>
    </row>
    <row r="53" spans="1:14" ht="9.9499999999999993" customHeight="1" thickTop="1">
      <c r="A53" s="82"/>
      <c r="B53" s="82"/>
      <c r="C53" s="82"/>
      <c r="D53" s="83"/>
      <c r="E53" s="84"/>
      <c r="F53" s="83"/>
      <c r="G53" s="85"/>
      <c r="H53" s="85"/>
      <c r="I53" s="85"/>
      <c r="J53" s="83"/>
      <c r="K53" s="85"/>
      <c r="L53" s="85"/>
      <c r="M53" s="85"/>
    </row>
    <row r="54" spans="1:14" ht="24.95" customHeight="1" thickBot="1">
      <c r="A54" s="82" t="s">
        <v>102</v>
      </c>
      <c r="B54" s="82"/>
      <c r="C54" s="82"/>
      <c r="D54" s="82"/>
      <c r="F54" s="82"/>
      <c r="G54" s="97">
        <v>1.2</v>
      </c>
      <c r="H54" s="82"/>
      <c r="I54" s="97">
        <v>1.46</v>
      </c>
      <c r="J54" s="82"/>
      <c r="K54" s="97">
        <v>0.45</v>
      </c>
      <c r="L54" s="82"/>
      <c r="M54" s="97">
        <v>0.69</v>
      </c>
    </row>
    <row r="55" spans="1:14" ht="9.9499999999999993" customHeight="1" thickTop="1">
      <c r="A55" s="82"/>
      <c r="B55" s="82"/>
      <c r="C55" s="82"/>
      <c r="D55" s="83"/>
      <c r="E55" s="84"/>
      <c r="F55" s="83"/>
      <c r="G55" s="85"/>
      <c r="H55" s="85"/>
      <c r="I55" s="85"/>
      <c r="J55" s="83"/>
      <c r="K55" s="85"/>
      <c r="L55" s="85"/>
      <c r="M55" s="85"/>
    </row>
    <row r="56" spans="1:14" ht="22.5" customHeight="1">
      <c r="G56" s="100"/>
      <c r="I56" s="100"/>
      <c r="K56" s="100"/>
      <c r="M56" s="100"/>
    </row>
  </sheetData>
  <mergeCells count="9">
    <mergeCell ref="G6:I6"/>
    <mergeCell ref="K6:M6"/>
    <mergeCell ref="G8:M8"/>
    <mergeCell ref="A1:M1"/>
    <mergeCell ref="A2:M2"/>
    <mergeCell ref="G4:I4"/>
    <mergeCell ref="K4:M4"/>
    <mergeCell ref="G5:I5"/>
    <mergeCell ref="K5:M5"/>
  </mergeCells>
  <pageMargins left="0.8" right="0.5" top="0.48" bottom="0.5" header="0.5" footer="0.5"/>
  <pageSetup paperSize="9" scale="64" firstPageNumber="6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13795-227F-409F-B3DD-B689380565D2}">
  <dimension ref="A1:Q61"/>
  <sheetViews>
    <sheetView zoomScale="90" zoomScaleNormal="90" zoomScaleSheetLayoutView="90" workbookViewId="0">
      <selection sqref="A1:M1"/>
    </sheetView>
  </sheetViews>
  <sheetFormatPr defaultColWidth="9.125" defaultRowHeight="22.5" customHeight="1"/>
  <cols>
    <col min="1" max="2" width="2.625" style="78" customWidth="1"/>
    <col min="3" max="3" width="59.375" style="78" customWidth="1"/>
    <col min="4" max="4" width="1" style="78" customWidth="1"/>
    <col min="5" max="5" width="8.125" style="211" customWidth="1"/>
    <col min="6" max="6" width="1" style="78" customWidth="1"/>
    <col min="7" max="7" width="13.125" style="78" customWidth="1"/>
    <col min="8" max="8" width="1" style="99" customWidth="1"/>
    <col min="9" max="9" width="13.125" style="78" customWidth="1"/>
    <col min="10" max="10" width="1" style="78" customWidth="1"/>
    <col min="11" max="11" width="13.125" style="78" customWidth="1"/>
    <col min="12" max="12" width="1" style="78" customWidth="1"/>
    <col min="13" max="13" width="13.125" style="78" customWidth="1"/>
    <col min="14" max="15" width="9.125" style="78"/>
    <col min="16" max="17" width="10" style="78" bestFit="1" customWidth="1"/>
    <col min="18" max="16384" width="9.125" style="78"/>
  </cols>
  <sheetData>
    <row r="1" spans="1:13" ht="22.5" customHeight="1">
      <c r="A1" s="219" t="s">
        <v>135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3" ht="22.5" customHeight="1">
      <c r="A2" s="219" t="s">
        <v>91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3" ht="9.9499999999999993" customHeight="1">
      <c r="A3" s="82"/>
      <c r="B3" s="82"/>
      <c r="C3" s="82"/>
      <c r="D3" s="83"/>
      <c r="E3" s="84"/>
      <c r="F3" s="83"/>
      <c r="G3" s="85"/>
      <c r="H3" s="85"/>
      <c r="I3" s="85"/>
      <c r="J3" s="83"/>
      <c r="K3" s="85"/>
      <c r="L3" s="85"/>
      <c r="M3" s="85"/>
    </row>
    <row r="4" spans="1:13" ht="22.5" customHeight="1">
      <c r="A4" s="82"/>
      <c r="B4" s="82"/>
      <c r="C4" s="82"/>
      <c r="D4" s="58"/>
      <c r="E4" s="62"/>
      <c r="F4" s="58"/>
      <c r="G4" s="220" t="s">
        <v>1</v>
      </c>
      <c r="H4" s="220"/>
      <c r="I4" s="220"/>
      <c r="J4" s="58"/>
      <c r="K4" s="220" t="s">
        <v>2</v>
      </c>
      <c r="L4" s="220"/>
      <c r="M4" s="220"/>
    </row>
    <row r="5" spans="1:13" ht="22.5" customHeight="1">
      <c r="A5" s="82"/>
      <c r="B5" s="82"/>
      <c r="C5" s="82"/>
      <c r="D5" s="31"/>
      <c r="E5" s="62"/>
      <c r="F5" s="31"/>
      <c r="G5" s="222" t="s">
        <v>205</v>
      </c>
      <c r="H5" s="222"/>
      <c r="I5" s="222"/>
      <c r="J5" s="31"/>
      <c r="K5" s="222" t="s">
        <v>205</v>
      </c>
      <c r="L5" s="222"/>
      <c r="M5" s="222"/>
    </row>
    <row r="6" spans="1:13" ht="22.5" customHeight="1">
      <c r="A6" s="82"/>
      <c r="B6" s="82"/>
      <c r="C6" s="82"/>
      <c r="D6" s="31"/>
      <c r="E6" s="62"/>
      <c r="F6" s="31"/>
      <c r="G6" s="222" t="s">
        <v>206</v>
      </c>
      <c r="H6" s="222"/>
      <c r="I6" s="222"/>
      <c r="J6" s="31"/>
      <c r="K6" s="222" t="s">
        <v>206</v>
      </c>
      <c r="L6" s="222"/>
      <c r="M6" s="222"/>
    </row>
    <row r="7" spans="1:13" ht="22.35" customHeight="1">
      <c r="A7" s="82"/>
      <c r="B7" s="82"/>
      <c r="C7" s="82"/>
      <c r="D7" s="63"/>
      <c r="E7" s="62" t="s">
        <v>5</v>
      </c>
      <c r="F7" s="63"/>
      <c r="G7" s="63" t="s">
        <v>184</v>
      </c>
      <c r="H7" s="64"/>
      <c r="I7" s="63" t="s">
        <v>166</v>
      </c>
      <c r="J7" s="63"/>
      <c r="K7" s="63" t="s">
        <v>184</v>
      </c>
      <c r="L7" s="64"/>
      <c r="M7" s="63" t="s">
        <v>166</v>
      </c>
    </row>
    <row r="8" spans="1:13" ht="22.5" customHeight="1">
      <c r="A8" s="82"/>
      <c r="B8" s="82"/>
      <c r="E8" s="62"/>
      <c r="F8" s="62"/>
      <c r="G8" s="223" t="s">
        <v>90</v>
      </c>
      <c r="H8" s="223"/>
      <c r="I8" s="223"/>
      <c r="J8" s="223"/>
      <c r="K8" s="223"/>
      <c r="L8" s="223"/>
      <c r="M8" s="223"/>
    </row>
    <row r="9" spans="1:13" ht="22.35" customHeight="1">
      <c r="A9" s="78" t="s">
        <v>44</v>
      </c>
      <c r="C9" s="82"/>
      <c r="D9" s="23"/>
      <c r="E9" s="62" t="s">
        <v>224</v>
      </c>
      <c r="F9" s="23"/>
      <c r="G9" s="21">
        <v>31803219</v>
      </c>
      <c r="H9" s="23"/>
      <c r="I9" s="21">
        <v>14761080</v>
      </c>
      <c r="J9" s="23"/>
      <c r="K9" s="21">
        <v>0</v>
      </c>
      <c r="L9" s="23"/>
      <c r="M9" s="21">
        <v>0</v>
      </c>
    </row>
    <row r="10" spans="1:13" ht="22.5" customHeight="1">
      <c r="A10" s="78" t="s">
        <v>160</v>
      </c>
      <c r="B10" s="82"/>
      <c r="C10" s="82"/>
      <c r="D10" s="23"/>
      <c r="E10" s="62" t="s">
        <v>224</v>
      </c>
      <c r="F10" s="23"/>
      <c r="G10" s="37">
        <v>1451292</v>
      </c>
      <c r="H10" s="23"/>
      <c r="I10" s="37">
        <v>1027525</v>
      </c>
      <c r="J10" s="23"/>
      <c r="K10" s="21">
        <v>0</v>
      </c>
      <c r="L10" s="23"/>
      <c r="M10" s="21">
        <v>0</v>
      </c>
    </row>
    <row r="11" spans="1:13" ht="22.5" customHeight="1">
      <c r="A11" s="68" t="s">
        <v>45</v>
      </c>
      <c r="B11" s="68"/>
      <c r="D11" s="23"/>
      <c r="E11" s="62" t="s">
        <v>224</v>
      </c>
      <c r="F11" s="23"/>
      <c r="G11" s="28">
        <v>-30045737</v>
      </c>
      <c r="H11" s="23"/>
      <c r="I11" s="28">
        <v>-13707406</v>
      </c>
      <c r="J11" s="23"/>
      <c r="K11" s="28">
        <v>0</v>
      </c>
      <c r="L11" s="23"/>
      <c r="M11" s="28">
        <v>0</v>
      </c>
    </row>
    <row r="12" spans="1:13" s="82" customFormat="1" ht="22.5" customHeight="1">
      <c r="A12" s="73" t="s">
        <v>46</v>
      </c>
      <c r="B12" s="73"/>
      <c r="D12" s="31"/>
      <c r="E12" s="60"/>
      <c r="F12" s="31"/>
      <c r="G12" s="22">
        <f>SUM(G9:G11)</f>
        <v>3208774</v>
      </c>
      <c r="H12" s="31"/>
      <c r="I12" s="22">
        <f>SUM(I9:I11)</f>
        <v>2081199</v>
      </c>
      <c r="J12" s="31"/>
      <c r="K12" s="22">
        <f>SUM(K9:K11)</f>
        <v>0</v>
      </c>
      <c r="L12" s="31"/>
      <c r="M12" s="22">
        <f>SUM(M9:M11)</f>
        <v>0</v>
      </c>
    </row>
    <row r="13" spans="1:13" ht="9.9499999999999993" customHeight="1">
      <c r="A13" s="82"/>
      <c r="B13" s="82"/>
      <c r="C13" s="82"/>
      <c r="D13" s="83"/>
      <c r="E13" s="84"/>
      <c r="F13" s="83"/>
      <c r="G13" s="85"/>
      <c r="H13" s="85"/>
      <c r="I13" s="85"/>
      <c r="J13" s="83"/>
      <c r="K13" s="85"/>
      <c r="L13" s="85"/>
      <c r="M13" s="85"/>
    </row>
    <row r="14" spans="1:13" s="82" customFormat="1" ht="22.5" customHeight="1">
      <c r="A14" s="68" t="s">
        <v>47</v>
      </c>
      <c r="B14" s="68"/>
      <c r="D14" s="31"/>
      <c r="E14" s="62" t="s">
        <v>224</v>
      </c>
      <c r="F14" s="31"/>
      <c r="G14" s="21">
        <v>131031</v>
      </c>
      <c r="H14" s="23"/>
      <c r="I14" s="21">
        <v>107046</v>
      </c>
      <c r="J14" s="31"/>
      <c r="K14" s="21">
        <v>220278</v>
      </c>
      <c r="L14" s="23"/>
      <c r="M14" s="21">
        <v>186737</v>
      </c>
    </row>
    <row r="15" spans="1:13" ht="22.5" customHeight="1">
      <c r="A15" s="78" t="s">
        <v>49</v>
      </c>
      <c r="D15" s="23"/>
      <c r="E15" s="62" t="s">
        <v>224</v>
      </c>
      <c r="F15" s="23"/>
      <c r="G15" s="21">
        <v>114389</v>
      </c>
      <c r="H15" s="23"/>
      <c r="I15" s="21">
        <v>104217</v>
      </c>
      <c r="J15" s="23"/>
      <c r="K15" s="21">
        <v>80044</v>
      </c>
      <c r="L15" s="23"/>
      <c r="M15" s="21">
        <v>50926</v>
      </c>
    </row>
    <row r="16" spans="1:13" ht="22.5" customHeight="1">
      <c r="A16" s="78" t="s">
        <v>48</v>
      </c>
      <c r="D16" s="23"/>
      <c r="E16" s="62" t="s">
        <v>224</v>
      </c>
      <c r="F16" s="23"/>
      <c r="G16" s="21">
        <v>26514</v>
      </c>
      <c r="H16" s="23"/>
      <c r="I16" s="21">
        <v>58830</v>
      </c>
      <c r="J16" s="23"/>
      <c r="K16" s="21">
        <v>1543765</v>
      </c>
      <c r="L16" s="23"/>
      <c r="M16" s="21">
        <v>2048835</v>
      </c>
    </row>
    <row r="17" spans="1:17" ht="22.5" customHeight="1">
      <c r="A17" s="78" t="s">
        <v>50</v>
      </c>
      <c r="D17" s="23"/>
      <c r="E17" s="62" t="s">
        <v>224</v>
      </c>
      <c r="F17" s="23"/>
      <c r="G17" s="21">
        <v>64211</v>
      </c>
      <c r="H17" s="23"/>
      <c r="I17" s="21">
        <v>147128</v>
      </c>
      <c r="J17" s="23"/>
      <c r="K17" s="21">
        <v>604</v>
      </c>
      <c r="L17" s="23"/>
      <c r="M17" s="21">
        <v>5723</v>
      </c>
    </row>
    <row r="18" spans="1:17" ht="22.5" customHeight="1">
      <c r="A18" s="68" t="s">
        <v>51</v>
      </c>
      <c r="B18" s="68"/>
      <c r="C18" s="68"/>
      <c r="D18" s="23"/>
      <c r="E18" s="62" t="s">
        <v>224</v>
      </c>
      <c r="F18" s="23"/>
      <c r="G18" s="23">
        <v>-1170466</v>
      </c>
      <c r="H18" s="39"/>
      <c r="I18" s="23">
        <v>-751895</v>
      </c>
      <c r="J18" s="23"/>
      <c r="K18" s="23">
        <v>-582875</v>
      </c>
      <c r="L18" s="23"/>
      <c r="M18" s="23">
        <v>-430264</v>
      </c>
    </row>
    <row r="19" spans="1:17" ht="22.5" customHeight="1">
      <c r="A19" s="68" t="s">
        <v>232</v>
      </c>
      <c r="B19" s="68"/>
      <c r="C19" s="68"/>
      <c r="D19" s="23"/>
      <c r="E19" s="62">
        <v>9</v>
      </c>
      <c r="F19" s="23"/>
      <c r="G19" s="23">
        <v>391848</v>
      </c>
      <c r="H19" s="39"/>
      <c r="I19" s="23">
        <v>201031</v>
      </c>
      <c r="J19" s="23"/>
      <c r="K19" s="23">
        <v>120244</v>
      </c>
      <c r="L19" s="23"/>
      <c r="M19" s="23">
        <v>122748</v>
      </c>
    </row>
    <row r="20" spans="1:17" ht="22.5" customHeight="1">
      <c r="A20" s="68" t="s">
        <v>233</v>
      </c>
      <c r="B20" s="68"/>
      <c r="C20" s="68"/>
      <c r="D20" s="23"/>
      <c r="E20" s="62">
        <v>9</v>
      </c>
      <c r="F20" s="23"/>
      <c r="G20" s="23">
        <v>53430</v>
      </c>
      <c r="H20" s="39"/>
      <c r="I20" s="23">
        <v>50690</v>
      </c>
      <c r="J20" s="23"/>
      <c r="K20" s="23">
        <v>0</v>
      </c>
      <c r="L20" s="23"/>
      <c r="M20" s="23">
        <v>0</v>
      </c>
      <c r="P20" s="38"/>
      <c r="Q20" s="86"/>
    </row>
    <row r="21" spans="1:17" ht="22.5" customHeight="1">
      <c r="A21" s="78" t="s">
        <v>52</v>
      </c>
      <c r="D21" s="23"/>
      <c r="E21" s="62">
        <v>9</v>
      </c>
      <c r="F21" s="23"/>
      <c r="G21" s="21">
        <v>-1559323</v>
      </c>
      <c r="H21" s="23"/>
      <c r="I21" s="21">
        <v>-836671</v>
      </c>
      <c r="J21" s="23"/>
      <c r="K21" s="23">
        <v>-160140</v>
      </c>
      <c r="L21" s="23"/>
      <c r="M21" s="23">
        <v>-128493</v>
      </c>
      <c r="P21" s="38"/>
      <c r="Q21" s="86"/>
    </row>
    <row r="22" spans="1:17" s="68" customFormat="1" ht="22.5" customHeight="1">
      <c r="A22" s="78" t="s">
        <v>156</v>
      </c>
      <c r="B22" s="78"/>
      <c r="C22" s="78"/>
      <c r="D22" s="23"/>
      <c r="E22" s="62" t="s">
        <v>239</v>
      </c>
      <c r="F22" s="23"/>
      <c r="G22" s="28">
        <v>3108710</v>
      </c>
      <c r="H22" s="23"/>
      <c r="I22" s="28">
        <v>3011646</v>
      </c>
      <c r="J22" s="23"/>
      <c r="K22" s="28">
        <v>0</v>
      </c>
      <c r="L22" s="23"/>
      <c r="M22" s="28">
        <v>0</v>
      </c>
    </row>
    <row r="23" spans="1:17" ht="22.5" customHeight="1">
      <c r="A23" s="82" t="s">
        <v>53</v>
      </c>
      <c r="B23" s="82"/>
      <c r="C23" s="82"/>
      <c r="D23" s="31"/>
      <c r="E23" s="62">
        <v>9</v>
      </c>
      <c r="F23" s="31"/>
      <c r="G23" s="29">
        <f>SUM(G12:G22)</f>
        <v>4369118</v>
      </c>
      <c r="H23" s="40"/>
      <c r="I23" s="29">
        <f>SUM(I12:I22)</f>
        <v>4173221</v>
      </c>
      <c r="J23" s="31"/>
      <c r="K23" s="29">
        <f>SUM(K12:K22)</f>
        <v>1221920</v>
      </c>
      <c r="L23" s="31"/>
      <c r="M23" s="29">
        <f>SUM(M12:M22)</f>
        <v>1856212</v>
      </c>
    </row>
    <row r="24" spans="1:17" ht="22.5" customHeight="1">
      <c r="A24" s="78" t="s">
        <v>178</v>
      </c>
      <c r="D24" s="23"/>
      <c r="E24" s="211" t="s">
        <v>240</v>
      </c>
      <c r="F24" s="23"/>
      <c r="G24" s="28">
        <v>-734671</v>
      </c>
      <c r="H24" s="23"/>
      <c r="I24" s="28">
        <v>37489</v>
      </c>
      <c r="J24" s="23"/>
      <c r="K24" s="28">
        <v>4186</v>
      </c>
      <c r="L24" s="23"/>
      <c r="M24" s="28">
        <v>3516</v>
      </c>
    </row>
    <row r="25" spans="1:17" ht="22.5" customHeight="1">
      <c r="A25" s="73" t="s">
        <v>92</v>
      </c>
      <c r="D25" s="31"/>
      <c r="E25" s="211">
        <v>9</v>
      </c>
      <c r="F25" s="31"/>
      <c r="G25" s="70">
        <f>SUM(G23:G24)</f>
        <v>3634447</v>
      </c>
      <c r="H25" s="31"/>
      <c r="I25" s="70">
        <f>SUM(I23:I24)</f>
        <v>4210710</v>
      </c>
      <c r="J25" s="31"/>
      <c r="K25" s="70">
        <f>SUM(K23:K24)</f>
        <v>1226106</v>
      </c>
      <c r="L25" s="23"/>
      <c r="M25" s="70">
        <f>SUM(M23:M24)</f>
        <v>1859728</v>
      </c>
    </row>
    <row r="26" spans="1:17" ht="9.9499999999999993" customHeight="1">
      <c r="A26" s="82"/>
      <c r="B26" s="82"/>
      <c r="C26" s="82"/>
      <c r="D26" s="83"/>
      <c r="E26" s="84"/>
      <c r="F26" s="83"/>
      <c r="G26" s="85"/>
      <c r="H26" s="85"/>
      <c r="I26" s="85"/>
      <c r="J26" s="83"/>
      <c r="K26" s="85"/>
      <c r="L26" s="85"/>
      <c r="M26" s="85"/>
    </row>
    <row r="27" spans="1:17" ht="22.5" customHeight="1">
      <c r="A27" s="73" t="s">
        <v>54</v>
      </c>
      <c r="B27" s="73"/>
      <c r="D27" s="31"/>
      <c r="E27" s="88"/>
      <c r="F27" s="31"/>
      <c r="G27" s="31"/>
      <c r="H27" s="31"/>
      <c r="I27" s="31"/>
      <c r="J27" s="31"/>
      <c r="K27" s="31"/>
      <c r="L27" s="23"/>
      <c r="M27" s="31"/>
    </row>
    <row r="28" spans="1:17" ht="22.5" customHeight="1">
      <c r="A28" s="89" t="s">
        <v>116</v>
      </c>
      <c r="B28" s="73"/>
      <c r="D28" s="31"/>
      <c r="E28" s="88"/>
      <c r="F28" s="31"/>
      <c r="G28" s="31"/>
      <c r="H28" s="31"/>
      <c r="I28" s="31"/>
      <c r="J28" s="31"/>
      <c r="K28" s="31"/>
      <c r="L28" s="23"/>
      <c r="M28" s="31"/>
    </row>
    <row r="29" spans="1:17" ht="22.5" customHeight="1">
      <c r="A29" s="68" t="s">
        <v>141</v>
      </c>
      <c r="B29" s="68"/>
      <c r="D29" s="31"/>
      <c r="F29" s="31"/>
      <c r="G29" s="21">
        <v>2165427</v>
      </c>
      <c r="H29" s="31"/>
      <c r="I29" s="21">
        <v>1983800</v>
      </c>
      <c r="J29" s="31"/>
      <c r="K29" s="21">
        <v>0</v>
      </c>
      <c r="L29" s="23"/>
      <c r="M29" s="21">
        <v>0</v>
      </c>
    </row>
    <row r="30" spans="1:17" ht="22.5" customHeight="1">
      <c r="A30" s="68" t="s">
        <v>234</v>
      </c>
      <c r="B30" s="68"/>
      <c r="D30" s="31"/>
      <c r="E30" s="62"/>
      <c r="F30" s="31"/>
      <c r="G30" s="21">
        <v>1433967</v>
      </c>
      <c r="H30" s="31"/>
      <c r="I30" s="21">
        <v>290713</v>
      </c>
      <c r="J30" s="31"/>
      <c r="K30" s="21">
        <v>0</v>
      </c>
      <c r="L30" s="23"/>
      <c r="M30" s="21">
        <v>0</v>
      </c>
    </row>
    <row r="31" spans="1:17" ht="22.5" customHeight="1">
      <c r="A31" s="68" t="s">
        <v>196</v>
      </c>
      <c r="B31" s="68"/>
      <c r="D31" s="31"/>
      <c r="E31" s="62">
        <v>4</v>
      </c>
      <c r="F31" s="31"/>
      <c r="G31" s="21">
        <v>1767302</v>
      </c>
      <c r="H31" s="31"/>
      <c r="I31" s="21">
        <v>865063</v>
      </c>
      <c r="J31" s="31"/>
      <c r="K31" s="21">
        <v>0</v>
      </c>
      <c r="L31" s="23"/>
      <c r="M31" s="21">
        <v>0</v>
      </c>
    </row>
    <row r="32" spans="1:17" ht="22.5" customHeight="1">
      <c r="A32" s="68" t="s">
        <v>189</v>
      </c>
      <c r="B32" s="68"/>
      <c r="D32" s="31"/>
      <c r="E32" s="62"/>
      <c r="F32" s="31"/>
      <c r="G32" s="21">
        <v>-150285</v>
      </c>
      <c r="H32" s="31"/>
      <c r="I32" s="21">
        <v>0</v>
      </c>
      <c r="J32" s="31"/>
      <c r="K32" s="21">
        <v>0</v>
      </c>
      <c r="L32" s="23"/>
      <c r="M32" s="21">
        <v>0</v>
      </c>
    </row>
    <row r="33" spans="1:13" ht="22.5" customHeight="1">
      <c r="A33" s="73" t="s">
        <v>117</v>
      </c>
      <c r="B33" s="68"/>
      <c r="D33" s="31"/>
      <c r="F33" s="31"/>
      <c r="G33" s="70">
        <f>SUM(G29:G32)</f>
        <v>5216411</v>
      </c>
      <c r="H33" s="31"/>
      <c r="I33" s="70">
        <f>SUM(I29:I32)</f>
        <v>3139576</v>
      </c>
      <c r="J33" s="31"/>
      <c r="K33" s="70">
        <f>SUM(K29:K32)</f>
        <v>0</v>
      </c>
      <c r="L33" s="31"/>
      <c r="M33" s="70">
        <f>SUM(M29:M32)</f>
        <v>0</v>
      </c>
    </row>
    <row r="34" spans="1:13" ht="9.9499999999999993" customHeight="1">
      <c r="A34" s="82"/>
      <c r="B34" s="82"/>
      <c r="C34" s="82"/>
      <c r="D34" s="83"/>
      <c r="E34" s="84"/>
      <c r="F34" s="83"/>
      <c r="G34" s="85"/>
      <c r="H34" s="85"/>
      <c r="I34" s="85"/>
      <c r="J34" s="83"/>
      <c r="K34" s="85"/>
      <c r="L34" s="85"/>
      <c r="M34" s="85"/>
    </row>
    <row r="35" spans="1:13" ht="22.5" customHeight="1">
      <c r="A35" s="90" t="s">
        <v>121</v>
      </c>
      <c r="B35" s="68"/>
      <c r="D35" s="31"/>
      <c r="E35" s="78"/>
      <c r="F35" s="31"/>
      <c r="G35" s="88"/>
      <c r="H35" s="31"/>
      <c r="I35" s="22"/>
      <c r="J35" s="31"/>
      <c r="K35" s="22"/>
      <c r="L35" s="31"/>
      <c r="M35" s="21"/>
    </row>
    <row r="36" spans="1:13" ht="22.5" customHeight="1">
      <c r="A36" s="91" t="s">
        <v>235</v>
      </c>
      <c r="B36" s="68"/>
      <c r="D36" s="31"/>
      <c r="E36" s="78"/>
      <c r="F36" s="31"/>
      <c r="G36" s="88"/>
      <c r="H36" s="31"/>
      <c r="I36" s="22"/>
      <c r="J36" s="31"/>
      <c r="K36" s="22"/>
      <c r="L36" s="31"/>
      <c r="M36" s="21"/>
    </row>
    <row r="37" spans="1:13" ht="22.5" customHeight="1">
      <c r="A37" s="91" t="s">
        <v>207</v>
      </c>
      <c r="B37" s="68"/>
      <c r="D37" s="31"/>
      <c r="E37" s="78"/>
      <c r="F37" s="31"/>
      <c r="G37" s="27">
        <v>217831</v>
      </c>
      <c r="H37" s="23"/>
      <c r="I37" s="21">
        <v>79808</v>
      </c>
      <c r="J37" s="23"/>
      <c r="K37" s="21">
        <v>537009</v>
      </c>
      <c r="L37" s="23"/>
      <c r="M37" s="21">
        <v>125683</v>
      </c>
    </row>
    <row r="38" spans="1:13" ht="22.5" customHeight="1">
      <c r="A38" s="68" t="s">
        <v>197</v>
      </c>
      <c r="B38" s="68"/>
      <c r="D38" s="23"/>
      <c r="F38" s="23"/>
      <c r="G38" s="21">
        <v>1930</v>
      </c>
      <c r="H38" s="23"/>
      <c r="I38" s="21">
        <v>0</v>
      </c>
      <c r="J38" s="23"/>
      <c r="K38" s="21">
        <v>0</v>
      </c>
      <c r="L38" s="23"/>
      <c r="M38" s="21">
        <v>0</v>
      </c>
    </row>
    <row r="39" spans="1:13" ht="22.5" customHeight="1">
      <c r="A39" s="68" t="s">
        <v>196</v>
      </c>
      <c r="B39" s="68"/>
      <c r="D39" s="23"/>
      <c r="E39" s="62">
        <v>4</v>
      </c>
      <c r="F39" s="23"/>
      <c r="G39" s="21">
        <v>11689</v>
      </c>
      <c r="H39" s="23"/>
      <c r="I39" s="21">
        <v>606</v>
      </c>
      <c r="J39" s="23"/>
      <c r="K39" s="21">
        <v>0</v>
      </c>
      <c r="L39" s="23"/>
      <c r="M39" s="21">
        <v>0</v>
      </c>
    </row>
    <row r="40" spans="1:13" ht="22.5" customHeight="1">
      <c r="A40" s="68" t="s">
        <v>142</v>
      </c>
      <c r="B40" s="68"/>
      <c r="D40" s="23"/>
      <c r="F40" s="23"/>
      <c r="G40" s="21">
        <v>-107792</v>
      </c>
      <c r="H40" s="23"/>
      <c r="I40" s="21">
        <v>-25137</v>
      </c>
      <c r="J40" s="23"/>
      <c r="K40" s="21">
        <v>-107402</v>
      </c>
      <c r="L40" s="23"/>
      <c r="M40" s="21">
        <v>-25137</v>
      </c>
    </row>
    <row r="41" spans="1:13" s="82" customFormat="1" ht="22.5" customHeight="1">
      <c r="A41" s="73" t="s">
        <v>122</v>
      </c>
      <c r="B41" s="73"/>
      <c r="D41" s="31"/>
      <c r="F41" s="31"/>
      <c r="G41" s="92">
        <f>SUM(G37:G40)</f>
        <v>123658</v>
      </c>
      <c r="H41" s="31"/>
      <c r="I41" s="92">
        <f>SUM(I37:I40)</f>
        <v>55277</v>
      </c>
      <c r="J41" s="31"/>
      <c r="K41" s="92">
        <f>SUM(K37:K40)</f>
        <v>429607</v>
      </c>
      <c r="L41" s="31"/>
      <c r="M41" s="92">
        <f>SUM(M37:M40)</f>
        <v>100546</v>
      </c>
    </row>
    <row r="42" spans="1:13" ht="22.5" customHeight="1">
      <c r="A42" s="73" t="s">
        <v>241</v>
      </c>
      <c r="B42" s="73"/>
      <c r="D42" s="31"/>
      <c r="E42" s="88"/>
      <c r="F42" s="31"/>
      <c r="G42" s="31">
        <f>G33+G41</f>
        <v>5340069</v>
      </c>
      <c r="H42" s="31"/>
      <c r="I42" s="31">
        <f>I33+I41</f>
        <v>3194853</v>
      </c>
      <c r="J42" s="31"/>
      <c r="K42" s="31">
        <f>K33+K41</f>
        <v>429607</v>
      </c>
      <c r="L42" s="31"/>
      <c r="M42" s="31">
        <f>M33+M41</f>
        <v>100546</v>
      </c>
    </row>
    <row r="43" spans="1:13" ht="22.5" customHeight="1" thickBot="1">
      <c r="A43" s="73" t="s">
        <v>242</v>
      </c>
      <c r="B43" s="73"/>
      <c r="D43" s="31"/>
      <c r="E43" s="88"/>
      <c r="F43" s="31"/>
      <c r="G43" s="32">
        <f>+G42+G25</f>
        <v>8974516</v>
      </c>
      <c r="H43" s="31"/>
      <c r="I43" s="32">
        <f>+I42+I25</f>
        <v>7405563</v>
      </c>
      <c r="J43" s="31"/>
      <c r="K43" s="32">
        <f>+K42+K25</f>
        <v>1655713</v>
      </c>
      <c r="L43" s="23"/>
      <c r="M43" s="32">
        <f>+M42+M25</f>
        <v>1960274</v>
      </c>
    </row>
    <row r="44" spans="1:13" ht="9.9499999999999993" customHeight="1" thickTop="1">
      <c r="A44" s="82"/>
      <c r="B44" s="82"/>
      <c r="C44" s="82"/>
      <c r="D44" s="83"/>
      <c r="E44" s="84"/>
      <c r="F44" s="83"/>
      <c r="G44" s="85"/>
      <c r="H44" s="85"/>
      <c r="I44" s="85"/>
      <c r="J44" s="83"/>
      <c r="K44" s="85"/>
      <c r="L44" s="85"/>
      <c r="M44" s="85"/>
    </row>
    <row r="45" spans="1:13" ht="22.5" customHeight="1">
      <c r="A45" s="93" t="s">
        <v>237</v>
      </c>
      <c r="B45" s="94"/>
      <c r="C45" s="95"/>
      <c r="D45" s="31"/>
      <c r="E45" s="88"/>
      <c r="F45" s="31"/>
      <c r="G45" s="31"/>
      <c r="H45" s="31"/>
      <c r="I45" s="31"/>
      <c r="J45" s="31"/>
      <c r="K45" s="31"/>
      <c r="L45" s="23"/>
      <c r="M45" s="31"/>
    </row>
    <row r="46" spans="1:13" ht="22.5" customHeight="1">
      <c r="A46" s="96"/>
      <c r="B46" s="96" t="s">
        <v>200</v>
      </c>
      <c r="C46" s="95"/>
      <c r="D46" s="31"/>
      <c r="E46" s="88"/>
      <c r="F46" s="31"/>
      <c r="G46" s="23">
        <v>3775451</v>
      </c>
      <c r="H46" s="31"/>
      <c r="I46" s="23">
        <v>4210697</v>
      </c>
      <c r="J46" s="31"/>
      <c r="K46" s="23">
        <v>1226106</v>
      </c>
      <c r="L46" s="23"/>
      <c r="M46" s="23">
        <v>1859728</v>
      </c>
    </row>
    <row r="47" spans="1:13" ht="22.5" customHeight="1">
      <c r="A47" s="96"/>
      <c r="B47" s="96" t="s">
        <v>118</v>
      </c>
      <c r="C47" s="95"/>
      <c r="D47" s="31"/>
      <c r="E47" s="88"/>
      <c r="F47" s="31"/>
      <c r="G47" s="23">
        <v>-141004</v>
      </c>
      <c r="H47" s="31"/>
      <c r="I47" s="23">
        <v>13</v>
      </c>
      <c r="J47" s="31"/>
      <c r="K47" s="21">
        <v>0</v>
      </c>
      <c r="L47" s="23"/>
      <c r="M47" s="21">
        <v>0</v>
      </c>
    </row>
    <row r="48" spans="1:13" ht="22.5" customHeight="1" thickBot="1">
      <c r="A48" s="93" t="s">
        <v>92</v>
      </c>
      <c r="B48" s="94"/>
      <c r="C48" s="95"/>
      <c r="D48" s="31"/>
      <c r="E48" s="88"/>
      <c r="F48" s="31"/>
      <c r="G48" s="32">
        <f>G25</f>
        <v>3634447</v>
      </c>
      <c r="H48" s="31"/>
      <c r="I48" s="32">
        <f>I25</f>
        <v>4210710</v>
      </c>
      <c r="J48" s="31"/>
      <c r="K48" s="32">
        <f>K25</f>
        <v>1226106</v>
      </c>
      <c r="L48" s="23"/>
      <c r="M48" s="32">
        <f>M25</f>
        <v>1859728</v>
      </c>
    </row>
    <row r="49" spans="1:13" ht="9.9499999999999993" customHeight="1" thickTop="1">
      <c r="A49" s="82"/>
      <c r="B49" s="82"/>
      <c r="C49" s="82"/>
      <c r="D49" s="83"/>
      <c r="E49" s="84"/>
      <c r="F49" s="83"/>
      <c r="G49" s="85"/>
      <c r="H49" s="85"/>
      <c r="I49" s="85"/>
      <c r="J49" s="83"/>
      <c r="K49" s="85"/>
      <c r="L49" s="85"/>
      <c r="M49" s="85"/>
    </row>
    <row r="50" spans="1:13" ht="22.5" customHeight="1">
      <c r="A50" s="82" t="s">
        <v>243</v>
      </c>
      <c r="B50" s="82"/>
      <c r="D50" s="31"/>
      <c r="F50" s="31"/>
      <c r="G50" s="31"/>
      <c r="H50" s="31"/>
      <c r="I50" s="31"/>
      <c r="J50" s="31"/>
      <c r="K50" s="31"/>
      <c r="L50" s="31"/>
      <c r="M50" s="31"/>
    </row>
    <row r="51" spans="1:13" ht="22.5" customHeight="1">
      <c r="B51" s="96" t="s">
        <v>200</v>
      </c>
      <c r="C51" s="95"/>
      <c r="D51" s="23"/>
      <c r="F51" s="23"/>
      <c r="G51" s="21">
        <v>8802595</v>
      </c>
      <c r="H51" s="23"/>
      <c r="I51" s="21">
        <v>7405550</v>
      </c>
      <c r="J51" s="23"/>
      <c r="K51" s="21">
        <v>1655713</v>
      </c>
      <c r="L51" s="23"/>
      <c r="M51" s="21">
        <v>1960274</v>
      </c>
    </row>
    <row r="52" spans="1:13" ht="22.5" customHeight="1">
      <c r="B52" s="96" t="s">
        <v>118</v>
      </c>
      <c r="C52" s="95"/>
      <c r="D52" s="23"/>
      <c r="F52" s="23"/>
      <c r="G52" s="21">
        <v>171921</v>
      </c>
      <c r="H52" s="23"/>
      <c r="I52" s="21">
        <v>13</v>
      </c>
      <c r="J52" s="23"/>
      <c r="K52" s="21">
        <v>0</v>
      </c>
      <c r="L52" s="23"/>
      <c r="M52" s="21">
        <v>0</v>
      </c>
    </row>
    <row r="53" spans="1:13" ht="22.5" customHeight="1" thickBot="1">
      <c r="A53" s="82" t="s">
        <v>242</v>
      </c>
      <c r="B53" s="82"/>
      <c r="D53" s="31"/>
      <c r="F53" s="31"/>
      <c r="G53" s="32">
        <f>G43</f>
        <v>8974516</v>
      </c>
      <c r="H53" s="31"/>
      <c r="I53" s="32">
        <f>I43</f>
        <v>7405563</v>
      </c>
      <c r="J53" s="31"/>
      <c r="K53" s="32">
        <f>K43</f>
        <v>1655713</v>
      </c>
      <c r="L53" s="23"/>
      <c r="M53" s="32">
        <f>M43</f>
        <v>1960274</v>
      </c>
    </row>
    <row r="54" spans="1:13" ht="9.9499999999999993" customHeight="1" thickTop="1">
      <c r="A54" s="82"/>
      <c r="B54" s="82"/>
      <c r="C54" s="82"/>
      <c r="D54" s="83"/>
      <c r="E54" s="84"/>
      <c r="F54" s="83"/>
      <c r="G54" s="85"/>
      <c r="H54" s="85"/>
      <c r="I54" s="85"/>
      <c r="J54" s="83"/>
      <c r="K54" s="85"/>
      <c r="L54" s="85"/>
      <c r="M54" s="85"/>
    </row>
    <row r="55" spans="1:13" ht="24.95" customHeight="1" thickBot="1">
      <c r="A55" s="82" t="s">
        <v>102</v>
      </c>
      <c r="B55" s="82"/>
      <c r="C55" s="82"/>
      <c r="D55" s="82"/>
      <c r="F55" s="82"/>
      <c r="G55" s="97">
        <v>2.06</v>
      </c>
      <c r="H55" s="82"/>
      <c r="I55" s="97">
        <v>2.9</v>
      </c>
      <c r="J55" s="82"/>
      <c r="K55" s="97">
        <v>0.67</v>
      </c>
      <c r="L55" s="82"/>
      <c r="M55" s="97">
        <v>1.28</v>
      </c>
    </row>
    <row r="56" spans="1:13" ht="9.6" customHeight="1" thickTop="1">
      <c r="A56" s="82"/>
      <c r="B56" s="82"/>
      <c r="C56" s="82"/>
      <c r="D56" s="83"/>
      <c r="E56" s="84"/>
      <c r="F56" s="83"/>
      <c r="G56" s="85"/>
      <c r="H56" s="85"/>
      <c r="I56" s="85"/>
      <c r="J56" s="83"/>
      <c r="K56" s="85"/>
      <c r="L56" s="85"/>
      <c r="M56" s="85"/>
    </row>
    <row r="57" spans="1:13" ht="22.35" customHeight="1"/>
    <row r="58" spans="1:13" ht="22.5" customHeight="1">
      <c r="G58" s="98"/>
      <c r="I58" s="98"/>
      <c r="K58" s="98"/>
      <c r="M58" s="98"/>
    </row>
    <row r="59" spans="1:13" ht="22.5" customHeight="1">
      <c r="G59" s="98"/>
      <c r="I59" s="98"/>
      <c r="K59" s="98"/>
      <c r="M59" s="98"/>
    </row>
    <row r="60" spans="1:13" ht="22.5" customHeight="1">
      <c r="G60" s="98"/>
    </row>
    <row r="61" spans="1:13" ht="22.5" customHeight="1">
      <c r="G61" s="100"/>
      <c r="I61" s="100"/>
      <c r="K61" s="100"/>
      <c r="M61" s="100"/>
    </row>
  </sheetData>
  <mergeCells count="9">
    <mergeCell ref="G6:I6"/>
    <mergeCell ref="K6:M6"/>
    <mergeCell ref="G8:M8"/>
    <mergeCell ref="A1:M1"/>
    <mergeCell ref="A2:M2"/>
    <mergeCell ref="G4:I4"/>
    <mergeCell ref="K4:M4"/>
    <mergeCell ref="G5:I5"/>
    <mergeCell ref="K5:M5"/>
  </mergeCells>
  <pageMargins left="0.8" right="0.5" top="0.48" bottom="0.5" header="0.5" footer="0.5"/>
  <pageSetup paperSize="9" scale="63" firstPageNumber="7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6122-CAE8-45A3-AAF4-1282387286A1}">
  <dimension ref="A1:AF34"/>
  <sheetViews>
    <sheetView zoomScale="90" zoomScaleNormal="90" zoomScaleSheetLayoutView="90" workbookViewId="0"/>
  </sheetViews>
  <sheetFormatPr defaultColWidth="9.125" defaultRowHeight="22.5" customHeight="1"/>
  <cols>
    <col min="1" max="2" width="2.375" style="78" customWidth="1"/>
    <col min="3" max="3" width="38.125" style="78" customWidth="1"/>
    <col min="4" max="4" width="1.125" style="78" customWidth="1"/>
    <col min="5" max="5" width="5" style="78" customWidth="1"/>
    <col min="6" max="6" width="1.125" style="78" customWidth="1"/>
    <col min="7" max="7" width="10.5" style="78" customWidth="1"/>
    <col min="8" max="8" width="1.125" style="78" customWidth="1"/>
    <col min="9" max="9" width="9.375" style="78" customWidth="1"/>
    <col min="10" max="10" width="1.125" style="78" customWidth="1"/>
    <col min="11" max="11" width="10.125" style="78" customWidth="1"/>
    <col min="12" max="12" width="1.125" style="78" customWidth="1"/>
    <col min="13" max="13" width="10.625" style="78" customWidth="1"/>
    <col min="14" max="14" width="1.125" style="78" customWidth="1"/>
    <col min="15" max="15" width="9.875" style="78" customWidth="1"/>
    <col min="16" max="16" width="1.125" style="78" customWidth="1"/>
    <col min="17" max="17" width="11.625" style="78" customWidth="1"/>
    <col min="18" max="18" width="1.125" style="78" customWidth="1"/>
    <col min="19" max="19" width="10.375" style="78" customWidth="1"/>
    <col min="20" max="20" width="1.125" style="78" customWidth="1"/>
    <col min="21" max="21" width="12.625" style="78" customWidth="1"/>
    <col min="22" max="22" width="1.125" style="78" customWidth="1"/>
    <col min="23" max="23" width="15.625" style="78" customWidth="1"/>
    <col min="24" max="24" width="1.125" style="78" customWidth="1"/>
    <col min="25" max="25" width="12.125" style="78" customWidth="1"/>
    <col min="26" max="26" width="1.125" style="78" customWidth="1"/>
    <col min="27" max="27" width="11.125" style="82" customWidth="1"/>
    <col min="28" max="28" width="1.125" style="78" customWidth="1"/>
    <col min="29" max="29" width="12.125" style="78" customWidth="1"/>
    <col min="30" max="30" width="1.125" style="78" customWidth="1"/>
    <col min="31" max="31" width="11.125" style="82" customWidth="1"/>
    <col min="32" max="16384" width="9.125" style="78"/>
  </cols>
  <sheetData>
    <row r="1" spans="1:31" ht="22.5" customHeight="1">
      <c r="A1" s="101" t="s">
        <v>135</v>
      </c>
      <c r="B1" s="82"/>
      <c r="C1" s="82"/>
      <c r="D1" s="82"/>
      <c r="E1" s="82"/>
      <c r="F1" s="82"/>
      <c r="G1" s="98"/>
      <c r="H1" s="98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</row>
    <row r="2" spans="1:31" ht="22.5" customHeight="1">
      <c r="A2" s="101" t="s">
        <v>93</v>
      </c>
      <c r="B2" s="82"/>
      <c r="C2" s="82"/>
      <c r="D2" s="82"/>
      <c r="E2" s="82"/>
      <c r="F2" s="8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31" ht="9.9499999999999993" customHeight="1">
      <c r="A3" s="82"/>
      <c r="B3" s="82"/>
      <c r="C3" s="82"/>
      <c r="D3" s="82"/>
      <c r="E3" s="82"/>
      <c r="F3" s="82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102"/>
      <c r="AB3" s="98"/>
      <c r="AC3" s="98"/>
      <c r="AD3" s="98"/>
      <c r="AE3" s="102"/>
    </row>
    <row r="4" spans="1:31" ht="22.5" customHeight="1">
      <c r="D4" s="82"/>
      <c r="F4" s="82"/>
      <c r="G4" s="224" t="s">
        <v>1</v>
      </c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</row>
    <row r="5" spans="1:31" ht="22.5" customHeight="1">
      <c r="D5" s="82"/>
      <c r="F5" s="82"/>
      <c r="G5" s="103"/>
      <c r="H5" s="103"/>
      <c r="I5" s="99"/>
      <c r="J5" s="99"/>
      <c r="K5" s="225" t="s">
        <v>39</v>
      </c>
      <c r="L5" s="225"/>
      <c r="M5" s="225"/>
      <c r="N5" s="104"/>
      <c r="O5" s="225" t="s">
        <v>41</v>
      </c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99"/>
      <c r="AA5" s="103"/>
      <c r="AB5" s="99"/>
      <c r="AC5" s="99"/>
      <c r="AD5" s="103"/>
      <c r="AE5" s="103"/>
    </row>
    <row r="6" spans="1:31" ht="22.5" customHeight="1">
      <c r="D6" s="82"/>
      <c r="F6" s="82"/>
      <c r="G6" s="103"/>
      <c r="H6" s="103"/>
      <c r="I6" s="99"/>
      <c r="J6" s="99"/>
      <c r="K6" s="105"/>
      <c r="L6" s="105"/>
      <c r="M6" s="105"/>
      <c r="N6" s="104"/>
      <c r="O6" s="105"/>
      <c r="P6" s="105"/>
      <c r="Q6" s="105"/>
      <c r="R6" s="105"/>
      <c r="S6" s="105"/>
      <c r="T6" s="105"/>
      <c r="U6" s="105" t="s">
        <v>127</v>
      </c>
      <c r="V6" s="105"/>
      <c r="W6" s="105"/>
      <c r="X6" s="105"/>
      <c r="Y6" s="105"/>
      <c r="Z6" s="99"/>
      <c r="AA6" s="103"/>
      <c r="AB6" s="99"/>
      <c r="AC6" s="99"/>
      <c r="AD6" s="103"/>
      <c r="AE6" s="103"/>
    </row>
    <row r="7" spans="1:31" ht="22.5" customHeight="1">
      <c r="A7" s="82"/>
      <c r="B7" s="82"/>
      <c r="C7" s="82"/>
      <c r="D7" s="82"/>
      <c r="E7" s="82"/>
      <c r="F7" s="82"/>
      <c r="G7" s="103"/>
      <c r="H7" s="103"/>
      <c r="I7" s="99"/>
      <c r="J7" s="99"/>
      <c r="K7" s="105"/>
      <c r="L7" s="105"/>
      <c r="M7" s="105"/>
      <c r="N7" s="105"/>
      <c r="O7" s="105"/>
      <c r="P7" s="105"/>
      <c r="Q7" s="105"/>
      <c r="R7" s="99"/>
      <c r="S7" s="99"/>
      <c r="T7" s="105"/>
      <c r="U7" s="105" t="s">
        <v>157</v>
      </c>
      <c r="V7" s="105"/>
      <c r="W7" s="105"/>
      <c r="X7" s="105"/>
      <c r="Y7" s="105"/>
      <c r="Z7" s="99"/>
      <c r="AA7" s="103"/>
      <c r="AB7" s="99"/>
      <c r="AC7" s="99"/>
      <c r="AD7" s="103"/>
      <c r="AE7" s="103"/>
    </row>
    <row r="8" spans="1:31" ht="22.5" customHeight="1">
      <c r="A8" s="82"/>
      <c r="B8" s="82"/>
      <c r="C8" s="82"/>
      <c r="D8" s="82"/>
      <c r="E8" s="82"/>
      <c r="F8" s="82"/>
      <c r="G8" s="103"/>
      <c r="H8" s="103"/>
      <c r="I8" s="99"/>
      <c r="J8" s="99"/>
      <c r="K8" s="105"/>
      <c r="L8" s="105"/>
      <c r="M8" s="105"/>
      <c r="N8" s="105"/>
      <c r="O8" s="105"/>
      <c r="P8" s="105"/>
      <c r="Q8" s="105"/>
      <c r="R8" s="99"/>
      <c r="S8" s="99" t="s">
        <v>168</v>
      </c>
      <c r="T8" s="105"/>
      <c r="U8" s="105" t="s">
        <v>64</v>
      </c>
      <c r="V8" s="105"/>
      <c r="W8" s="105" t="s">
        <v>103</v>
      </c>
      <c r="X8" s="105"/>
      <c r="Y8" s="105"/>
      <c r="Z8" s="99"/>
      <c r="AA8" s="103"/>
      <c r="AB8" s="99"/>
      <c r="AC8" s="99"/>
      <c r="AD8" s="103"/>
      <c r="AE8" s="103"/>
    </row>
    <row r="9" spans="1:31" ht="22.5" customHeight="1">
      <c r="A9" s="82"/>
      <c r="B9" s="82"/>
      <c r="C9" s="82"/>
      <c r="D9" s="82"/>
      <c r="E9" s="82"/>
      <c r="F9" s="82"/>
      <c r="G9" s="99" t="s">
        <v>37</v>
      </c>
      <c r="H9" s="103"/>
      <c r="I9" s="99"/>
      <c r="J9" s="99"/>
      <c r="K9" s="99"/>
      <c r="L9" s="99"/>
      <c r="M9" s="99"/>
      <c r="N9" s="106"/>
      <c r="O9" s="106" t="s">
        <v>168</v>
      </c>
      <c r="P9" s="106"/>
      <c r="Q9" s="107" t="s">
        <v>168</v>
      </c>
      <c r="R9" s="99"/>
      <c r="S9" s="106" t="s">
        <v>169</v>
      </c>
      <c r="T9" s="99"/>
      <c r="U9" s="99" t="s">
        <v>158</v>
      </c>
      <c r="V9" s="99"/>
      <c r="W9" s="105" t="s">
        <v>104</v>
      </c>
      <c r="X9" s="106"/>
      <c r="Y9" s="99" t="s">
        <v>55</v>
      </c>
      <c r="Z9" s="99"/>
      <c r="AA9" s="99" t="s">
        <v>56</v>
      </c>
      <c r="AB9" s="99"/>
      <c r="AC9" s="99" t="s">
        <v>57</v>
      </c>
      <c r="AD9" s="99"/>
      <c r="AE9" s="99"/>
    </row>
    <row r="10" spans="1:31" s="99" customFormat="1" ht="22.5" customHeight="1">
      <c r="A10" s="82"/>
      <c r="B10" s="78"/>
      <c r="C10" s="78"/>
      <c r="D10" s="108"/>
      <c r="E10" s="78"/>
      <c r="F10" s="108"/>
      <c r="G10" s="99" t="s">
        <v>81</v>
      </c>
      <c r="I10" s="99" t="s">
        <v>82</v>
      </c>
      <c r="K10" s="99" t="s">
        <v>59</v>
      </c>
      <c r="O10" s="99" t="s">
        <v>171</v>
      </c>
      <c r="Q10" s="106" t="s">
        <v>173</v>
      </c>
      <c r="S10" s="106" t="s">
        <v>123</v>
      </c>
      <c r="U10" s="99" t="s">
        <v>144</v>
      </c>
      <c r="W10" s="105" t="s">
        <v>105</v>
      </c>
      <c r="X10" s="26"/>
      <c r="Y10" s="99" t="s">
        <v>60</v>
      </c>
      <c r="AA10" s="99" t="s">
        <v>65</v>
      </c>
      <c r="AC10" s="99" t="s">
        <v>130</v>
      </c>
      <c r="AE10" s="99" t="s">
        <v>56</v>
      </c>
    </row>
    <row r="11" spans="1:31" s="99" customFormat="1" ht="22.5" customHeight="1">
      <c r="A11" s="78"/>
      <c r="B11" s="78"/>
      <c r="C11" s="78"/>
      <c r="D11" s="62"/>
      <c r="E11" s="62"/>
      <c r="F11" s="62"/>
      <c r="G11" s="105" t="s">
        <v>83</v>
      </c>
      <c r="I11" s="105" t="s">
        <v>84</v>
      </c>
      <c r="K11" s="105" t="s">
        <v>63</v>
      </c>
      <c r="M11" s="105" t="s">
        <v>40</v>
      </c>
      <c r="N11" s="105"/>
      <c r="O11" s="107" t="s">
        <v>143</v>
      </c>
      <c r="P11" s="105"/>
      <c r="Q11" s="107" t="s">
        <v>172</v>
      </c>
      <c r="S11" s="106" t="s">
        <v>125</v>
      </c>
      <c r="U11" s="105" t="s">
        <v>159</v>
      </c>
      <c r="W11" s="105" t="s">
        <v>106</v>
      </c>
      <c r="X11" s="106"/>
      <c r="Y11" s="105" t="s">
        <v>36</v>
      </c>
      <c r="AA11" s="105" t="s">
        <v>107</v>
      </c>
      <c r="AC11" s="105" t="s">
        <v>129</v>
      </c>
      <c r="AE11" s="99" t="s">
        <v>65</v>
      </c>
    </row>
    <row r="12" spans="1:31" ht="22.5" customHeight="1">
      <c r="G12" s="226" t="s">
        <v>90</v>
      </c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</row>
    <row r="13" spans="1:31" s="82" customFormat="1" ht="22.5" customHeight="1">
      <c r="A13" s="109" t="s">
        <v>209</v>
      </c>
      <c r="B13" s="103"/>
      <c r="C13" s="103"/>
      <c r="E13" s="103"/>
    </row>
    <row r="14" spans="1:31" s="82" customFormat="1" ht="22.5" customHeight="1">
      <c r="A14" s="82" t="s">
        <v>167</v>
      </c>
      <c r="G14" s="102">
        <v>14500000</v>
      </c>
      <c r="H14" s="102"/>
      <c r="I14" s="102">
        <v>1531778</v>
      </c>
      <c r="J14" s="102"/>
      <c r="K14" s="102">
        <v>1450000</v>
      </c>
      <c r="L14" s="102"/>
      <c r="M14" s="102">
        <v>53585647</v>
      </c>
      <c r="N14" s="102"/>
      <c r="O14" s="102">
        <v>-5527377</v>
      </c>
      <c r="P14" s="102"/>
      <c r="Q14" s="102">
        <v>-2031012</v>
      </c>
      <c r="R14" s="102"/>
      <c r="S14" s="22">
        <v>-937497</v>
      </c>
      <c r="T14" s="102"/>
      <c r="U14" s="102">
        <v>-2005004</v>
      </c>
      <c r="V14" s="102"/>
      <c r="W14" s="102">
        <v>-45647</v>
      </c>
      <c r="X14" s="102"/>
      <c r="Y14" s="102">
        <f>SUM(O14:W14)</f>
        <v>-10546537</v>
      </c>
      <c r="Z14" s="102"/>
      <c r="AA14" s="102">
        <f>SUM(G14:M14,Y14)</f>
        <v>60520888</v>
      </c>
      <c r="AB14" s="102"/>
      <c r="AC14" s="102">
        <v>684</v>
      </c>
      <c r="AD14" s="102"/>
      <c r="AE14" s="102">
        <f>AA14+AC14</f>
        <v>60521572</v>
      </c>
    </row>
    <row r="15" spans="1:31" s="82" customFormat="1" ht="9.9499999999999993" customHeight="1">
      <c r="E15" s="78"/>
      <c r="G15" s="31"/>
      <c r="H15" s="31"/>
      <c r="I15" s="31"/>
      <c r="J15" s="22"/>
      <c r="K15" s="31"/>
      <c r="L15" s="22"/>
      <c r="M15" s="31"/>
      <c r="N15" s="22"/>
      <c r="O15" s="31"/>
      <c r="P15" s="22"/>
      <c r="Q15" s="31"/>
      <c r="R15" s="22"/>
      <c r="S15" s="31"/>
      <c r="T15" s="31"/>
      <c r="U15" s="31"/>
      <c r="V15" s="31"/>
      <c r="W15" s="31"/>
      <c r="X15" s="31"/>
      <c r="Y15" s="31"/>
      <c r="Z15" s="31"/>
      <c r="AA15" s="102"/>
      <c r="AB15" s="31"/>
      <c r="AC15" s="31"/>
      <c r="AD15" s="22"/>
      <c r="AE15" s="31"/>
    </row>
    <row r="16" spans="1:31" s="82" customFormat="1" ht="22.5" customHeight="1">
      <c r="A16" s="110" t="s">
        <v>151</v>
      </c>
      <c r="E16" s="78"/>
      <c r="G16" s="31"/>
      <c r="H16" s="31"/>
      <c r="I16" s="31"/>
      <c r="J16" s="22"/>
      <c r="K16" s="31"/>
      <c r="L16" s="22"/>
      <c r="M16" s="31"/>
      <c r="N16" s="22"/>
      <c r="O16" s="31"/>
      <c r="P16" s="22"/>
      <c r="Q16" s="31"/>
      <c r="R16" s="22"/>
      <c r="S16" s="31"/>
      <c r="T16" s="31"/>
      <c r="U16" s="31"/>
      <c r="V16" s="31"/>
      <c r="W16" s="31"/>
      <c r="X16" s="31"/>
      <c r="Y16" s="31"/>
      <c r="Z16" s="31"/>
      <c r="AA16" s="102"/>
      <c r="AB16" s="31"/>
      <c r="AC16" s="31"/>
      <c r="AD16" s="22"/>
      <c r="AE16" s="31"/>
    </row>
    <row r="17" spans="1:32" s="82" customFormat="1" ht="22.5" customHeight="1">
      <c r="A17" s="111"/>
      <c r="B17" s="77" t="s">
        <v>154</v>
      </c>
      <c r="E17" s="78"/>
      <c r="G17" s="31"/>
      <c r="H17" s="31"/>
      <c r="I17" s="31"/>
      <c r="J17" s="22"/>
      <c r="K17" s="31"/>
      <c r="L17" s="22"/>
      <c r="M17" s="31"/>
      <c r="N17" s="22"/>
      <c r="O17" s="31"/>
      <c r="P17" s="22"/>
      <c r="Q17" s="31"/>
      <c r="R17" s="22"/>
      <c r="S17" s="31"/>
      <c r="T17" s="31"/>
      <c r="U17" s="31"/>
      <c r="V17" s="31"/>
      <c r="W17" s="31"/>
      <c r="X17" s="31"/>
      <c r="Y17" s="31"/>
      <c r="Z17" s="31"/>
      <c r="AA17" s="102"/>
      <c r="AB17" s="31"/>
      <c r="AC17" s="31"/>
      <c r="AD17" s="22"/>
      <c r="AE17" s="31"/>
    </row>
    <row r="18" spans="1:32" ht="22.5" customHeight="1">
      <c r="A18" s="112"/>
      <c r="B18" s="78" t="s">
        <v>250</v>
      </c>
      <c r="E18" s="87"/>
      <c r="G18" s="23">
        <v>0</v>
      </c>
      <c r="H18" s="23"/>
      <c r="I18" s="23">
        <v>0</v>
      </c>
      <c r="J18" s="21"/>
      <c r="K18" s="23">
        <v>0</v>
      </c>
      <c r="L18" s="21"/>
      <c r="M18" s="23">
        <v>-1812500</v>
      </c>
      <c r="N18" s="21"/>
      <c r="O18" s="23">
        <v>0</v>
      </c>
      <c r="P18" s="21"/>
      <c r="Q18" s="23">
        <v>0</v>
      </c>
      <c r="R18" s="21"/>
      <c r="S18" s="23">
        <v>0</v>
      </c>
      <c r="T18" s="23"/>
      <c r="U18" s="23">
        <v>0</v>
      </c>
      <c r="V18" s="23"/>
      <c r="W18" s="23">
        <v>0</v>
      </c>
      <c r="X18" s="23"/>
      <c r="Y18" s="98">
        <f>SUM(O18:W18)</f>
        <v>0</v>
      </c>
      <c r="Z18" s="23"/>
      <c r="AA18" s="98">
        <f>SUM(G18:M18,Y18)</f>
        <v>-1812500</v>
      </c>
      <c r="AB18" s="23"/>
      <c r="AC18" s="23">
        <v>0</v>
      </c>
      <c r="AD18" s="21"/>
      <c r="AE18" s="98">
        <f>AA18+AC18</f>
        <v>-1812500</v>
      </c>
    </row>
    <row r="19" spans="1:32" ht="22.5" customHeight="1">
      <c r="A19" s="112"/>
      <c r="B19" s="77" t="s">
        <v>229</v>
      </c>
      <c r="E19" s="145"/>
      <c r="G19" s="70">
        <f>G18</f>
        <v>0</v>
      </c>
      <c r="H19" s="31"/>
      <c r="I19" s="70">
        <f>I18</f>
        <v>0</v>
      </c>
      <c r="J19" s="22"/>
      <c r="K19" s="70">
        <f>K18</f>
        <v>0</v>
      </c>
      <c r="L19" s="22"/>
      <c r="M19" s="70">
        <f>M18</f>
        <v>-1812500</v>
      </c>
      <c r="N19" s="22"/>
      <c r="O19" s="70">
        <f>O18</f>
        <v>0</v>
      </c>
      <c r="P19" s="22"/>
      <c r="Q19" s="70">
        <f>Q18</f>
        <v>0</v>
      </c>
      <c r="R19" s="22"/>
      <c r="S19" s="70">
        <f>S18</f>
        <v>0</v>
      </c>
      <c r="T19" s="31"/>
      <c r="U19" s="70">
        <f>U18</f>
        <v>0</v>
      </c>
      <c r="V19" s="31"/>
      <c r="W19" s="70">
        <f>W18</f>
        <v>0</v>
      </c>
      <c r="X19" s="31"/>
      <c r="Y19" s="70">
        <f>Y18</f>
        <v>0</v>
      </c>
      <c r="Z19" s="31"/>
      <c r="AA19" s="70">
        <f>AA18</f>
        <v>-1812500</v>
      </c>
      <c r="AB19" s="31"/>
      <c r="AC19" s="70">
        <f>AC18</f>
        <v>0</v>
      </c>
      <c r="AD19" s="22"/>
      <c r="AE19" s="70">
        <f>AE18</f>
        <v>-1812500</v>
      </c>
      <c r="AF19" s="82"/>
    </row>
    <row r="20" spans="1:32" ht="11.1" customHeight="1">
      <c r="A20" s="114"/>
      <c r="B20" s="82"/>
      <c r="C20" s="82"/>
      <c r="D20" s="82"/>
      <c r="E20" s="82"/>
      <c r="F20" s="82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</row>
    <row r="21" spans="1:32" s="82" customFormat="1" ht="22.5" customHeight="1">
      <c r="A21" s="110" t="s">
        <v>163</v>
      </c>
      <c r="E21" s="78"/>
      <c r="G21" s="36">
        <f>G19</f>
        <v>0</v>
      </c>
      <c r="H21" s="31"/>
      <c r="I21" s="36">
        <f>I19</f>
        <v>0</v>
      </c>
      <c r="J21" s="22"/>
      <c r="K21" s="36">
        <f>K19</f>
        <v>0</v>
      </c>
      <c r="L21" s="22"/>
      <c r="M21" s="36">
        <f>M19</f>
        <v>-1812500</v>
      </c>
      <c r="N21" s="22"/>
      <c r="O21" s="36">
        <f>O19</f>
        <v>0</v>
      </c>
      <c r="P21" s="22"/>
      <c r="Q21" s="36">
        <f>Q19</f>
        <v>0</v>
      </c>
      <c r="R21" s="22"/>
      <c r="S21" s="36">
        <f>S19</f>
        <v>0</v>
      </c>
      <c r="T21" s="31"/>
      <c r="U21" s="36">
        <f>U19</f>
        <v>0</v>
      </c>
      <c r="V21" s="31"/>
      <c r="W21" s="36">
        <f>W19</f>
        <v>0</v>
      </c>
      <c r="X21" s="31"/>
      <c r="Y21" s="36">
        <f>Y19</f>
        <v>0</v>
      </c>
      <c r="Z21" s="31"/>
      <c r="AA21" s="36">
        <f>AA19</f>
        <v>-1812500</v>
      </c>
      <c r="AB21" s="31"/>
      <c r="AC21" s="36">
        <f>AC19</f>
        <v>0</v>
      </c>
      <c r="AD21" s="22"/>
      <c r="AE21" s="36">
        <f>AE19</f>
        <v>-1812500</v>
      </c>
    </row>
    <row r="22" spans="1:32" ht="11.1" customHeight="1">
      <c r="A22" s="114"/>
      <c r="B22" s="82"/>
      <c r="C22" s="82"/>
      <c r="D22" s="82"/>
      <c r="E22" s="82"/>
      <c r="F22" s="82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102"/>
    </row>
    <row r="23" spans="1:32" ht="22.5" customHeight="1">
      <c r="A23" s="82" t="s">
        <v>96</v>
      </c>
      <c r="C23" s="82"/>
      <c r="E23" s="82"/>
      <c r="G23" s="21"/>
      <c r="H23" s="23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3"/>
      <c r="U23" s="23"/>
      <c r="V23" s="23"/>
      <c r="W23" s="23"/>
      <c r="X23" s="23"/>
      <c r="Y23" s="21"/>
      <c r="Z23" s="21"/>
      <c r="AA23" s="22"/>
      <c r="AB23" s="21"/>
      <c r="AC23" s="21"/>
      <c r="AD23" s="23"/>
      <c r="AE23" s="22"/>
    </row>
    <row r="24" spans="1:32" ht="22.5" customHeight="1">
      <c r="A24" s="78" t="s">
        <v>66</v>
      </c>
      <c r="B24" s="78" t="s">
        <v>67</v>
      </c>
      <c r="G24" s="21">
        <v>0</v>
      </c>
      <c r="H24" s="23"/>
      <c r="I24" s="21">
        <v>0</v>
      </c>
      <c r="J24" s="21"/>
      <c r="K24" s="21">
        <v>0</v>
      </c>
      <c r="L24" s="21"/>
      <c r="M24" s="21">
        <v>4210697</v>
      </c>
      <c r="N24" s="21"/>
      <c r="O24" s="21">
        <v>0</v>
      </c>
      <c r="P24" s="21"/>
      <c r="Q24" s="21">
        <v>0</v>
      </c>
      <c r="R24" s="21"/>
      <c r="S24" s="21">
        <v>0</v>
      </c>
      <c r="T24" s="23"/>
      <c r="U24" s="23">
        <v>0</v>
      </c>
      <c r="V24" s="23"/>
      <c r="W24" s="23">
        <v>0</v>
      </c>
      <c r="X24" s="23"/>
      <c r="Y24" s="21">
        <f>SUM(O24:W24)</f>
        <v>0</v>
      </c>
      <c r="Z24" s="21"/>
      <c r="AA24" s="98">
        <f>SUM(G24:M24,Y24)</f>
        <v>4210697</v>
      </c>
      <c r="AB24" s="21"/>
      <c r="AC24" s="23">
        <v>13</v>
      </c>
      <c r="AD24" s="23"/>
      <c r="AE24" s="98">
        <f>AA24+AC24</f>
        <v>4210710</v>
      </c>
      <c r="AF24" s="98"/>
    </row>
    <row r="25" spans="1:32" ht="22.5" customHeight="1">
      <c r="A25" s="78" t="s">
        <v>66</v>
      </c>
      <c r="B25" s="78" t="s">
        <v>54</v>
      </c>
      <c r="G25" s="28">
        <v>0</v>
      </c>
      <c r="H25" s="23"/>
      <c r="I25" s="28">
        <v>0</v>
      </c>
      <c r="J25" s="21"/>
      <c r="K25" s="28">
        <v>0</v>
      </c>
      <c r="L25" s="21"/>
      <c r="M25" s="28">
        <v>0</v>
      </c>
      <c r="N25" s="23"/>
      <c r="O25" s="28">
        <v>1983800</v>
      </c>
      <c r="P25" s="23"/>
      <c r="Q25" s="28">
        <v>54671</v>
      </c>
      <c r="R25" s="21"/>
      <c r="S25" s="28">
        <v>290713</v>
      </c>
      <c r="T25" s="23"/>
      <c r="U25" s="28">
        <v>865669</v>
      </c>
      <c r="V25" s="23"/>
      <c r="W25" s="28">
        <v>0</v>
      </c>
      <c r="X25" s="23"/>
      <c r="Y25" s="21">
        <f>SUM(O25:W25)</f>
        <v>3194853</v>
      </c>
      <c r="Z25" s="21"/>
      <c r="AA25" s="28">
        <f>G25+I25+K25+M25+Y25</f>
        <v>3194853</v>
      </c>
      <c r="AB25" s="21"/>
      <c r="AC25" s="28">
        <v>0</v>
      </c>
      <c r="AD25" s="23"/>
      <c r="AE25" s="98">
        <f>AA25+AC25</f>
        <v>3194853</v>
      </c>
      <c r="AF25" s="98"/>
    </row>
    <row r="26" spans="1:32" ht="22.5" customHeight="1">
      <c r="A26" s="82" t="s">
        <v>236</v>
      </c>
      <c r="C26" s="82"/>
      <c r="E26" s="82"/>
      <c r="G26" s="70">
        <f>SUM(G24:G25)</f>
        <v>0</v>
      </c>
      <c r="H26" s="23"/>
      <c r="I26" s="70">
        <f>SUM(I24:I25)</f>
        <v>0</v>
      </c>
      <c r="J26" s="21"/>
      <c r="K26" s="70">
        <f>SUM(K24:K25)</f>
        <v>0</v>
      </c>
      <c r="L26" s="21"/>
      <c r="M26" s="70">
        <f>SUM(M24:M25)</f>
        <v>4210697</v>
      </c>
      <c r="N26" s="31"/>
      <c r="O26" s="70">
        <f>SUM(O24:O25)</f>
        <v>1983800</v>
      </c>
      <c r="P26" s="31"/>
      <c r="Q26" s="70">
        <f>SUM(Q24:Q25)</f>
        <v>54671</v>
      </c>
      <c r="R26" s="21"/>
      <c r="S26" s="36">
        <f>SUM(S24:S25)</f>
        <v>290713</v>
      </c>
      <c r="T26" s="23"/>
      <c r="U26" s="70">
        <f>SUM(U24:U25)</f>
        <v>865669</v>
      </c>
      <c r="V26" s="31"/>
      <c r="W26" s="70">
        <f>SUM(W24:W25)</f>
        <v>0</v>
      </c>
      <c r="X26" s="23"/>
      <c r="Y26" s="70">
        <f>SUM(Y24:Y25)</f>
        <v>3194853</v>
      </c>
      <c r="Z26" s="21"/>
      <c r="AA26" s="70">
        <f>SUM(AA24:AA25)</f>
        <v>7405550</v>
      </c>
      <c r="AB26" s="21"/>
      <c r="AC26" s="70">
        <f>SUM(AC24:AC25)</f>
        <v>13</v>
      </c>
      <c r="AD26" s="23"/>
      <c r="AE26" s="70">
        <f>SUM(AE24:AE25)</f>
        <v>7405563</v>
      </c>
    </row>
    <row r="27" spans="1:32" ht="9.9499999999999993" customHeight="1">
      <c r="A27" s="82"/>
      <c r="B27" s="82"/>
      <c r="C27" s="82"/>
      <c r="D27" s="82"/>
      <c r="E27" s="82"/>
      <c r="F27" s="82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102"/>
      <c r="AB27" s="98"/>
      <c r="AC27" s="98"/>
      <c r="AD27" s="98"/>
      <c r="AE27" s="102"/>
    </row>
    <row r="28" spans="1:32" s="82" customFormat="1" ht="22.5" customHeight="1" thickBot="1">
      <c r="A28" s="82" t="s">
        <v>210</v>
      </c>
      <c r="C28" s="78"/>
      <c r="E28" s="78"/>
      <c r="G28" s="34">
        <f>SUM(G14,G21,G26)</f>
        <v>14500000</v>
      </c>
      <c r="H28" s="31"/>
      <c r="I28" s="34">
        <f>SUM(I14,I21,I26)</f>
        <v>1531778</v>
      </c>
      <c r="J28" s="22"/>
      <c r="K28" s="34">
        <f>SUM(K14,K21,K26)</f>
        <v>1450000</v>
      </c>
      <c r="L28" s="22"/>
      <c r="M28" s="34">
        <f>SUM(M14,M21,M26)</f>
        <v>55983844</v>
      </c>
      <c r="N28" s="31"/>
      <c r="O28" s="34">
        <f>SUM(O14,O21,O26)</f>
        <v>-3543577</v>
      </c>
      <c r="P28" s="31"/>
      <c r="Q28" s="34">
        <f>SUM(Q14,Q21,Q26)</f>
        <v>-1976341</v>
      </c>
      <c r="R28" s="22"/>
      <c r="S28" s="34">
        <f>SUM(S14,S21,S26)</f>
        <v>-646784</v>
      </c>
      <c r="T28" s="31"/>
      <c r="U28" s="34">
        <f>SUM(U14,U21,U26)</f>
        <v>-1139335</v>
      </c>
      <c r="V28" s="31"/>
      <c r="W28" s="34">
        <f>SUM(W14,W21,W26)</f>
        <v>-45647</v>
      </c>
      <c r="X28" s="31"/>
      <c r="Y28" s="34">
        <f>SUM(Y14,Y21,Y26)</f>
        <v>-7351684</v>
      </c>
      <c r="Z28" s="22"/>
      <c r="AA28" s="34">
        <f>SUM(AA14,AA21,AA26)</f>
        <v>66113938</v>
      </c>
      <c r="AB28" s="22"/>
      <c r="AC28" s="34">
        <f>SUM(AC14,AC21,AC26)</f>
        <v>697</v>
      </c>
      <c r="AD28" s="31"/>
      <c r="AE28" s="34">
        <f>SUM(AE14,AE21,AE26)</f>
        <v>66114635</v>
      </c>
    </row>
    <row r="29" spans="1:32" ht="9.9499999999999993" customHeight="1" thickTop="1">
      <c r="A29" s="82"/>
      <c r="B29" s="82"/>
      <c r="C29" s="82"/>
      <c r="D29" s="82"/>
      <c r="E29" s="82"/>
      <c r="F29" s="82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102"/>
      <c r="AB29" s="98"/>
      <c r="AC29" s="98"/>
      <c r="AD29" s="98"/>
      <c r="AE29" s="102"/>
    </row>
    <row r="31" spans="1:32" ht="22.5" customHeight="1">
      <c r="G31" s="38"/>
      <c r="H31" s="115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115"/>
      <c r="U31" s="115"/>
      <c r="V31" s="115"/>
      <c r="W31" s="115"/>
      <c r="X31" s="115"/>
      <c r="Y31" s="38"/>
      <c r="Z31" s="38"/>
      <c r="AA31" s="38"/>
      <c r="AB31" s="38"/>
      <c r="AC31" s="38"/>
      <c r="AD31" s="115"/>
      <c r="AE31" s="38"/>
    </row>
    <row r="32" spans="1:32" ht="22.5" customHeight="1">
      <c r="G32" s="86"/>
      <c r="I32" s="86"/>
      <c r="K32" s="86"/>
      <c r="M32" s="86"/>
      <c r="O32" s="86"/>
      <c r="Q32" s="86"/>
      <c r="S32" s="86"/>
      <c r="U32" s="86"/>
      <c r="W32" s="86"/>
      <c r="Y32" s="86"/>
      <c r="AA32" s="86"/>
      <c r="AC32" s="86"/>
      <c r="AE32" s="86"/>
    </row>
    <row r="33" spans="27:31" ht="22.5" customHeight="1">
      <c r="AA33" s="98"/>
      <c r="AC33" s="98"/>
      <c r="AE33" s="98"/>
    </row>
    <row r="34" spans="27:31" ht="22.5" customHeight="1">
      <c r="AC34" s="98"/>
    </row>
  </sheetData>
  <mergeCells count="4">
    <mergeCell ref="G4:AE4"/>
    <mergeCell ref="K5:M5"/>
    <mergeCell ref="O5:Y5"/>
    <mergeCell ref="G12:AE12"/>
  </mergeCells>
  <pageMargins left="0.5" right="0.5" top="0.48" bottom="0.5" header="0.8" footer="0.5"/>
  <pageSetup paperSize="9" scale="60" firstPageNumber="8" fitToWidth="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8984-E975-4B4A-B4D9-D277739BACC5}">
  <dimension ref="A1:AE38"/>
  <sheetViews>
    <sheetView zoomScale="90" zoomScaleNormal="90" zoomScaleSheetLayoutView="90" workbookViewId="0"/>
  </sheetViews>
  <sheetFormatPr defaultColWidth="9.125" defaultRowHeight="22.5" customHeight="1"/>
  <cols>
    <col min="1" max="2" width="2.375" style="3" customWidth="1"/>
    <col min="3" max="3" width="38.625" style="3" customWidth="1"/>
    <col min="4" max="4" width="6.625" style="3" customWidth="1"/>
    <col min="5" max="5" width="10.625" style="3" customWidth="1"/>
    <col min="6" max="6" width="1.125" style="18" customWidth="1"/>
    <col min="7" max="7" width="10.625" style="3" customWidth="1"/>
    <col min="8" max="8" width="1.125" style="3" customWidth="1"/>
    <col min="9" max="9" width="11.125" style="3" customWidth="1"/>
    <col min="10" max="10" width="1.125" style="3" customWidth="1"/>
    <col min="11" max="11" width="11.375" style="3" customWidth="1"/>
    <col min="12" max="12" width="1.125" style="3" customWidth="1"/>
    <col min="13" max="13" width="11.625" style="3" customWidth="1"/>
    <col min="14" max="14" width="1.125" style="3" customWidth="1"/>
    <col min="15" max="15" width="12.625" style="3" customWidth="1"/>
    <col min="16" max="16" width="1.125" style="3" customWidth="1"/>
    <col min="17" max="17" width="12.625" style="3" customWidth="1"/>
    <col min="18" max="18" width="1.125" style="18" customWidth="1"/>
    <col min="19" max="19" width="12.625" style="18" customWidth="1"/>
    <col min="20" max="20" width="1.125" style="18" customWidth="1"/>
    <col min="21" max="21" width="15.875" style="18" customWidth="1"/>
    <col min="22" max="22" width="1.125" style="18" customWidth="1"/>
    <col min="23" max="23" width="12.625" style="3" customWidth="1"/>
    <col min="24" max="24" width="1.125" style="3" customWidth="1"/>
    <col min="25" max="25" width="12.625" style="3" customWidth="1"/>
    <col min="26" max="26" width="1.125" style="3" customWidth="1"/>
    <col min="27" max="27" width="12.625" style="3" customWidth="1"/>
    <col min="28" max="28" width="1.125" style="3" customWidth="1"/>
    <col min="29" max="29" width="10.625" style="4" customWidth="1"/>
    <col min="30" max="30" width="9.375" style="3" bestFit="1" customWidth="1"/>
    <col min="31" max="16384" width="9.125" style="3"/>
  </cols>
  <sheetData>
    <row r="1" spans="1:29" ht="22.5" customHeight="1">
      <c r="A1" s="35" t="s">
        <v>135</v>
      </c>
      <c r="B1" s="4"/>
      <c r="C1" s="4"/>
      <c r="D1" s="4"/>
      <c r="E1" s="16"/>
      <c r="F1" s="16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29" ht="22.5" customHeight="1">
      <c r="A2" s="35" t="s">
        <v>93</v>
      </c>
      <c r="B2" s="4"/>
      <c r="C2" s="4"/>
      <c r="D2" s="4"/>
      <c r="E2" s="19"/>
      <c r="F2" s="19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9.9499999999999993" customHeight="1">
      <c r="A3" s="4"/>
      <c r="B3" s="4"/>
      <c r="C3" s="4"/>
      <c r="D3" s="4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1"/>
    </row>
    <row r="4" spans="1:29" ht="22.5" customHeight="1">
      <c r="D4" s="4"/>
      <c r="E4" s="227" t="s">
        <v>1</v>
      </c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</row>
    <row r="5" spans="1:29" ht="22.5" customHeight="1">
      <c r="A5" s="18"/>
      <c r="B5" s="18"/>
      <c r="C5" s="18"/>
      <c r="D5" s="4"/>
      <c r="E5" s="7"/>
      <c r="F5" s="7"/>
      <c r="G5" s="8"/>
      <c r="H5" s="8"/>
      <c r="I5" s="228" t="s">
        <v>39</v>
      </c>
      <c r="J5" s="228"/>
      <c r="K5" s="228"/>
      <c r="L5" s="41"/>
      <c r="M5" s="228" t="s">
        <v>41</v>
      </c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43"/>
      <c r="Y5" s="43"/>
      <c r="Z5" s="43"/>
      <c r="AA5" s="43"/>
      <c r="AB5" s="8"/>
      <c r="AC5" s="7"/>
    </row>
    <row r="6" spans="1:29" ht="22.5" customHeight="1">
      <c r="A6" s="18"/>
      <c r="B6" s="18"/>
      <c r="C6" s="18"/>
      <c r="D6" s="4"/>
      <c r="E6" s="7"/>
      <c r="F6" s="7"/>
      <c r="G6" s="8"/>
      <c r="H6" s="8"/>
      <c r="I6" s="43"/>
      <c r="J6" s="43"/>
      <c r="K6" s="43"/>
      <c r="L6" s="41"/>
      <c r="M6" s="43"/>
      <c r="N6" s="43"/>
      <c r="O6" s="43"/>
      <c r="P6" s="43"/>
      <c r="Q6" s="43"/>
      <c r="R6" s="43"/>
      <c r="S6" s="43" t="s">
        <v>127</v>
      </c>
      <c r="T6" s="43"/>
      <c r="U6" s="43"/>
      <c r="V6" s="43"/>
      <c r="W6" s="43"/>
      <c r="X6" s="43"/>
      <c r="Y6" s="43"/>
      <c r="Z6" s="43"/>
      <c r="AA6" s="43"/>
      <c r="AB6" s="8"/>
      <c r="AC6" s="7"/>
    </row>
    <row r="7" spans="1:29" ht="22.5" customHeight="1">
      <c r="A7" s="18"/>
      <c r="B7" s="18"/>
      <c r="C7" s="18"/>
      <c r="D7" s="4"/>
      <c r="E7" s="7"/>
      <c r="F7" s="7"/>
      <c r="G7" s="8"/>
      <c r="H7" s="8"/>
      <c r="I7" s="43"/>
      <c r="J7" s="43"/>
      <c r="K7" s="43"/>
      <c r="L7" s="43"/>
      <c r="M7" s="43"/>
      <c r="N7" s="43"/>
      <c r="O7" s="43"/>
      <c r="P7" s="8"/>
      <c r="Q7" s="5"/>
      <c r="R7" s="43"/>
      <c r="S7" s="43" t="s">
        <v>157</v>
      </c>
      <c r="T7" s="43"/>
      <c r="U7" s="43"/>
      <c r="V7" s="43"/>
      <c r="W7" s="43"/>
      <c r="X7" s="43"/>
      <c r="Y7" s="43"/>
      <c r="Z7" s="43"/>
      <c r="AA7" s="43"/>
      <c r="AB7" s="8"/>
      <c r="AC7" s="7"/>
    </row>
    <row r="8" spans="1:29" ht="22.5" customHeight="1">
      <c r="A8" s="4"/>
      <c r="B8" s="4"/>
      <c r="C8" s="4"/>
      <c r="D8" s="4"/>
      <c r="E8" s="7"/>
      <c r="F8" s="7"/>
      <c r="G8" s="8"/>
      <c r="H8" s="8"/>
      <c r="I8" s="42"/>
      <c r="J8" s="42"/>
      <c r="K8" s="42"/>
      <c r="L8" s="43"/>
      <c r="M8" s="43"/>
      <c r="N8" s="43"/>
      <c r="O8" s="43"/>
      <c r="P8" s="8"/>
      <c r="Q8" s="8" t="s">
        <v>168</v>
      </c>
      <c r="R8" s="43"/>
      <c r="S8" s="43" t="s">
        <v>64</v>
      </c>
      <c r="T8" s="43"/>
      <c r="U8" s="43" t="s">
        <v>238</v>
      </c>
      <c r="V8" s="43"/>
      <c r="W8" s="43"/>
      <c r="X8" s="43"/>
      <c r="Y8" s="43"/>
      <c r="Z8" s="43"/>
      <c r="AA8" s="43"/>
      <c r="AB8" s="8"/>
      <c r="AC8" s="7"/>
    </row>
    <row r="9" spans="1:29" ht="22.5" customHeight="1">
      <c r="A9" s="4"/>
      <c r="B9" s="4"/>
      <c r="C9" s="4"/>
      <c r="D9" s="4"/>
      <c r="E9" s="8" t="s">
        <v>37</v>
      </c>
      <c r="F9" s="7"/>
      <c r="G9" s="8"/>
      <c r="H9" s="8"/>
      <c r="I9" s="8"/>
      <c r="J9" s="8"/>
      <c r="K9" s="8"/>
      <c r="L9" s="25"/>
      <c r="M9" s="25" t="s">
        <v>168</v>
      </c>
      <c r="N9" s="25"/>
      <c r="O9" s="43" t="s">
        <v>168</v>
      </c>
      <c r="P9" s="8"/>
      <c r="Q9" s="25" t="s">
        <v>169</v>
      </c>
      <c r="R9" s="8"/>
      <c r="S9" s="8" t="s">
        <v>158</v>
      </c>
      <c r="T9" s="8"/>
      <c r="U9" s="42" t="s">
        <v>104</v>
      </c>
      <c r="V9" s="25"/>
      <c r="W9" s="8" t="s">
        <v>55</v>
      </c>
      <c r="X9" s="8"/>
      <c r="Y9" s="8" t="s">
        <v>56</v>
      </c>
      <c r="Z9" s="8"/>
      <c r="AA9" s="8" t="s">
        <v>57</v>
      </c>
      <c r="AB9" s="8"/>
      <c r="AC9" s="5"/>
    </row>
    <row r="10" spans="1:29" s="5" customFormat="1" ht="22.5" customHeight="1">
      <c r="A10" s="4"/>
      <c r="B10" s="3"/>
      <c r="C10" s="3"/>
      <c r="D10" s="10"/>
      <c r="E10" s="8" t="s">
        <v>81</v>
      </c>
      <c r="F10" s="8"/>
      <c r="G10" s="5" t="s">
        <v>82</v>
      </c>
      <c r="I10" s="5" t="s">
        <v>59</v>
      </c>
      <c r="J10" s="8"/>
      <c r="L10" s="8"/>
      <c r="M10" s="8" t="s">
        <v>171</v>
      </c>
      <c r="N10" s="8"/>
      <c r="O10" s="25" t="s">
        <v>173</v>
      </c>
      <c r="Q10" s="25" t="s">
        <v>123</v>
      </c>
      <c r="R10" s="8"/>
      <c r="S10" s="8" t="s">
        <v>144</v>
      </c>
      <c r="T10" s="8"/>
      <c r="U10" s="42" t="s">
        <v>105</v>
      </c>
      <c r="V10" s="26"/>
      <c r="W10" s="8" t="s">
        <v>60</v>
      </c>
      <c r="X10" s="8"/>
      <c r="Y10" s="8" t="s">
        <v>65</v>
      </c>
      <c r="Z10" s="8"/>
      <c r="AA10" s="8" t="s">
        <v>130</v>
      </c>
      <c r="AC10" s="8" t="s">
        <v>56</v>
      </c>
    </row>
    <row r="11" spans="1:29" s="5" customFormat="1" ht="22.5" customHeight="1">
      <c r="A11" s="3"/>
      <c r="B11" s="3"/>
      <c r="C11" s="3"/>
      <c r="D11" s="1" t="s">
        <v>5</v>
      </c>
      <c r="E11" s="43" t="s">
        <v>83</v>
      </c>
      <c r="F11" s="8"/>
      <c r="G11" s="43" t="s">
        <v>84</v>
      </c>
      <c r="H11" s="8"/>
      <c r="I11" s="43" t="s">
        <v>63</v>
      </c>
      <c r="J11" s="8"/>
      <c r="K11" s="43" t="s">
        <v>40</v>
      </c>
      <c r="L11" s="43"/>
      <c r="M11" s="43" t="s">
        <v>143</v>
      </c>
      <c r="N11" s="43"/>
      <c r="O11" s="43" t="s">
        <v>172</v>
      </c>
      <c r="P11" s="8"/>
      <c r="Q11" s="25" t="s">
        <v>125</v>
      </c>
      <c r="R11" s="8"/>
      <c r="S11" s="43" t="s">
        <v>159</v>
      </c>
      <c r="T11" s="43"/>
      <c r="U11" s="43" t="s">
        <v>106</v>
      </c>
      <c r="V11" s="25"/>
      <c r="W11" s="43" t="s">
        <v>36</v>
      </c>
      <c r="X11" s="43"/>
      <c r="Y11" s="43" t="s">
        <v>107</v>
      </c>
      <c r="Z11" s="43"/>
      <c r="AA11" s="43" t="s">
        <v>129</v>
      </c>
      <c r="AB11" s="8"/>
      <c r="AC11" s="8" t="s">
        <v>65</v>
      </c>
    </row>
    <row r="12" spans="1:29" ht="22.5" customHeight="1">
      <c r="E12" s="229" t="s">
        <v>94</v>
      </c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</row>
    <row r="13" spans="1:29" s="4" customFormat="1" ht="22.5" customHeight="1">
      <c r="A13" s="6" t="s">
        <v>220</v>
      </c>
      <c r="B13" s="9"/>
      <c r="C13" s="9"/>
    </row>
    <row r="14" spans="1:29" s="4" customFormat="1" ht="22.5" customHeight="1">
      <c r="A14" s="4" t="s">
        <v>190</v>
      </c>
      <c r="E14" s="31">
        <v>14500000</v>
      </c>
      <c r="F14" s="31"/>
      <c r="G14" s="31">
        <v>1531778</v>
      </c>
      <c r="H14" s="31"/>
      <c r="I14" s="31">
        <v>1450000</v>
      </c>
      <c r="J14" s="31"/>
      <c r="K14" s="31">
        <v>57877668</v>
      </c>
      <c r="L14" s="31"/>
      <c r="M14" s="31">
        <v>-2327603</v>
      </c>
      <c r="N14" s="31"/>
      <c r="O14" s="31">
        <v>-1959671</v>
      </c>
      <c r="P14" s="31"/>
      <c r="Q14" s="31">
        <v>-335855</v>
      </c>
      <c r="R14" s="31"/>
      <c r="S14" s="31">
        <v>-405859</v>
      </c>
      <c r="T14" s="31"/>
      <c r="U14" s="31">
        <v>-40749</v>
      </c>
      <c r="V14" s="31"/>
      <c r="W14" s="31">
        <f>SUM(M14:U14)</f>
        <v>-5069737</v>
      </c>
      <c r="X14" s="31"/>
      <c r="Y14" s="46">
        <v>70289709</v>
      </c>
      <c r="Z14" s="31"/>
      <c r="AA14" s="46">
        <v>7519832</v>
      </c>
      <c r="AB14" s="31"/>
      <c r="AC14" s="31">
        <f>SUM(Y14:AB14)</f>
        <v>77809541</v>
      </c>
    </row>
    <row r="15" spans="1:29" s="4" customFormat="1" ht="9.9499999999999993" customHeight="1">
      <c r="E15" s="31"/>
      <c r="F15" s="31"/>
      <c r="G15" s="31"/>
      <c r="H15" s="22"/>
      <c r="I15" s="31"/>
      <c r="J15" s="22"/>
      <c r="K15" s="31"/>
      <c r="L15" s="22"/>
      <c r="M15" s="31"/>
      <c r="N15" s="22"/>
      <c r="O15" s="31"/>
      <c r="P15" s="22"/>
      <c r="Q15" s="31"/>
      <c r="R15" s="31"/>
      <c r="S15" s="31"/>
      <c r="T15" s="31"/>
      <c r="U15" s="31"/>
      <c r="V15" s="31"/>
      <c r="W15" s="31"/>
      <c r="X15" s="31"/>
      <c r="Y15" s="46"/>
      <c r="Z15" s="31"/>
      <c r="AA15" s="31"/>
      <c r="AB15" s="22"/>
      <c r="AC15" s="31"/>
    </row>
    <row r="16" spans="1:29" s="4" customFormat="1" ht="22.5" customHeight="1">
      <c r="A16" s="54" t="s">
        <v>151</v>
      </c>
      <c r="E16" s="31"/>
      <c r="F16" s="31"/>
      <c r="G16" s="31"/>
      <c r="H16" s="22"/>
      <c r="I16" s="31"/>
      <c r="J16" s="22"/>
      <c r="K16" s="31"/>
      <c r="L16" s="22"/>
      <c r="M16" s="31"/>
      <c r="N16" s="22"/>
      <c r="O16" s="31"/>
      <c r="P16" s="22"/>
      <c r="Q16" s="31"/>
      <c r="R16" s="31"/>
      <c r="S16" s="31"/>
      <c r="T16" s="31"/>
      <c r="U16" s="31"/>
      <c r="V16" s="31"/>
      <c r="W16" s="31"/>
      <c r="X16" s="31"/>
      <c r="Y16" s="46"/>
      <c r="Z16" s="31"/>
      <c r="AA16" s="31"/>
      <c r="AB16" s="22"/>
      <c r="AC16" s="31"/>
    </row>
    <row r="17" spans="1:31" s="4" customFormat="1" ht="22.5" customHeight="1">
      <c r="A17" s="47"/>
      <c r="B17" s="120" t="s">
        <v>225</v>
      </c>
      <c r="D17" s="143"/>
      <c r="E17" s="31"/>
      <c r="F17" s="31"/>
      <c r="G17" s="31"/>
      <c r="H17" s="22"/>
      <c r="I17" s="31"/>
      <c r="J17" s="22"/>
      <c r="K17" s="31"/>
      <c r="L17" s="22"/>
      <c r="M17" s="31"/>
      <c r="N17" s="22"/>
      <c r="O17" s="31"/>
      <c r="P17" s="22"/>
      <c r="Q17" s="31"/>
      <c r="R17" s="31"/>
      <c r="S17" s="31"/>
      <c r="T17" s="31"/>
      <c r="U17" s="31"/>
      <c r="V17" s="31"/>
      <c r="W17" s="31"/>
      <c r="X17" s="31"/>
      <c r="Y17" s="46"/>
      <c r="Z17" s="31"/>
      <c r="AA17" s="31"/>
      <c r="AB17" s="22"/>
      <c r="AC17" s="31"/>
    </row>
    <row r="18" spans="1:31" s="4" customFormat="1" ht="22.5" customHeight="1">
      <c r="A18" s="47"/>
      <c r="B18" s="121" t="s">
        <v>226</v>
      </c>
      <c r="D18" s="143">
        <v>8</v>
      </c>
      <c r="E18" s="23">
        <v>7250000</v>
      </c>
      <c r="F18" s="23"/>
      <c r="G18" s="23">
        <v>17748000</v>
      </c>
      <c r="H18" s="21"/>
      <c r="I18" s="23">
        <v>0</v>
      </c>
      <c r="J18" s="21"/>
      <c r="K18" s="23">
        <v>0</v>
      </c>
      <c r="L18" s="21"/>
      <c r="M18" s="23">
        <v>0</v>
      </c>
      <c r="N18" s="21"/>
      <c r="O18" s="23">
        <v>0</v>
      </c>
      <c r="P18" s="21"/>
      <c r="Q18" s="23">
        <v>0</v>
      </c>
      <c r="R18" s="23"/>
      <c r="S18" s="23">
        <v>0</v>
      </c>
      <c r="T18" s="23"/>
      <c r="U18" s="23">
        <v>0</v>
      </c>
      <c r="V18" s="23"/>
      <c r="W18" s="13">
        <f t="shared" ref="W18:W19" si="0">SUM(M18:U18)</f>
        <v>0</v>
      </c>
      <c r="X18" s="23"/>
      <c r="Y18" s="49">
        <f>SUM(E18:K18,W18)</f>
        <v>24998000</v>
      </c>
      <c r="Z18" s="23"/>
      <c r="AA18" s="23">
        <v>0</v>
      </c>
      <c r="AB18" s="21"/>
      <c r="AC18" s="49">
        <f>Y18+AA18</f>
        <v>24998000</v>
      </c>
    </row>
    <row r="19" spans="1:31" ht="22.5" customHeight="1">
      <c r="A19" s="48"/>
      <c r="B19" s="3" t="s">
        <v>250</v>
      </c>
      <c r="D19" s="143">
        <v>11</v>
      </c>
      <c r="E19" s="23">
        <v>0</v>
      </c>
      <c r="F19" s="23"/>
      <c r="G19" s="23">
        <v>0</v>
      </c>
      <c r="H19" s="21"/>
      <c r="I19" s="23">
        <v>0</v>
      </c>
      <c r="J19" s="21"/>
      <c r="K19" s="23">
        <v>-1957500</v>
      </c>
      <c r="L19" s="21"/>
      <c r="M19" s="23">
        <v>0</v>
      </c>
      <c r="N19" s="21"/>
      <c r="O19" s="23">
        <v>0</v>
      </c>
      <c r="P19" s="21"/>
      <c r="Q19" s="23">
        <v>0</v>
      </c>
      <c r="R19" s="23"/>
      <c r="S19" s="23">
        <v>0</v>
      </c>
      <c r="T19" s="23"/>
      <c r="U19" s="23">
        <v>0</v>
      </c>
      <c r="V19" s="23"/>
      <c r="W19" s="13">
        <f t="shared" si="0"/>
        <v>0</v>
      </c>
      <c r="X19" s="23"/>
      <c r="Y19" s="49">
        <f>SUM(E19:K19,W19)</f>
        <v>-1957500</v>
      </c>
      <c r="Z19" s="23"/>
      <c r="AA19" s="23">
        <v>-364368</v>
      </c>
      <c r="AB19" s="21"/>
      <c r="AC19" s="49">
        <f>Y19+AA19</f>
        <v>-2321868</v>
      </c>
    </row>
    <row r="20" spans="1:31" s="4" customFormat="1" ht="22.5" customHeight="1">
      <c r="A20" s="47"/>
      <c r="B20" s="12" t="s">
        <v>227</v>
      </c>
      <c r="D20" s="143"/>
      <c r="E20" s="30">
        <f>SUM(E18:E19)</f>
        <v>7250000</v>
      </c>
      <c r="F20" s="31"/>
      <c r="G20" s="30">
        <f>SUM(G18:G19)</f>
        <v>17748000</v>
      </c>
      <c r="H20" s="22"/>
      <c r="I20" s="30">
        <f>SUM(I18:I19)</f>
        <v>0</v>
      </c>
      <c r="J20" s="22"/>
      <c r="K20" s="30">
        <f>SUM(K18:K19)</f>
        <v>-1957500</v>
      </c>
      <c r="L20" s="22"/>
      <c r="M20" s="30">
        <f>SUM(M18:M19)</f>
        <v>0</v>
      </c>
      <c r="N20" s="22"/>
      <c r="O20" s="30">
        <f>SUM(O18:O19)</f>
        <v>0</v>
      </c>
      <c r="P20" s="22"/>
      <c r="Q20" s="30">
        <f>SUM(Q18:Q19)</f>
        <v>0</v>
      </c>
      <c r="R20" s="31"/>
      <c r="S20" s="30">
        <f>SUM(S18:S19)</f>
        <v>0</v>
      </c>
      <c r="T20" s="31"/>
      <c r="U20" s="30">
        <f>SUM(U18:U19)</f>
        <v>0</v>
      </c>
      <c r="V20" s="31"/>
      <c r="W20" s="30">
        <f>SUM(W18:W19)</f>
        <v>0</v>
      </c>
      <c r="X20" s="31"/>
      <c r="Y20" s="30">
        <f>SUM(Y18:Y19)</f>
        <v>23040500</v>
      </c>
      <c r="Z20" s="31"/>
      <c r="AA20" s="30">
        <f>SUM(AA18:AA19)</f>
        <v>-364368</v>
      </c>
      <c r="AB20" s="22"/>
      <c r="AC20" s="30">
        <f>SUM(AC18:AC19)</f>
        <v>22676132</v>
      </c>
    </row>
    <row r="21" spans="1:31" s="4" customFormat="1" ht="15" customHeight="1">
      <c r="A21" s="47"/>
      <c r="C21" s="12"/>
      <c r="E21" s="31"/>
      <c r="F21" s="31"/>
      <c r="G21" s="31"/>
      <c r="H21" s="22"/>
      <c r="I21" s="31"/>
      <c r="J21" s="22"/>
      <c r="K21" s="31"/>
      <c r="L21" s="22"/>
      <c r="M21" s="31"/>
      <c r="N21" s="22"/>
      <c r="O21" s="31"/>
      <c r="P21" s="22"/>
      <c r="Q21" s="31"/>
      <c r="R21" s="31"/>
      <c r="S21" s="31"/>
      <c r="T21" s="31"/>
      <c r="U21" s="31"/>
      <c r="V21" s="31"/>
      <c r="W21" s="31"/>
      <c r="X21" s="31"/>
      <c r="Y21" s="46"/>
      <c r="Z21" s="31"/>
      <c r="AA21" s="31"/>
      <c r="AB21" s="22"/>
      <c r="AC21" s="31"/>
    </row>
    <row r="22" spans="1:31" s="4" customFormat="1" ht="22.5" customHeight="1">
      <c r="A22" s="47"/>
      <c r="B22" s="77" t="s">
        <v>193</v>
      </c>
      <c r="E22" s="31"/>
      <c r="F22" s="31"/>
      <c r="G22" s="31"/>
      <c r="H22" s="22"/>
      <c r="I22" s="31"/>
      <c r="J22" s="22"/>
      <c r="K22" s="31"/>
      <c r="L22" s="22"/>
      <c r="M22" s="31"/>
      <c r="N22" s="22"/>
      <c r="O22" s="31"/>
      <c r="P22" s="22"/>
      <c r="Q22" s="31"/>
      <c r="R22" s="31"/>
      <c r="S22" s="31"/>
      <c r="T22" s="31"/>
      <c r="U22" s="31"/>
      <c r="V22" s="31"/>
      <c r="W22" s="31"/>
      <c r="X22" s="31"/>
      <c r="Y22" s="46"/>
      <c r="Z22" s="31"/>
      <c r="AA22" s="31"/>
      <c r="AB22" s="22"/>
      <c r="AC22" s="31"/>
    </row>
    <row r="23" spans="1:31" s="4" customFormat="1" ht="22.5" customHeight="1">
      <c r="A23" s="47"/>
      <c r="B23" s="78" t="s">
        <v>194</v>
      </c>
      <c r="E23" s="31"/>
      <c r="F23" s="31"/>
      <c r="G23" s="31"/>
      <c r="H23" s="22"/>
      <c r="I23" s="31"/>
      <c r="J23" s="22"/>
      <c r="K23" s="31"/>
      <c r="L23" s="22"/>
      <c r="M23" s="31"/>
      <c r="N23" s="22"/>
      <c r="O23" s="31"/>
      <c r="P23" s="22"/>
      <c r="Q23" s="31"/>
      <c r="R23" s="31"/>
      <c r="S23" s="31"/>
      <c r="T23" s="31"/>
      <c r="U23" s="31"/>
      <c r="V23" s="31"/>
      <c r="W23" s="31"/>
      <c r="X23" s="31"/>
      <c r="Y23" s="46"/>
      <c r="Z23" s="31"/>
      <c r="AA23" s="31"/>
      <c r="AB23" s="22"/>
      <c r="AC23" s="31"/>
    </row>
    <row r="24" spans="1:31" ht="22.5" customHeight="1">
      <c r="A24" s="79"/>
      <c r="B24" s="147" t="s">
        <v>199</v>
      </c>
      <c r="D24" s="143">
        <v>5</v>
      </c>
      <c r="E24" s="23">
        <v>0</v>
      </c>
      <c r="F24" s="23"/>
      <c r="G24" s="23">
        <v>0</v>
      </c>
      <c r="H24" s="21"/>
      <c r="I24" s="23">
        <v>0</v>
      </c>
      <c r="J24" s="21"/>
      <c r="K24" s="23">
        <v>-18739</v>
      </c>
      <c r="L24" s="21"/>
      <c r="M24" s="23">
        <v>0</v>
      </c>
      <c r="N24" s="21"/>
      <c r="O24" s="23">
        <v>0</v>
      </c>
      <c r="P24" s="21"/>
      <c r="Q24" s="23">
        <v>0</v>
      </c>
      <c r="R24" s="23"/>
      <c r="S24" s="23">
        <v>0</v>
      </c>
      <c r="T24" s="23"/>
      <c r="U24" s="23">
        <v>0</v>
      </c>
      <c r="V24" s="23"/>
      <c r="W24" s="23">
        <v>0</v>
      </c>
      <c r="X24" s="23"/>
      <c r="Y24" s="49">
        <f>SUM(E24:K24,W24)</f>
        <v>-18739</v>
      </c>
      <c r="Z24" s="23"/>
      <c r="AA24" s="23">
        <v>-26089</v>
      </c>
      <c r="AB24" s="21"/>
      <c r="AC24" s="49">
        <f>Y24+AA24</f>
        <v>-44828</v>
      </c>
    </row>
    <row r="25" spans="1:31" s="4" customFormat="1" ht="22.5" customHeight="1">
      <c r="A25" s="47"/>
      <c r="B25" s="77" t="s">
        <v>195</v>
      </c>
      <c r="E25" s="70">
        <f>SUM(E24)</f>
        <v>0</v>
      </c>
      <c r="F25" s="31"/>
      <c r="G25" s="70">
        <f>SUM(G24)</f>
        <v>0</v>
      </c>
      <c r="H25" s="22"/>
      <c r="I25" s="70">
        <f>SUM(I24)</f>
        <v>0</v>
      </c>
      <c r="J25" s="22"/>
      <c r="K25" s="70">
        <f>SUM(K24)</f>
        <v>-18739</v>
      </c>
      <c r="L25" s="22"/>
      <c r="M25" s="70">
        <f>SUM(M24)</f>
        <v>0</v>
      </c>
      <c r="N25" s="22"/>
      <c r="O25" s="70">
        <f>SUM(O24)</f>
        <v>0</v>
      </c>
      <c r="P25" s="22"/>
      <c r="Q25" s="70">
        <f>SUM(Q24)</f>
        <v>0</v>
      </c>
      <c r="R25" s="31"/>
      <c r="S25" s="70">
        <f>SUM(S24)</f>
        <v>0</v>
      </c>
      <c r="T25" s="31"/>
      <c r="U25" s="70">
        <f>SUM(U24)</f>
        <v>0</v>
      </c>
      <c r="V25" s="31"/>
      <c r="W25" s="70">
        <f>SUM(W24)</f>
        <v>0</v>
      </c>
      <c r="X25" s="31"/>
      <c r="Y25" s="70">
        <f>SUM(Y24)</f>
        <v>-18739</v>
      </c>
      <c r="Z25" s="31"/>
      <c r="AA25" s="70">
        <f>SUM(AA24)</f>
        <v>-26089</v>
      </c>
      <c r="AB25" s="22"/>
      <c r="AC25" s="70">
        <f>SUM(AC24)</f>
        <v>-44828</v>
      </c>
    </row>
    <row r="26" spans="1:31" ht="11.1" customHeight="1">
      <c r="A26" s="53"/>
      <c r="B26" s="4"/>
      <c r="C26" s="4"/>
      <c r="D26" s="4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1"/>
    </row>
    <row r="27" spans="1:31" s="4" customFormat="1" ht="22.5" customHeight="1">
      <c r="A27" s="54" t="s">
        <v>163</v>
      </c>
      <c r="E27" s="36">
        <f>E20+E25</f>
        <v>7250000</v>
      </c>
      <c r="F27" s="31"/>
      <c r="G27" s="36">
        <f>G20+G25</f>
        <v>17748000</v>
      </c>
      <c r="H27" s="22"/>
      <c r="I27" s="36">
        <f>I20+I25</f>
        <v>0</v>
      </c>
      <c r="J27" s="22"/>
      <c r="K27" s="36">
        <f>K20+K25</f>
        <v>-1976239</v>
      </c>
      <c r="L27" s="22"/>
      <c r="M27" s="36">
        <f>M20+M25</f>
        <v>0</v>
      </c>
      <c r="N27" s="31"/>
      <c r="O27" s="36">
        <f>O20+O25</f>
        <v>0</v>
      </c>
      <c r="P27" s="22"/>
      <c r="Q27" s="36">
        <f>Q20+Q25</f>
        <v>0</v>
      </c>
      <c r="R27" s="31"/>
      <c r="S27" s="36">
        <f>S20+S25</f>
        <v>0</v>
      </c>
      <c r="T27" s="31"/>
      <c r="U27" s="36">
        <f>U20+U25</f>
        <v>0</v>
      </c>
      <c r="V27" s="31"/>
      <c r="W27" s="36">
        <f>W20+W25</f>
        <v>0</v>
      </c>
      <c r="X27" s="31"/>
      <c r="Y27" s="36">
        <f>Y20+Y25</f>
        <v>23021761</v>
      </c>
      <c r="Z27" s="31"/>
      <c r="AA27" s="36">
        <f>AA20+AA25</f>
        <v>-390457</v>
      </c>
      <c r="AB27" s="22"/>
      <c r="AC27" s="36">
        <f>AC20+AC25</f>
        <v>22631304</v>
      </c>
    </row>
    <row r="28" spans="1:31" ht="11.1" customHeight="1">
      <c r="A28" s="53"/>
      <c r="B28" s="4"/>
      <c r="C28" s="4"/>
      <c r="D28" s="4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1"/>
    </row>
    <row r="29" spans="1:31" ht="22.5" customHeight="1">
      <c r="A29" s="4" t="s">
        <v>96</v>
      </c>
      <c r="B29" s="14"/>
      <c r="C29" s="4"/>
      <c r="E29" s="21"/>
      <c r="F29" s="23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3"/>
      <c r="S29" s="23"/>
      <c r="T29" s="23"/>
      <c r="U29" s="23"/>
      <c r="V29" s="23"/>
      <c r="W29" s="21"/>
      <c r="X29" s="21"/>
      <c r="Y29" s="21"/>
      <c r="Z29" s="21"/>
      <c r="AA29" s="21"/>
      <c r="AB29" s="21"/>
      <c r="AC29" s="22"/>
    </row>
    <row r="30" spans="1:31" ht="22.5" customHeight="1">
      <c r="A30" s="3" t="s">
        <v>66</v>
      </c>
      <c r="B30" s="3" t="s">
        <v>157</v>
      </c>
      <c r="E30" s="21">
        <v>0</v>
      </c>
      <c r="F30" s="23"/>
      <c r="G30" s="21">
        <v>0</v>
      </c>
      <c r="H30" s="21"/>
      <c r="I30" s="21">
        <v>0</v>
      </c>
      <c r="J30" s="21"/>
      <c r="K30" s="21">
        <v>3775451</v>
      </c>
      <c r="L30" s="21"/>
      <c r="M30" s="21">
        <v>0</v>
      </c>
      <c r="N30" s="21"/>
      <c r="O30" s="21">
        <v>0</v>
      </c>
      <c r="P30" s="21"/>
      <c r="Q30" s="21">
        <v>0</v>
      </c>
      <c r="R30" s="23"/>
      <c r="S30" s="23">
        <v>0</v>
      </c>
      <c r="T30" s="23"/>
      <c r="U30" s="23">
        <v>0</v>
      </c>
      <c r="V30" s="23"/>
      <c r="W30" s="21">
        <v>0</v>
      </c>
      <c r="X30" s="21"/>
      <c r="Y30" s="49">
        <f t="shared" ref="Y30" si="1">SUM(E30:K30,W30)</f>
        <v>3775451</v>
      </c>
      <c r="Z30" s="21"/>
      <c r="AA30" s="13">
        <v>-141004</v>
      </c>
      <c r="AB30" s="21"/>
      <c r="AC30" s="49">
        <f>Y30+AA30</f>
        <v>3634447</v>
      </c>
      <c r="AD30" s="16"/>
      <c r="AE30" s="16"/>
    </row>
    <row r="31" spans="1:31" ht="22.5" customHeight="1">
      <c r="A31" s="3" t="s">
        <v>66</v>
      </c>
      <c r="B31" s="3" t="s">
        <v>54</v>
      </c>
      <c r="E31" s="28">
        <v>0</v>
      </c>
      <c r="F31" s="23"/>
      <c r="G31" s="28">
        <v>0</v>
      </c>
      <c r="H31" s="21"/>
      <c r="I31" s="28">
        <v>0</v>
      </c>
      <c r="J31" s="21"/>
      <c r="K31" s="28">
        <v>0</v>
      </c>
      <c r="L31" s="23"/>
      <c r="M31" s="28">
        <v>2165427</v>
      </c>
      <c r="N31" s="23"/>
      <c r="O31" s="28">
        <v>110230</v>
      </c>
      <c r="P31" s="21"/>
      <c r="Q31" s="28">
        <v>970566</v>
      </c>
      <c r="R31" s="23"/>
      <c r="S31" s="28">
        <v>1778991</v>
      </c>
      <c r="T31" s="23"/>
      <c r="U31" s="28">
        <v>1930</v>
      </c>
      <c r="V31" s="23"/>
      <c r="W31" s="21">
        <f>SUM(M31:U31)</f>
        <v>5027144</v>
      </c>
      <c r="X31" s="21"/>
      <c r="Y31" s="49">
        <f>SUM(E31:K31,W31)</f>
        <v>5027144</v>
      </c>
      <c r="Z31" s="21"/>
      <c r="AA31" s="13">
        <v>312925</v>
      </c>
      <c r="AB31" s="21"/>
      <c r="AC31" s="49">
        <f>Y31+AA31</f>
        <v>5340069</v>
      </c>
      <c r="AD31" s="16"/>
      <c r="AE31" s="16"/>
    </row>
    <row r="32" spans="1:31" ht="22.5" customHeight="1">
      <c r="A32" s="4" t="s">
        <v>236</v>
      </c>
      <c r="B32" s="14"/>
      <c r="C32" s="4"/>
      <c r="E32" s="30">
        <f>SUM(E30:E31)</f>
        <v>0</v>
      </c>
      <c r="F32" s="23"/>
      <c r="G32" s="30">
        <f>SUM(G30:G31)</f>
        <v>0</v>
      </c>
      <c r="H32" s="21"/>
      <c r="I32" s="30">
        <f>SUM(I30:I31)</f>
        <v>0</v>
      </c>
      <c r="J32" s="21"/>
      <c r="K32" s="30">
        <f>SUM(K30:K31)</f>
        <v>3775451</v>
      </c>
      <c r="L32" s="31"/>
      <c r="M32" s="30">
        <f>SUM(M30:M31)</f>
        <v>2165427</v>
      </c>
      <c r="N32" s="31"/>
      <c r="O32" s="30">
        <f>SUM(O30:O31)</f>
        <v>110230</v>
      </c>
      <c r="P32" s="21"/>
      <c r="Q32" s="36">
        <f>SUM(Q30:Q31)</f>
        <v>970566</v>
      </c>
      <c r="R32" s="23"/>
      <c r="S32" s="30">
        <f>SUM(S30:S31)</f>
        <v>1778991</v>
      </c>
      <c r="T32" s="31"/>
      <c r="U32" s="30">
        <f>SUM(U30:U31)</f>
        <v>1930</v>
      </c>
      <c r="V32" s="23"/>
      <c r="W32" s="30">
        <f>SUM(W30:W31)</f>
        <v>5027144</v>
      </c>
      <c r="X32" s="31"/>
      <c r="Y32" s="30">
        <f>SUM(Y30:Y31)</f>
        <v>8802595</v>
      </c>
      <c r="Z32" s="31"/>
      <c r="AA32" s="30">
        <f>SUM(AA30:AA31)</f>
        <v>171921</v>
      </c>
      <c r="AB32" s="21"/>
      <c r="AC32" s="30">
        <f>SUM(AC30:AC31)</f>
        <v>8974516</v>
      </c>
      <c r="AD32" s="16"/>
      <c r="AE32" s="16"/>
    </row>
    <row r="33" spans="1:29" ht="9.9499999999999993" customHeight="1">
      <c r="A33" s="4"/>
      <c r="B33" s="4"/>
      <c r="C33" s="4"/>
      <c r="D33" s="4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1"/>
    </row>
    <row r="34" spans="1:29" s="4" customFormat="1" ht="22.5" customHeight="1" thickBot="1">
      <c r="A34" s="4" t="s">
        <v>221</v>
      </c>
      <c r="C34" s="3"/>
      <c r="E34" s="34">
        <f>SUM(E14,E27,E32)</f>
        <v>21750000</v>
      </c>
      <c r="F34" s="31"/>
      <c r="G34" s="34">
        <f>SUM(G14,G27,G32)</f>
        <v>19279778</v>
      </c>
      <c r="H34" s="22"/>
      <c r="I34" s="34">
        <f>SUM(I14,I27,I32)</f>
        <v>1450000</v>
      </c>
      <c r="J34" s="22"/>
      <c r="K34" s="34">
        <f>SUM(K14,K27,K32)</f>
        <v>59676880</v>
      </c>
      <c r="L34" s="31"/>
      <c r="M34" s="34">
        <f>SUM(M14,M27,M32)</f>
        <v>-162176</v>
      </c>
      <c r="N34" s="31"/>
      <c r="O34" s="34">
        <f>SUM(O14,O27,O32)</f>
        <v>-1849441</v>
      </c>
      <c r="P34" s="22"/>
      <c r="Q34" s="34">
        <f>SUM(Q14,Q27,Q32)</f>
        <v>634711</v>
      </c>
      <c r="R34" s="31"/>
      <c r="S34" s="34">
        <f>SUM(S14,S27,S32)</f>
        <v>1373132</v>
      </c>
      <c r="T34" s="31"/>
      <c r="U34" s="34">
        <f>SUM(U14,U27,U32)</f>
        <v>-38819</v>
      </c>
      <c r="V34" s="31"/>
      <c r="W34" s="34">
        <f>SUM(W14,W27,W32)</f>
        <v>-42593</v>
      </c>
      <c r="X34" s="31"/>
      <c r="Y34" s="34">
        <f>SUM(Y14,Y27,Y32)</f>
        <v>102114065</v>
      </c>
      <c r="Z34" s="31"/>
      <c r="AA34" s="34">
        <f>SUM(AA14,AA27,AA32)</f>
        <v>7301296</v>
      </c>
      <c r="AB34" s="22"/>
      <c r="AC34" s="34">
        <f>SUM(AC14,AC27,AC32)</f>
        <v>109415361</v>
      </c>
    </row>
    <row r="35" spans="1:29" ht="9.9499999999999993" customHeight="1" thickTop="1">
      <c r="A35" s="4"/>
      <c r="B35" s="4"/>
      <c r="C35" s="4"/>
      <c r="D35" s="4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1"/>
    </row>
    <row r="36" spans="1:29" ht="22.5" customHeight="1">
      <c r="E36" s="16"/>
      <c r="G36" s="16"/>
      <c r="I36" s="16"/>
      <c r="K36" s="16"/>
      <c r="W36" s="16"/>
      <c r="Y36" s="16"/>
      <c r="AA36" s="16"/>
      <c r="AC36" s="19"/>
    </row>
    <row r="37" spans="1:29" ht="22.5" customHeight="1">
      <c r="E37" s="16"/>
      <c r="G37" s="16"/>
      <c r="I37" s="16"/>
      <c r="K37" s="16"/>
      <c r="M37" s="16"/>
      <c r="O37" s="16"/>
      <c r="Q37" s="16"/>
      <c r="S37" s="13"/>
      <c r="U37" s="13"/>
      <c r="W37" s="16"/>
      <c r="X37" s="16"/>
      <c r="Y37" s="16"/>
      <c r="Z37" s="16"/>
      <c r="AA37" s="16"/>
      <c r="AC37" s="16"/>
    </row>
    <row r="38" spans="1:29" ht="22.5" customHeight="1">
      <c r="E38" s="16"/>
      <c r="G38" s="16"/>
      <c r="I38" s="16"/>
      <c r="K38" s="38"/>
      <c r="M38" s="16"/>
      <c r="O38" s="16"/>
      <c r="Q38" s="16"/>
      <c r="S38" s="13"/>
      <c r="U38" s="13"/>
      <c r="W38" s="16"/>
      <c r="X38" s="16"/>
      <c r="Y38" s="16"/>
      <c r="Z38" s="16"/>
      <c r="AA38" s="16"/>
      <c r="AC38" s="16"/>
    </row>
  </sheetData>
  <mergeCells count="4">
    <mergeCell ref="E4:AC4"/>
    <mergeCell ref="I5:K5"/>
    <mergeCell ref="M5:W5"/>
    <mergeCell ref="E12:AC12"/>
  </mergeCells>
  <pageMargins left="0.5" right="0.5" top="0.48" bottom="0.5" header="0.8" footer="0.5"/>
  <pageSetup paperSize="9" scale="58" firstPageNumber="9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4E50B-0FE5-4840-8638-A3A40C5B90C4}">
  <dimension ref="A1:X31"/>
  <sheetViews>
    <sheetView zoomScale="90" zoomScaleNormal="90" zoomScaleSheetLayoutView="90" workbookViewId="0">
      <selection sqref="A1:W1"/>
    </sheetView>
  </sheetViews>
  <sheetFormatPr defaultColWidth="9.125" defaultRowHeight="22.5" customHeight="1"/>
  <cols>
    <col min="1" max="2" width="2.375" style="78" customWidth="1"/>
    <col min="3" max="3" width="41.125" style="78" customWidth="1"/>
    <col min="4" max="4" width="1.125" style="78" customWidth="1"/>
    <col min="5" max="5" width="7.125" style="78" customWidth="1"/>
    <col min="6" max="6" width="1.125" style="78" customWidth="1"/>
    <col min="7" max="7" width="13.625" style="78" customWidth="1"/>
    <col min="8" max="8" width="1.125" style="78" customWidth="1"/>
    <col min="9" max="9" width="13.625" style="78" customWidth="1"/>
    <col min="10" max="10" width="1.125" style="78" customWidth="1"/>
    <col min="11" max="11" width="13.625" style="78" customWidth="1"/>
    <col min="12" max="12" width="1.125" style="78" customWidth="1"/>
    <col min="13" max="13" width="13.625" style="78" customWidth="1"/>
    <col min="14" max="14" width="1.125" style="78" customWidth="1"/>
    <col min="15" max="15" width="13.625" style="78" customWidth="1"/>
    <col min="16" max="16" width="1.125" style="78" customWidth="1"/>
    <col min="17" max="17" width="16" style="78" customWidth="1"/>
    <col min="18" max="18" width="1" style="78" customWidth="1"/>
    <col min="19" max="19" width="17.625" style="78" customWidth="1"/>
    <col min="20" max="20" width="1.125" style="78" customWidth="1"/>
    <col min="21" max="21" width="17.625" style="78" customWidth="1"/>
    <col min="22" max="22" width="1.125" style="78" customWidth="1"/>
    <col min="23" max="23" width="13.625" style="78" customWidth="1"/>
    <col min="24" max="16384" width="9.125" style="78"/>
  </cols>
  <sheetData>
    <row r="1" spans="1:23" s="116" customFormat="1" ht="22.5" customHeight="1">
      <c r="A1" s="231" t="s">
        <v>135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</row>
    <row r="2" spans="1:23" s="116" customFormat="1" ht="22.5" customHeight="1">
      <c r="A2" s="231" t="s">
        <v>93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</row>
    <row r="3" spans="1:23" s="116" customFormat="1" ht="9.9499999999999993" customHeight="1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</row>
    <row r="4" spans="1:23" ht="22.5" customHeight="1">
      <c r="D4" s="82"/>
      <c r="F4" s="82"/>
      <c r="G4" s="232" t="s">
        <v>68</v>
      </c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</row>
    <row r="5" spans="1:23" ht="22.5" customHeight="1">
      <c r="D5" s="82"/>
      <c r="F5" s="82"/>
      <c r="G5" s="103"/>
      <c r="H5" s="82"/>
      <c r="I5" s="103"/>
      <c r="J5" s="82"/>
      <c r="K5" s="103"/>
      <c r="L5" s="82"/>
      <c r="M5" s="233" t="s">
        <v>39</v>
      </c>
      <c r="N5" s="233"/>
      <c r="O5" s="233"/>
      <c r="P5" s="82"/>
      <c r="Q5" s="233" t="s">
        <v>41</v>
      </c>
      <c r="R5" s="233"/>
      <c r="S5" s="233"/>
      <c r="T5" s="233"/>
      <c r="U5" s="233"/>
      <c r="V5" s="82"/>
      <c r="W5" s="103"/>
    </row>
    <row r="6" spans="1:23" ht="22.5" customHeight="1">
      <c r="A6" s="99"/>
      <c r="B6" s="99"/>
      <c r="C6" s="99"/>
      <c r="S6" s="107" t="s">
        <v>103</v>
      </c>
      <c r="T6" s="107"/>
      <c r="U6" s="107"/>
    </row>
    <row r="7" spans="1:23" ht="22.5" customHeight="1">
      <c r="A7" s="99"/>
      <c r="B7" s="99"/>
      <c r="C7" s="99"/>
      <c r="D7" s="103"/>
      <c r="E7" s="87"/>
      <c r="F7" s="103"/>
      <c r="G7" s="99"/>
      <c r="H7" s="103"/>
      <c r="I7" s="99"/>
      <c r="J7" s="103"/>
      <c r="K7" s="99" t="s">
        <v>88</v>
      </c>
      <c r="L7" s="103"/>
      <c r="M7" s="99"/>
      <c r="N7" s="103"/>
      <c r="O7" s="99"/>
      <c r="P7" s="103"/>
      <c r="Q7" s="107" t="s">
        <v>168</v>
      </c>
      <c r="R7" s="107"/>
      <c r="S7" s="107" t="s">
        <v>104</v>
      </c>
      <c r="T7" s="107"/>
      <c r="U7" s="99" t="s">
        <v>55</v>
      </c>
      <c r="V7" s="103"/>
      <c r="W7" s="99"/>
    </row>
    <row r="8" spans="1:23" ht="22.5" customHeight="1">
      <c r="A8" s="99"/>
      <c r="B8" s="99"/>
      <c r="C8" s="99"/>
      <c r="D8" s="103"/>
      <c r="E8" s="99"/>
      <c r="F8" s="103"/>
      <c r="G8" s="99" t="s">
        <v>58</v>
      </c>
      <c r="H8" s="103"/>
      <c r="I8" s="99"/>
      <c r="J8" s="103"/>
      <c r="K8" s="99" t="s">
        <v>87</v>
      </c>
      <c r="L8" s="103"/>
      <c r="M8" s="99" t="s">
        <v>59</v>
      </c>
      <c r="N8" s="103"/>
      <c r="O8" s="99"/>
      <c r="P8" s="103"/>
      <c r="Q8" s="106" t="s">
        <v>173</v>
      </c>
      <c r="R8" s="106"/>
      <c r="S8" s="107" t="s">
        <v>105</v>
      </c>
      <c r="T8" s="107"/>
      <c r="U8" s="99" t="s">
        <v>60</v>
      </c>
      <c r="V8" s="103"/>
      <c r="W8" s="99" t="s">
        <v>56</v>
      </c>
    </row>
    <row r="9" spans="1:23" ht="22.5" customHeight="1">
      <c r="A9" s="99"/>
      <c r="B9" s="99"/>
      <c r="C9" s="99"/>
      <c r="D9" s="103"/>
      <c r="E9" s="62"/>
      <c r="F9" s="103"/>
      <c r="G9" s="99" t="s">
        <v>61</v>
      </c>
      <c r="H9" s="103"/>
      <c r="I9" s="99" t="s">
        <v>62</v>
      </c>
      <c r="J9" s="103"/>
      <c r="K9" s="99" t="s">
        <v>85</v>
      </c>
      <c r="L9" s="103"/>
      <c r="M9" s="99" t="s">
        <v>63</v>
      </c>
      <c r="N9" s="103"/>
      <c r="O9" s="99" t="s">
        <v>40</v>
      </c>
      <c r="P9" s="103"/>
      <c r="Q9" s="107" t="s">
        <v>172</v>
      </c>
      <c r="R9" s="107"/>
      <c r="S9" s="107" t="s">
        <v>106</v>
      </c>
      <c r="T9" s="107"/>
      <c r="U9" s="118" t="s">
        <v>36</v>
      </c>
      <c r="V9" s="103"/>
      <c r="W9" s="99" t="s">
        <v>65</v>
      </c>
    </row>
    <row r="10" spans="1:23" ht="22.5" customHeight="1">
      <c r="A10" s="82"/>
      <c r="B10" s="82"/>
      <c r="C10" s="82"/>
      <c r="D10" s="98"/>
      <c r="E10" s="98"/>
      <c r="F10" s="98"/>
      <c r="G10" s="230" t="s">
        <v>94</v>
      </c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</row>
    <row r="11" spans="1:23" ht="22.5" customHeight="1">
      <c r="A11" s="109" t="s">
        <v>209</v>
      </c>
      <c r="B11" s="82"/>
      <c r="C11" s="82"/>
      <c r="D11" s="102"/>
      <c r="E11" s="87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98"/>
    </row>
    <row r="12" spans="1:23" ht="22.5" customHeight="1">
      <c r="A12" s="82" t="s">
        <v>167</v>
      </c>
      <c r="B12" s="82"/>
      <c r="C12" s="82"/>
      <c r="D12" s="102"/>
      <c r="E12" s="87"/>
      <c r="F12" s="102"/>
      <c r="G12" s="102">
        <v>14500000</v>
      </c>
      <c r="H12" s="102"/>
      <c r="I12" s="102">
        <v>1531778</v>
      </c>
      <c r="J12" s="102"/>
      <c r="K12" s="102">
        <v>221309</v>
      </c>
      <c r="L12" s="102"/>
      <c r="M12" s="102">
        <v>1450000</v>
      </c>
      <c r="N12" s="102"/>
      <c r="O12" s="102">
        <v>37393869</v>
      </c>
      <c r="P12" s="102"/>
      <c r="Q12" s="102">
        <v>0</v>
      </c>
      <c r="R12" s="102"/>
      <c r="S12" s="102">
        <v>-46194</v>
      </c>
      <c r="T12" s="102"/>
      <c r="U12" s="102">
        <f>SUM(Q12:S12)</f>
        <v>-46194</v>
      </c>
      <c r="V12" s="102"/>
      <c r="W12" s="102">
        <f>SUM(G12:O12,U12)</f>
        <v>55050762</v>
      </c>
    </row>
    <row r="13" spans="1:23" ht="9.9499999999999993" customHeight="1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</row>
    <row r="14" spans="1:23" ht="22.5" customHeight="1">
      <c r="A14" s="119" t="s">
        <v>151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</row>
    <row r="15" spans="1:23" ht="22.5" customHeight="1">
      <c r="A15" s="119" t="s">
        <v>211</v>
      </c>
      <c r="B15" s="120" t="s">
        <v>154</v>
      </c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</row>
    <row r="16" spans="1:23" ht="22.5" customHeight="1">
      <c r="A16" s="119" t="s">
        <v>211</v>
      </c>
      <c r="B16" s="121" t="s">
        <v>250</v>
      </c>
      <c r="C16" s="119"/>
      <c r="D16" s="119"/>
      <c r="E16" s="87"/>
      <c r="F16" s="119"/>
      <c r="G16" s="122">
        <v>0</v>
      </c>
      <c r="H16" s="122"/>
      <c r="I16" s="122">
        <v>0</v>
      </c>
      <c r="J16" s="122"/>
      <c r="K16" s="122">
        <v>0</v>
      </c>
      <c r="L16" s="122"/>
      <c r="M16" s="122">
        <v>0</v>
      </c>
      <c r="N16" s="122"/>
      <c r="O16" s="122">
        <v>-1812500</v>
      </c>
      <c r="P16" s="122"/>
      <c r="Q16" s="122">
        <v>0</v>
      </c>
      <c r="R16" s="122"/>
      <c r="S16" s="122">
        <v>0</v>
      </c>
      <c r="T16" s="122"/>
      <c r="U16" s="122">
        <f>SUM(Q16:S16)</f>
        <v>0</v>
      </c>
      <c r="V16" s="122"/>
      <c r="W16" s="23">
        <f>SUM(G16:O16,U16)</f>
        <v>-1812500</v>
      </c>
    </row>
    <row r="17" spans="1:24" ht="22.5" customHeight="1">
      <c r="A17" s="119"/>
      <c r="B17" s="77" t="s">
        <v>229</v>
      </c>
      <c r="C17" s="119"/>
      <c r="D17" s="119"/>
      <c r="E17" s="145"/>
      <c r="F17" s="119"/>
      <c r="G17" s="155">
        <f>G16</f>
        <v>0</v>
      </c>
      <c r="H17" s="122"/>
      <c r="I17" s="155">
        <f>I16</f>
        <v>0</v>
      </c>
      <c r="J17" s="122"/>
      <c r="K17" s="155">
        <f>K16</f>
        <v>0</v>
      </c>
      <c r="L17" s="122"/>
      <c r="M17" s="155">
        <f>M16</f>
        <v>0</v>
      </c>
      <c r="N17" s="122"/>
      <c r="O17" s="155">
        <f>O16</f>
        <v>-1812500</v>
      </c>
      <c r="P17" s="122"/>
      <c r="Q17" s="155">
        <f>Q16</f>
        <v>0</v>
      </c>
      <c r="R17" s="122"/>
      <c r="S17" s="155">
        <f>S16</f>
        <v>0</v>
      </c>
      <c r="T17" s="122"/>
      <c r="U17" s="155">
        <f>U16</f>
        <v>0</v>
      </c>
      <c r="V17" s="122"/>
      <c r="W17" s="155">
        <f>W16</f>
        <v>-1812500</v>
      </c>
    </row>
    <row r="18" spans="1:24" s="116" customFormat="1" ht="9.9499999999999993" customHeight="1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</row>
    <row r="19" spans="1:24" ht="22.5" customHeight="1">
      <c r="A19" s="110" t="s">
        <v>163</v>
      </c>
      <c r="B19" s="119"/>
      <c r="C19" s="119"/>
      <c r="D19" s="119"/>
      <c r="E19" s="119"/>
      <c r="F19" s="119"/>
      <c r="G19" s="154">
        <f>G17</f>
        <v>0</v>
      </c>
      <c r="H19" s="119"/>
      <c r="I19" s="154">
        <f>I17</f>
        <v>0</v>
      </c>
      <c r="J19" s="119"/>
      <c r="K19" s="154">
        <f>K17</f>
        <v>0</v>
      </c>
      <c r="L19" s="119"/>
      <c r="M19" s="154">
        <f>M17</f>
        <v>0</v>
      </c>
      <c r="N19" s="119"/>
      <c r="O19" s="154">
        <f>O17</f>
        <v>-1812500</v>
      </c>
      <c r="P19" s="119"/>
      <c r="Q19" s="154">
        <f>Q17</f>
        <v>0</v>
      </c>
      <c r="R19" s="119"/>
      <c r="S19" s="154">
        <f>S17</f>
        <v>0</v>
      </c>
      <c r="T19" s="123"/>
      <c r="U19" s="154">
        <f>U17</f>
        <v>0</v>
      </c>
      <c r="V19" s="119"/>
      <c r="W19" s="154">
        <f>W17</f>
        <v>-1812500</v>
      </c>
    </row>
    <row r="20" spans="1:24" s="116" customFormat="1" ht="9.9499999999999993" customHeight="1">
      <c r="A20" s="117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</row>
    <row r="21" spans="1:24" ht="22.5" customHeight="1">
      <c r="A21" s="82" t="s">
        <v>96</v>
      </c>
      <c r="B21" s="124"/>
      <c r="D21" s="102"/>
      <c r="E21" s="125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</row>
    <row r="22" spans="1:24" ht="22.5" customHeight="1">
      <c r="A22" s="78" t="s">
        <v>66</v>
      </c>
      <c r="B22" s="78" t="s">
        <v>67</v>
      </c>
      <c r="D22" s="98"/>
      <c r="E22" s="100"/>
      <c r="F22" s="98"/>
      <c r="G22" s="98">
        <v>0</v>
      </c>
      <c r="H22" s="98"/>
      <c r="I22" s="98">
        <v>0</v>
      </c>
      <c r="J22" s="98"/>
      <c r="K22" s="98">
        <v>0</v>
      </c>
      <c r="L22" s="98"/>
      <c r="M22" s="98">
        <v>0</v>
      </c>
      <c r="N22" s="98"/>
      <c r="O22" s="98">
        <v>1859728</v>
      </c>
      <c r="P22" s="98"/>
      <c r="Q22" s="98">
        <v>0</v>
      </c>
      <c r="R22" s="98"/>
      <c r="S22" s="98">
        <v>0</v>
      </c>
      <c r="T22" s="98"/>
      <c r="U22" s="98">
        <f>SUM(Q22:S22)</f>
        <v>0</v>
      </c>
      <c r="V22" s="98"/>
      <c r="W22" s="98">
        <f>SUM(G22:O22,U22)</f>
        <v>1859728</v>
      </c>
      <c r="X22" s="98"/>
    </row>
    <row r="23" spans="1:24" ht="22.5" customHeight="1">
      <c r="A23" s="78" t="s">
        <v>66</v>
      </c>
      <c r="B23" s="78" t="s">
        <v>54</v>
      </c>
      <c r="D23" s="98"/>
      <c r="E23" s="100"/>
      <c r="F23" s="98"/>
      <c r="G23" s="98">
        <v>0</v>
      </c>
      <c r="H23" s="98"/>
      <c r="I23" s="98">
        <v>0</v>
      </c>
      <c r="J23" s="98"/>
      <c r="K23" s="98">
        <v>0</v>
      </c>
      <c r="L23" s="98"/>
      <c r="M23" s="98">
        <v>0</v>
      </c>
      <c r="N23" s="98"/>
      <c r="O23" s="98">
        <v>0</v>
      </c>
      <c r="P23" s="98"/>
      <c r="Q23" s="98">
        <v>100546</v>
      </c>
      <c r="R23" s="98"/>
      <c r="S23" s="98">
        <v>0</v>
      </c>
      <c r="T23" s="98"/>
      <c r="U23" s="98">
        <f>SUM(Q23:S23)</f>
        <v>100546</v>
      </c>
      <c r="V23" s="98"/>
      <c r="W23" s="98">
        <f>SUM(G23:O23,U23)</f>
        <v>100546</v>
      </c>
      <c r="X23" s="98"/>
    </row>
    <row r="24" spans="1:24" ht="22.5" customHeight="1">
      <c r="A24" s="82" t="s">
        <v>236</v>
      </c>
      <c r="B24" s="124"/>
      <c r="D24" s="102"/>
      <c r="E24" s="125"/>
      <c r="F24" s="102"/>
      <c r="G24" s="113">
        <f>SUM(G22:G23)</f>
        <v>0</v>
      </c>
      <c r="H24" s="102"/>
      <c r="I24" s="113">
        <f>SUM(I22:I23)</f>
        <v>0</v>
      </c>
      <c r="J24" s="102"/>
      <c r="K24" s="113">
        <f>SUM(K22:K23)</f>
        <v>0</v>
      </c>
      <c r="L24" s="102"/>
      <c r="M24" s="113">
        <f>SUM(M22:M23)</f>
        <v>0</v>
      </c>
      <c r="N24" s="102"/>
      <c r="O24" s="113">
        <f>SUM(O22:O23)</f>
        <v>1859728</v>
      </c>
      <c r="P24" s="102"/>
      <c r="Q24" s="113">
        <f>SUM(Q22:Q23)</f>
        <v>100546</v>
      </c>
      <c r="R24" s="102"/>
      <c r="S24" s="113">
        <f>SUM(S22:S23)</f>
        <v>0</v>
      </c>
      <c r="T24" s="102"/>
      <c r="U24" s="113">
        <f>SUM(Q24:S24)</f>
        <v>100546</v>
      </c>
      <c r="V24" s="102"/>
      <c r="W24" s="113">
        <f>SUM(W22:W23)</f>
        <v>1960274</v>
      </c>
    </row>
    <row r="25" spans="1:24" s="116" customFormat="1" ht="9.9499999999999993" customHeight="1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</row>
    <row r="26" spans="1:24" ht="22.5" customHeight="1" thickBot="1">
      <c r="A26" s="82" t="s">
        <v>210</v>
      </c>
      <c r="B26" s="82"/>
      <c r="C26" s="82"/>
      <c r="D26" s="98"/>
      <c r="E26" s="98"/>
      <c r="F26" s="98"/>
      <c r="G26" s="126">
        <f>SUM(G12,G19,G24)</f>
        <v>14500000</v>
      </c>
      <c r="H26" s="98"/>
      <c r="I26" s="126">
        <f>SUM(I12,I19,I24)</f>
        <v>1531778</v>
      </c>
      <c r="J26" s="98"/>
      <c r="K26" s="126">
        <f>SUM(K12,K19,K24)</f>
        <v>221309</v>
      </c>
      <c r="L26" s="98"/>
      <c r="M26" s="126">
        <f>SUM(M12,M19,M24)</f>
        <v>1450000</v>
      </c>
      <c r="N26" s="98"/>
      <c r="O26" s="126">
        <f>SUM(O12,O19,O24)</f>
        <v>37441097</v>
      </c>
      <c r="P26" s="98"/>
      <c r="Q26" s="126">
        <f>SUM(Q12,Q19,Q24)</f>
        <v>100546</v>
      </c>
      <c r="R26" s="98"/>
      <c r="S26" s="126">
        <f>SUM(S12,S19,S24)</f>
        <v>-46194</v>
      </c>
      <c r="T26" s="102"/>
      <c r="U26" s="126">
        <f>SUM(Q26:S26)</f>
        <v>54352</v>
      </c>
      <c r="V26" s="98"/>
      <c r="W26" s="126">
        <f>SUM(W12,W19,W24)</f>
        <v>55198536</v>
      </c>
    </row>
    <row r="27" spans="1:24" s="116" customFormat="1" ht="9.9499999999999993" customHeight="1" thickTop="1">
      <c r="A27" s="117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</row>
    <row r="29" spans="1:24" ht="22.5" customHeight="1">
      <c r="G29" s="98"/>
      <c r="I29" s="98"/>
      <c r="K29" s="98"/>
      <c r="M29" s="98"/>
      <c r="O29" s="98"/>
      <c r="Q29" s="98"/>
      <c r="S29" s="98"/>
      <c r="T29" s="98"/>
      <c r="U29" s="98"/>
      <c r="W29" s="115"/>
    </row>
    <row r="30" spans="1:24" ht="22.5" customHeight="1">
      <c r="G30" s="98"/>
      <c r="I30" s="98"/>
      <c r="K30" s="98"/>
      <c r="M30" s="98"/>
      <c r="O30" s="98"/>
      <c r="S30" s="98"/>
      <c r="T30" s="98"/>
      <c r="U30" s="98"/>
      <c r="W30" s="115"/>
    </row>
    <row r="31" spans="1:24" ht="22.5" customHeight="1">
      <c r="O31" s="98"/>
      <c r="W31" s="115"/>
    </row>
  </sheetData>
  <mergeCells count="6">
    <mergeCell ref="G10:W10"/>
    <mergeCell ref="A1:W1"/>
    <mergeCell ref="A2:W2"/>
    <mergeCell ref="G4:W4"/>
    <mergeCell ref="M5:O5"/>
    <mergeCell ref="Q5:U5"/>
  </mergeCells>
  <pageMargins left="0.5" right="0.75" top="0.48" bottom="0.5" header="0.8" footer="0.5"/>
  <pageSetup paperSize="9" scale="62" firstPageNumber="1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2808-666D-4651-B0C8-33081E2A1E1E}">
  <dimension ref="A1:Y34"/>
  <sheetViews>
    <sheetView zoomScale="90" zoomScaleNormal="90" zoomScaleSheetLayoutView="90" workbookViewId="0">
      <selection sqref="A1:W1"/>
    </sheetView>
  </sheetViews>
  <sheetFormatPr defaultColWidth="9.125" defaultRowHeight="22.5" customHeight="1"/>
  <cols>
    <col min="1" max="2" width="2.375" style="3" customWidth="1"/>
    <col min="3" max="3" width="40.125" style="3" customWidth="1"/>
    <col min="4" max="4" width="1.125" style="78" customWidth="1"/>
    <col min="5" max="5" width="7.125" style="78" customWidth="1"/>
    <col min="6" max="6" width="1.125" style="18" customWidth="1"/>
    <col min="7" max="7" width="13.125" style="3" customWidth="1"/>
    <col min="8" max="8" width="1.125" style="18" customWidth="1"/>
    <col min="9" max="9" width="13.625" style="3" customWidth="1"/>
    <col min="10" max="10" width="1.125" style="18" customWidth="1"/>
    <col min="11" max="11" width="13.625" style="3" customWidth="1"/>
    <col min="12" max="12" width="1.125" style="18" customWidth="1"/>
    <col min="13" max="13" width="11.375" style="18" customWidth="1"/>
    <col min="14" max="14" width="1.125" style="18" customWidth="1"/>
    <col min="15" max="15" width="13" style="18" customWidth="1"/>
    <col min="16" max="16" width="0.875" style="18" customWidth="1"/>
    <col min="17" max="17" width="13.625" style="18" customWidth="1"/>
    <col min="18" max="18" width="1.125" style="18" customWidth="1"/>
    <col min="19" max="19" width="15.625" style="18" customWidth="1"/>
    <col min="20" max="20" width="0.875" style="18" customWidth="1"/>
    <col min="21" max="21" width="12.875" style="18" customWidth="1"/>
    <col min="22" max="22" width="1.125" style="18" customWidth="1"/>
    <col min="23" max="23" width="12.875" style="18" customWidth="1"/>
    <col min="24" max="16384" width="9.125" style="3"/>
  </cols>
  <sheetData>
    <row r="1" spans="1:25" s="24" customFormat="1" ht="22.5" customHeight="1">
      <c r="A1" s="234" t="s">
        <v>135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</row>
    <row r="2" spans="1:25" s="24" customFormat="1" ht="22.5" customHeight="1">
      <c r="A2" s="234" t="s">
        <v>93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</row>
    <row r="3" spans="1:25" s="24" customFormat="1" ht="9.9499999999999993" customHeight="1">
      <c r="A3" s="44"/>
      <c r="B3" s="44"/>
      <c r="C3" s="44"/>
      <c r="D3" s="144"/>
      <c r="E3" s="144"/>
      <c r="F3" s="44"/>
      <c r="G3" s="44"/>
      <c r="H3" s="44"/>
      <c r="I3" s="44"/>
      <c r="J3" s="44"/>
      <c r="K3" s="44"/>
      <c r="L3" s="44"/>
      <c r="M3" s="44"/>
      <c r="N3" s="44"/>
      <c r="O3" s="44"/>
      <c r="P3" s="80"/>
      <c r="Q3" s="80"/>
      <c r="R3" s="44"/>
      <c r="S3" s="44"/>
      <c r="T3" s="80"/>
      <c r="U3" s="80"/>
      <c r="V3" s="44"/>
      <c r="W3" s="44"/>
    </row>
    <row r="4" spans="1:25" ht="22.5" customHeight="1">
      <c r="D4" s="82"/>
      <c r="F4" s="20"/>
      <c r="G4" s="227" t="s">
        <v>68</v>
      </c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</row>
    <row r="5" spans="1:25" ht="22.5" customHeight="1">
      <c r="D5" s="82"/>
      <c r="F5" s="20"/>
      <c r="G5" s="7"/>
      <c r="H5" s="20"/>
      <c r="I5" s="7"/>
      <c r="J5" s="20"/>
      <c r="K5" s="7"/>
      <c r="L5" s="20"/>
      <c r="M5" s="228" t="s">
        <v>39</v>
      </c>
      <c r="N5" s="228"/>
      <c r="O5" s="228"/>
      <c r="P5" s="43"/>
      <c r="Q5" s="228" t="s">
        <v>41</v>
      </c>
      <c r="R5" s="228"/>
      <c r="S5" s="228"/>
      <c r="T5" s="228"/>
      <c r="U5" s="228"/>
      <c r="V5" s="20"/>
      <c r="W5" s="7"/>
    </row>
    <row r="6" spans="1:25" ht="22.5" customHeight="1">
      <c r="A6" s="5"/>
      <c r="B6" s="5"/>
      <c r="C6" s="5"/>
      <c r="F6" s="3"/>
      <c r="H6" s="3"/>
      <c r="J6" s="3"/>
      <c r="L6" s="3"/>
      <c r="M6" s="3"/>
      <c r="N6" s="3"/>
      <c r="O6" s="3"/>
      <c r="P6" s="3"/>
      <c r="Q6" s="3"/>
      <c r="R6" s="3"/>
      <c r="S6" s="43" t="s">
        <v>103</v>
      </c>
      <c r="T6" s="43"/>
      <c r="U6" s="43"/>
      <c r="V6" s="3"/>
      <c r="W6" s="3"/>
    </row>
    <row r="7" spans="1:25" ht="22.5" customHeight="1">
      <c r="A7" s="5"/>
      <c r="B7" s="5"/>
      <c r="C7" s="5"/>
      <c r="D7" s="103"/>
      <c r="E7" s="142"/>
      <c r="F7" s="9"/>
      <c r="G7" s="8"/>
      <c r="H7" s="9"/>
      <c r="I7" s="8"/>
      <c r="J7" s="9"/>
      <c r="K7" s="5" t="s">
        <v>88</v>
      </c>
      <c r="L7" s="9"/>
      <c r="M7" s="8"/>
      <c r="N7" s="9"/>
      <c r="O7" s="8"/>
      <c r="P7" s="8"/>
      <c r="Q7" s="5" t="s">
        <v>168</v>
      </c>
      <c r="R7" s="9"/>
      <c r="S7" s="42" t="s">
        <v>104</v>
      </c>
      <c r="T7" s="42"/>
      <c r="U7" s="42" t="s">
        <v>55</v>
      </c>
      <c r="V7" s="9"/>
      <c r="W7" s="8"/>
    </row>
    <row r="8" spans="1:25" ht="22.5" customHeight="1">
      <c r="A8" s="5"/>
      <c r="B8" s="5"/>
      <c r="C8" s="5"/>
      <c r="D8" s="103"/>
      <c r="E8" s="99"/>
      <c r="F8" s="9"/>
      <c r="G8" s="8" t="s">
        <v>58</v>
      </c>
      <c r="H8" s="9"/>
      <c r="I8" s="5"/>
      <c r="J8" s="9"/>
      <c r="K8" s="5" t="s">
        <v>87</v>
      </c>
      <c r="L8" s="9"/>
      <c r="M8" s="5" t="s">
        <v>59</v>
      </c>
      <c r="N8" s="9"/>
      <c r="O8" s="8"/>
      <c r="P8" s="8"/>
      <c r="Q8" s="5" t="s">
        <v>173</v>
      </c>
      <c r="R8" s="9"/>
      <c r="S8" s="42" t="s">
        <v>105</v>
      </c>
      <c r="T8" s="42"/>
      <c r="U8" s="42" t="s">
        <v>60</v>
      </c>
      <c r="V8" s="9"/>
      <c r="W8" s="8" t="s">
        <v>56</v>
      </c>
    </row>
    <row r="9" spans="1:25" ht="22.5" customHeight="1">
      <c r="A9" s="5"/>
      <c r="B9" s="5"/>
      <c r="C9" s="5"/>
      <c r="D9" s="103"/>
      <c r="E9" s="62" t="s">
        <v>5</v>
      </c>
      <c r="F9" s="9"/>
      <c r="G9" s="8" t="s">
        <v>61</v>
      </c>
      <c r="H9" s="9"/>
      <c r="I9" s="8" t="s">
        <v>62</v>
      </c>
      <c r="J9" s="9"/>
      <c r="K9" s="8" t="s">
        <v>85</v>
      </c>
      <c r="L9" s="9"/>
      <c r="M9" s="8" t="s">
        <v>63</v>
      </c>
      <c r="N9" s="9"/>
      <c r="O9" s="8" t="s">
        <v>40</v>
      </c>
      <c r="P9" s="8"/>
      <c r="Q9" s="5" t="s">
        <v>172</v>
      </c>
      <c r="R9" s="9"/>
      <c r="S9" s="43" t="s">
        <v>106</v>
      </c>
      <c r="T9" s="43"/>
      <c r="U9" s="42" t="s">
        <v>36</v>
      </c>
      <c r="V9" s="9"/>
      <c r="W9" s="8" t="s">
        <v>65</v>
      </c>
    </row>
    <row r="10" spans="1:25" ht="22.5" customHeight="1">
      <c r="A10" s="4"/>
      <c r="B10" s="4"/>
      <c r="C10" s="4"/>
      <c r="D10" s="98"/>
      <c r="E10" s="98"/>
      <c r="F10" s="16"/>
      <c r="G10" s="235" t="s">
        <v>94</v>
      </c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</row>
    <row r="11" spans="1:25" ht="22.5" customHeight="1">
      <c r="A11" s="6" t="s">
        <v>220</v>
      </c>
      <c r="B11" s="4"/>
      <c r="C11" s="4"/>
      <c r="D11" s="102"/>
      <c r="E11" s="142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3"/>
    </row>
    <row r="12" spans="1:25" ht="22.5" customHeight="1">
      <c r="A12" s="4" t="s">
        <v>190</v>
      </c>
      <c r="B12" s="4"/>
      <c r="C12" s="4"/>
      <c r="D12" s="102"/>
      <c r="E12" s="142"/>
      <c r="F12" s="19"/>
      <c r="G12" s="11">
        <v>14500000</v>
      </c>
      <c r="H12" s="11"/>
      <c r="I12" s="11">
        <v>1531778</v>
      </c>
      <c r="J12" s="11"/>
      <c r="K12" s="11">
        <v>221309</v>
      </c>
      <c r="L12" s="11"/>
      <c r="M12" s="11">
        <v>1450000</v>
      </c>
      <c r="N12" s="11"/>
      <c r="O12" s="11">
        <v>37053962</v>
      </c>
      <c r="P12" s="11"/>
      <c r="Q12" s="11">
        <v>211850</v>
      </c>
      <c r="R12" s="11"/>
      <c r="S12" s="11">
        <v>-43540</v>
      </c>
      <c r="T12" s="11"/>
      <c r="U12" s="11">
        <f>SUM(Q12:S12)</f>
        <v>168310</v>
      </c>
      <c r="V12" s="11"/>
      <c r="W12" s="11">
        <f>SUM(G12,I12,K12,M12,O12,U12)</f>
        <v>54925359</v>
      </c>
      <c r="X12" s="16"/>
    </row>
    <row r="13" spans="1:25" s="78" customFormat="1" ht="9.9499999999999993" customHeight="1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</row>
    <row r="14" spans="1:25" s="78" customFormat="1" ht="22.5" customHeight="1">
      <c r="A14" s="119" t="s">
        <v>151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</row>
    <row r="15" spans="1:25" s="78" customFormat="1" ht="22.5" customHeight="1">
      <c r="A15" s="119" t="s">
        <v>211</v>
      </c>
      <c r="B15" s="120" t="s">
        <v>225</v>
      </c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37"/>
    </row>
    <row r="16" spans="1:25" s="78" customFormat="1" ht="22.5" customHeight="1">
      <c r="A16" s="119"/>
      <c r="B16" s="121" t="s">
        <v>226</v>
      </c>
      <c r="C16" s="119"/>
      <c r="D16" s="119"/>
      <c r="E16" s="142">
        <v>8</v>
      </c>
      <c r="F16" s="119"/>
      <c r="G16" s="205">
        <v>7250000</v>
      </c>
      <c r="H16" s="206"/>
      <c r="I16" s="205">
        <v>17748000</v>
      </c>
      <c r="J16" s="206"/>
      <c r="K16" s="207">
        <v>0</v>
      </c>
      <c r="L16" s="207"/>
      <c r="M16" s="207">
        <v>0</v>
      </c>
      <c r="N16" s="207"/>
      <c r="O16" s="207">
        <v>0</v>
      </c>
      <c r="P16" s="206"/>
      <c r="Q16" s="207">
        <v>0</v>
      </c>
      <c r="R16" s="206"/>
      <c r="S16" s="207">
        <v>0</v>
      </c>
      <c r="T16" s="206"/>
      <c r="U16" s="122">
        <f>SUM(Q16:S16)</f>
        <v>0</v>
      </c>
      <c r="V16" s="204"/>
      <c r="W16" s="13">
        <f>SUM(G16,I16,K16,M16,O16,U16)</f>
        <v>24998000</v>
      </c>
      <c r="X16" s="119"/>
      <c r="Y16" s="137"/>
    </row>
    <row r="17" spans="1:25" s="78" customFormat="1" ht="22.5" customHeight="1">
      <c r="A17" s="119" t="s">
        <v>211</v>
      </c>
      <c r="B17" s="121" t="s">
        <v>250</v>
      </c>
      <c r="C17" s="119"/>
      <c r="D17" s="119"/>
      <c r="E17" s="142">
        <v>11</v>
      </c>
      <c r="F17" s="119"/>
      <c r="G17" s="122">
        <v>0</v>
      </c>
      <c r="H17" s="204"/>
      <c r="I17" s="122">
        <v>0</v>
      </c>
      <c r="J17" s="122"/>
      <c r="K17" s="122">
        <v>0</v>
      </c>
      <c r="L17" s="122"/>
      <c r="M17" s="122">
        <v>0</v>
      </c>
      <c r="N17" s="122"/>
      <c r="O17" s="122">
        <v>-1957500</v>
      </c>
      <c r="P17" s="122"/>
      <c r="Q17" s="122">
        <v>0</v>
      </c>
      <c r="R17" s="122"/>
      <c r="S17" s="122">
        <v>0</v>
      </c>
      <c r="T17" s="122"/>
      <c r="U17" s="122">
        <f>SUM(Q17:S17)</f>
        <v>0</v>
      </c>
      <c r="V17" s="122"/>
      <c r="W17" s="13">
        <f>SUM(G17,I17,K17,M17,O17,U17)</f>
        <v>-1957500</v>
      </c>
      <c r="X17" s="122"/>
      <c r="Y17" s="23"/>
    </row>
    <row r="18" spans="1:25" s="78" customFormat="1" ht="22.5" customHeight="1">
      <c r="A18" s="119"/>
      <c r="B18" s="12" t="s">
        <v>227</v>
      </c>
      <c r="C18" s="119"/>
      <c r="D18" s="119"/>
      <c r="E18" s="145"/>
      <c r="F18" s="119"/>
      <c r="G18" s="155">
        <f>SUM(G16:G17)</f>
        <v>7250000</v>
      </c>
      <c r="H18" s="204"/>
      <c r="I18" s="155">
        <f>SUM(I16:I17)</f>
        <v>17748000</v>
      </c>
      <c r="J18" s="122"/>
      <c r="K18" s="155">
        <f>SUM(K16:K17)</f>
        <v>0</v>
      </c>
      <c r="L18" s="122"/>
      <c r="M18" s="155">
        <f>SUM(M16:M17)</f>
        <v>0</v>
      </c>
      <c r="N18" s="122"/>
      <c r="O18" s="155">
        <f>SUM(O16:O17)</f>
        <v>-1957500</v>
      </c>
      <c r="P18" s="122"/>
      <c r="Q18" s="155">
        <f>SUM(Q16:Q17)</f>
        <v>0</v>
      </c>
      <c r="R18" s="122"/>
      <c r="S18" s="155">
        <f>SUM(S16:S17)</f>
        <v>0</v>
      </c>
      <c r="T18" s="122"/>
      <c r="U18" s="155">
        <f>SUM(U16:U17)</f>
        <v>0</v>
      </c>
      <c r="V18" s="122"/>
      <c r="W18" s="155">
        <f>SUM(W16:W17)</f>
        <v>23040500</v>
      </c>
      <c r="X18" s="122"/>
      <c r="Y18" s="23"/>
    </row>
    <row r="19" spans="1:25" ht="9.9499999999999993" customHeight="1">
      <c r="A19" s="45"/>
      <c r="B19" s="45"/>
      <c r="C19" s="45"/>
      <c r="D19" s="102"/>
      <c r="E19" s="12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Y19" s="18"/>
    </row>
    <row r="20" spans="1:25" s="78" customFormat="1" ht="22.5" customHeight="1">
      <c r="A20" s="110" t="s">
        <v>163</v>
      </c>
      <c r="B20" s="119"/>
      <c r="C20" s="119"/>
      <c r="D20" s="144"/>
      <c r="E20" s="144"/>
      <c r="F20" s="119"/>
      <c r="G20" s="154">
        <f>G18</f>
        <v>7250000</v>
      </c>
      <c r="H20" s="119"/>
      <c r="I20" s="154">
        <f>I18</f>
        <v>17748000</v>
      </c>
      <c r="J20" s="119"/>
      <c r="K20" s="154">
        <f>K18</f>
        <v>0</v>
      </c>
      <c r="L20" s="119"/>
      <c r="M20" s="154">
        <f>M18</f>
        <v>0</v>
      </c>
      <c r="N20" s="119"/>
      <c r="O20" s="154">
        <f>O18</f>
        <v>-1957500</v>
      </c>
      <c r="P20" s="119"/>
      <c r="Q20" s="154">
        <f>Q18</f>
        <v>0</v>
      </c>
      <c r="R20" s="119"/>
      <c r="S20" s="154">
        <f>S18</f>
        <v>0</v>
      </c>
      <c r="T20" s="119"/>
      <c r="U20" s="154">
        <f>U18</f>
        <v>0</v>
      </c>
      <c r="V20" s="123"/>
      <c r="W20" s="154">
        <f>W18</f>
        <v>23040500</v>
      </c>
      <c r="X20" s="119"/>
      <c r="Y20" s="138"/>
    </row>
    <row r="21" spans="1:25" ht="9.9499999999999993" customHeight="1">
      <c r="A21" s="45"/>
      <c r="B21" s="45"/>
      <c r="C21" s="45"/>
      <c r="D21" s="102"/>
      <c r="E21" s="12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Y21" s="18"/>
    </row>
    <row r="22" spans="1:25" ht="22.5" customHeight="1">
      <c r="A22" s="4" t="s">
        <v>96</v>
      </c>
      <c r="B22" s="14"/>
      <c r="D22" s="98"/>
      <c r="E22" s="100"/>
      <c r="F22" s="19"/>
      <c r="G22" s="11"/>
      <c r="H22" s="19"/>
      <c r="I22" s="11"/>
      <c r="J22" s="19"/>
      <c r="K22" s="11"/>
      <c r="L22" s="19"/>
      <c r="M22" s="11"/>
      <c r="N22" s="19"/>
      <c r="O22" s="11"/>
      <c r="P22" s="11"/>
      <c r="Q22" s="11"/>
      <c r="R22" s="19"/>
      <c r="S22" s="11"/>
      <c r="T22" s="11"/>
      <c r="U22" s="11"/>
      <c r="V22" s="19"/>
      <c r="W22" s="11"/>
      <c r="Y22" s="18"/>
    </row>
    <row r="23" spans="1:25" ht="22.5" customHeight="1">
      <c r="A23" s="3" t="s">
        <v>66</v>
      </c>
      <c r="B23" s="3" t="s">
        <v>67</v>
      </c>
      <c r="D23" s="98"/>
      <c r="E23" s="100"/>
      <c r="F23" s="16"/>
      <c r="G23" s="13">
        <v>0</v>
      </c>
      <c r="H23" s="16"/>
      <c r="I23" s="13">
        <v>0</v>
      </c>
      <c r="J23" s="16"/>
      <c r="K23" s="13">
        <v>0</v>
      </c>
      <c r="L23" s="16"/>
      <c r="M23" s="13">
        <v>0</v>
      </c>
      <c r="N23" s="16"/>
      <c r="O23" s="13">
        <v>1226106</v>
      </c>
      <c r="P23" s="13"/>
      <c r="Q23" s="13">
        <v>0</v>
      </c>
      <c r="R23" s="16"/>
      <c r="S23" s="13">
        <v>0</v>
      </c>
      <c r="T23" s="13"/>
      <c r="U23" s="13">
        <f t="shared" ref="U23:U24" si="0">SUM(Q23:S23)</f>
        <v>0</v>
      </c>
      <c r="V23" s="16"/>
      <c r="W23" s="13">
        <f>SUM(G23:O23,U23)</f>
        <v>1226106</v>
      </c>
      <c r="X23" s="16"/>
    </row>
    <row r="24" spans="1:25" ht="22.5" customHeight="1">
      <c r="A24" s="3" t="s">
        <v>66</v>
      </c>
      <c r="B24" s="3" t="s">
        <v>54</v>
      </c>
      <c r="D24" s="102"/>
      <c r="E24" s="125"/>
      <c r="F24" s="16"/>
      <c r="G24" s="13">
        <v>0</v>
      </c>
      <c r="H24" s="16"/>
      <c r="I24" s="13">
        <v>0</v>
      </c>
      <c r="J24" s="16"/>
      <c r="K24" s="13">
        <v>0</v>
      </c>
      <c r="L24" s="16"/>
      <c r="M24" s="13">
        <v>0</v>
      </c>
      <c r="N24" s="16"/>
      <c r="O24" s="13">
        <v>0</v>
      </c>
      <c r="P24" s="13"/>
      <c r="Q24" s="13">
        <v>429607</v>
      </c>
      <c r="R24" s="16"/>
      <c r="S24" s="13">
        <v>0</v>
      </c>
      <c r="T24" s="13"/>
      <c r="U24" s="13">
        <f t="shared" si="0"/>
        <v>429607</v>
      </c>
      <c r="V24" s="16"/>
      <c r="W24" s="13">
        <f>SUM(G24:O24,U24)</f>
        <v>429607</v>
      </c>
    </row>
    <row r="25" spans="1:25" ht="22.5" customHeight="1">
      <c r="A25" s="4" t="s">
        <v>236</v>
      </c>
      <c r="B25" s="14"/>
      <c r="D25" s="144"/>
      <c r="E25" s="144"/>
      <c r="F25" s="19"/>
      <c r="G25" s="15">
        <f>SUM(G23:G24)</f>
        <v>0</v>
      </c>
      <c r="H25" s="19"/>
      <c r="I25" s="15">
        <f>SUM(I23:I24)</f>
        <v>0</v>
      </c>
      <c r="J25" s="19"/>
      <c r="K25" s="15">
        <f>SUM(K23:K24)</f>
        <v>0</v>
      </c>
      <c r="L25" s="19"/>
      <c r="M25" s="15">
        <f>SUM(M23:M24)</f>
        <v>0</v>
      </c>
      <c r="N25" s="19"/>
      <c r="O25" s="15">
        <f>SUM(O23:O24)</f>
        <v>1226106</v>
      </c>
      <c r="P25" s="11"/>
      <c r="Q25" s="15">
        <f>SUM(Q23:Q24)</f>
        <v>429607</v>
      </c>
      <c r="R25" s="19"/>
      <c r="S25" s="15">
        <f>SUM(S23:S24)</f>
        <v>0</v>
      </c>
      <c r="T25" s="11"/>
      <c r="U25" s="15">
        <f>SUM(U23:U24)</f>
        <v>429607</v>
      </c>
      <c r="V25" s="19"/>
      <c r="W25" s="15">
        <f>SUM(W23:W24)</f>
        <v>1655713</v>
      </c>
      <c r="X25" s="16"/>
    </row>
    <row r="26" spans="1:25" ht="9.9499999999999993" customHeight="1">
      <c r="A26" s="45"/>
      <c r="B26" s="45"/>
      <c r="C26" s="45"/>
      <c r="D26" s="98"/>
      <c r="E26" s="98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</row>
    <row r="27" spans="1:25" ht="22.5" customHeight="1" thickBot="1">
      <c r="A27" s="4" t="s">
        <v>221</v>
      </c>
      <c r="B27" s="4"/>
      <c r="C27" s="4"/>
      <c r="D27" s="144"/>
      <c r="E27" s="144"/>
      <c r="F27" s="16"/>
      <c r="G27" s="17">
        <f>SUM(G12,G20,G25)</f>
        <v>21750000</v>
      </c>
      <c r="H27" s="16"/>
      <c r="I27" s="17">
        <f>SUM(I12,I20,I25)</f>
        <v>19279778</v>
      </c>
      <c r="J27" s="16"/>
      <c r="K27" s="17">
        <f>SUM(K12,K20,K25)</f>
        <v>221309</v>
      </c>
      <c r="L27" s="16"/>
      <c r="M27" s="17">
        <f>SUM(M12,M20,M25)</f>
        <v>1450000</v>
      </c>
      <c r="N27" s="16"/>
      <c r="O27" s="17">
        <f>SUM(O12,O20,O25)</f>
        <v>36322568</v>
      </c>
      <c r="P27" s="11"/>
      <c r="Q27" s="17">
        <f>SUM(Q12,Q20,Q25)</f>
        <v>641457</v>
      </c>
      <c r="R27" s="16"/>
      <c r="S27" s="17">
        <f>SUM(S12,S20,S25)</f>
        <v>-43540</v>
      </c>
      <c r="T27" s="11"/>
      <c r="U27" s="17">
        <f>SUM(U12,U20,U25)</f>
        <v>597917</v>
      </c>
      <c r="V27" s="16"/>
      <c r="W27" s="17">
        <f>SUM(W12,W20,W25)</f>
        <v>79621572</v>
      </c>
    </row>
    <row r="28" spans="1:25" ht="9.9499999999999993" customHeight="1" thickTop="1">
      <c r="A28" s="45"/>
      <c r="B28" s="45"/>
      <c r="C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</row>
    <row r="29" spans="1:25" ht="22.5" customHeight="1">
      <c r="G29" s="16"/>
      <c r="I29" s="16"/>
      <c r="K29" s="16"/>
      <c r="M29" s="13"/>
      <c r="O29" s="13"/>
      <c r="Q29" s="13"/>
      <c r="U29" s="13"/>
      <c r="W29" s="13"/>
    </row>
    <row r="30" spans="1:25" ht="22.5" customHeight="1">
      <c r="G30" s="16"/>
      <c r="I30" s="16"/>
      <c r="K30" s="16"/>
      <c r="M30" s="13"/>
      <c r="O30" s="13"/>
      <c r="P30" s="13"/>
      <c r="Q30" s="13"/>
      <c r="S30" s="3"/>
      <c r="T30" s="13"/>
      <c r="U30" s="13"/>
      <c r="W30" s="13"/>
    </row>
    <row r="31" spans="1:25" ht="22.5" customHeight="1">
      <c r="G31" s="16"/>
      <c r="I31" s="16"/>
      <c r="K31" s="16"/>
      <c r="M31" s="13"/>
      <c r="O31" s="13"/>
      <c r="P31" s="13"/>
      <c r="Q31" s="13"/>
      <c r="S31" s="3"/>
      <c r="T31" s="13"/>
      <c r="U31" s="13"/>
      <c r="W31" s="13"/>
    </row>
    <row r="32" spans="1:25" ht="22.5" customHeight="1">
      <c r="O32" s="13"/>
      <c r="P32" s="13"/>
      <c r="Q32" s="13"/>
      <c r="S32" s="13"/>
      <c r="T32" s="13"/>
      <c r="U32" s="13"/>
      <c r="W32" s="13"/>
    </row>
    <row r="33" spans="15:23" ht="22.5" customHeight="1">
      <c r="O33" s="13"/>
      <c r="P33" s="13"/>
      <c r="Q33" s="13"/>
      <c r="W33" s="13"/>
    </row>
    <row r="34" spans="15:23" ht="22.5" customHeight="1">
      <c r="O34" s="13"/>
      <c r="P34" s="13"/>
      <c r="Q34" s="13"/>
      <c r="W34" s="13"/>
    </row>
  </sheetData>
  <mergeCells count="6">
    <mergeCell ref="A1:W1"/>
    <mergeCell ref="A2:W2"/>
    <mergeCell ref="G4:W4"/>
    <mergeCell ref="M5:O5"/>
    <mergeCell ref="G10:W10"/>
    <mergeCell ref="Q5:U5"/>
  </mergeCells>
  <pageMargins left="0.5" right="0.5" top="0.48" bottom="0.5" header="0.8" footer="0.5"/>
  <pageSetup paperSize="9" scale="70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6709A-5861-4302-9E87-33542365EC2A}">
  <dimension ref="A1:U92"/>
  <sheetViews>
    <sheetView zoomScale="90" zoomScaleNormal="90" zoomScaleSheetLayoutView="90" workbookViewId="0"/>
  </sheetViews>
  <sheetFormatPr defaultColWidth="9.125" defaultRowHeight="18.95" customHeight="1"/>
  <cols>
    <col min="1" max="1" width="2.625" style="198" customWidth="1"/>
    <col min="2" max="2" width="2.625" style="134" customWidth="1"/>
    <col min="3" max="3" width="51.5" style="134" customWidth="1"/>
    <col min="4" max="4" width="1.125" style="134" customWidth="1"/>
    <col min="5" max="5" width="7" style="135" customWidth="1"/>
    <col min="6" max="6" width="1.125" style="134" customWidth="1"/>
    <col min="7" max="7" width="10" style="133" customWidth="1"/>
    <col min="8" max="8" width="1.125" style="134" customWidth="1"/>
    <col min="9" max="9" width="10" style="133" customWidth="1"/>
    <col min="10" max="10" width="1.125" style="134" customWidth="1"/>
    <col min="11" max="11" width="10" style="133" customWidth="1"/>
    <col min="12" max="12" width="1.125" style="134" customWidth="1"/>
    <col min="13" max="13" width="10" style="133" customWidth="1"/>
    <col min="14" max="14" width="9.125" style="134"/>
    <col min="15" max="15" width="12.125" style="136" customWidth="1"/>
    <col min="16" max="16" width="12.375" style="134" customWidth="1"/>
    <col min="17" max="16384" width="9.125" style="134"/>
  </cols>
  <sheetData>
    <row r="1" spans="1:18" s="116" customFormat="1" ht="18.95" customHeight="1">
      <c r="A1" s="215" t="s">
        <v>135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O1" s="127"/>
    </row>
    <row r="2" spans="1:18" s="78" customFormat="1" ht="18.95" customHeight="1">
      <c r="A2" s="236" t="s">
        <v>95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O2" s="128"/>
    </row>
    <row r="3" spans="1:18" s="116" customFormat="1" ht="18.95" customHeight="1">
      <c r="A3" s="186"/>
      <c r="B3" s="141"/>
      <c r="C3" s="141"/>
      <c r="D3" s="129"/>
      <c r="E3" s="98"/>
      <c r="F3" s="129"/>
      <c r="G3" s="141"/>
      <c r="H3" s="129"/>
      <c r="I3" s="141"/>
      <c r="J3" s="129"/>
      <c r="K3" s="141"/>
      <c r="L3" s="129"/>
      <c r="M3" s="141"/>
      <c r="O3" s="127"/>
    </row>
    <row r="4" spans="1:18" s="78" customFormat="1" ht="18.95" customHeight="1">
      <c r="A4" s="187"/>
      <c r="B4" s="109"/>
      <c r="C4" s="109"/>
      <c r="D4" s="130"/>
      <c r="E4" s="139"/>
      <c r="F4" s="130"/>
      <c r="G4" s="240" t="s">
        <v>1</v>
      </c>
      <c r="H4" s="240"/>
      <c r="I4" s="240"/>
      <c r="J4" s="130"/>
      <c r="K4" s="240" t="s">
        <v>2</v>
      </c>
      <c r="L4" s="240"/>
      <c r="M4" s="240"/>
      <c r="O4" s="128"/>
    </row>
    <row r="5" spans="1:18" s="78" customFormat="1" ht="18.95" customHeight="1">
      <c r="A5" s="187"/>
      <c r="B5" s="109"/>
      <c r="C5" s="109"/>
      <c r="D5" s="130"/>
      <c r="E5" s="139"/>
      <c r="F5" s="130"/>
      <c r="G5" s="241" t="s">
        <v>205</v>
      </c>
      <c r="H5" s="241"/>
      <c r="I5" s="241"/>
      <c r="J5" s="130"/>
      <c r="K5" s="241" t="s">
        <v>205</v>
      </c>
      <c r="L5" s="241"/>
      <c r="M5" s="241"/>
      <c r="O5" s="128"/>
    </row>
    <row r="6" spans="1:18" s="151" customFormat="1" ht="18.95" customHeight="1">
      <c r="A6" s="188"/>
      <c r="B6" s="150"/>
      <c r="C6" s="150"/>
      <c r="E6" s="152"/>
      <c r="G6" s="238" t="s">
        <v>206</v>
      </c>
      <c r="H6" s="238"/>
      <c r="I6" s="238"/>
      <c r="K6" s="238" t="s">
        <v>206</v>
      </c>
      <c r="L6" s="238"/>
      <c r="M6" s="238"/>
      <c r="O6" s="153"/>
    </row>
    <row r="7" spans="1:18" s="78" customFormat="1" ht="18.95" customHeight="1">
      <c r="A7" s="188"/>
      <c r="C7" s="82"/>
      <c r="D7" s="64"/>
      <c r="E7" s="62" t="s">
        <v>5</v>
      </c>
      <c r="F7" s="64"/>
      <c r="G7" s="63" t="s">
        <v>184</v>
      </c>
      <c r="H7" s="64"/>
      <c r="I7" s="63" t="s">
        <v>166</v>
      </c>
      <c r="J7" s="64"/>
      <c r="K7" s="63" t="s">
        <v>184</v>
      </c>
      <c r="L7" s="64"/>
      <c r="M7" s="63" t="s">
        <v>166</v>
      </c>
      <c r="O7" s="128"/>
    </row>
    <row r="8" spans="1:18" s="78" customFormat="1" ht="18.95" customHeight="1">
      <c r="A8" s="188"/>
      <c r="C8" s="82" t="s">
        <v>108</v>
      </c>
      <c r="E8" s="139"/>
      <c r="G8" s="242" t="s">
        <v>90</v>
      </c>
      <c r="H8" s="242"/>
      <c r="I8" s="242"/>
      <c r="J8" s="242"/>
      <c r="K8" s="242"/>
      <c r="L8" s="242"/>
      <c r="M8" s="242"/>
      <c r="O8" s="128"/>
    </row>
    <row r="9" spans="1:18" s="78" customFormat="1" ht="21" customHeight="1">
      <c r="A9" s="189" t="s">
        <v>69</v>
      </c>
      <c r="B9" s="151"/>
      <c r="C9" s="151"/>
      <c r="D9" s="156"/>
      <c r="E9" s="152"/>
      <c r="F9" s="156"/>
      <c r="G9" s="157"/>
      <c r="H9" s="156"/>
      <c r="I9" s="157"/>
      <c r="J9" s="156"/>
      <c r="K9" s="158"/>
      <c r="L9" s="156"/>
      <c r="M9" s="158"/>
      <c r="O9" s="128"/>
    </row>
    <row r="10" spans="1:18" s="78" customFormat="1" ht="21" customHeight="1">
      <c r="A10" s="190" t="s">
        <v>92</v>
      </c>
      <c r="B10" s="151"/>
      <c r="C10" s="151"/>
      <c r="D10" s="157"/>
      <c r="E10" s="152"/>
      <c r="F10" s="157"/>
      <c r="G10" s="159">
        <v>3634447</v>
      </c>
      <c r="H10" s="157"/>
      <c r="I10" s="159">
        <v>4210710</v>
      </c>
      <c r="J10" s="157"/>
      <c r="K10" s="160">
        <v>1226106</v>
      </c>
      <c r="L10" s="157"/>
      <c r="M10" s="160">
        <v>1859728</v>
      </c>
      <c r="O10" s="128"/>
      <c r="P10" s="98"/>
      <c r="Q10" s="98"/>
      <c r="R10" s="98"/>
    </row>
    <row r="11" spans="1:18" s="78" customFormat="1" ht="21" customHeight="1">
      <c r="A11" s="191" t="s">
        <v>109</v>
      </c>
      <c r="B11" s="151"/>
      <c r="C11" s="151"/>
      <c r="D11" s="157"/>
      <c r="E11" s="152"/>
      <c r="F11" s="157"/>
      <c r="G11" s="159"/>
      <c r="H11" s="157"/>
      <c r="I11" s="159"/>
      <c r="J11" s="157"/>
      <c r="K11" s="160"/>
      <c r="L11" s="157"/>
      <c r="M11" s="160"/>
      <c r="O11" s="128"/>
    </row>
    <row r="12" spans="1:18" s="78" customFormat="1" ht="21" customHeight="1">
      <c r="A12" s="192" t="s">
        <v>180</v>
      </c>
      <c r="B12" s="151"/>
      <c r="C12" s="151"/>
      <c r="D12" s="162"/>
      <c r="E12" s="152"/>
      <c r="F12" s="162"/>
      <c r="G12" s="159">
        <v>734671</v>
      </c>
      <c r="H12" s="162"/>
      <c r="I12" s="159">
        <v>-37489</v>
      </c>
      <c r="J12" s="162"/>
      <c r="K12" s="160">
        <v>-4186</v>
      </c>
      <c r="L12" s="162"/>
      <c r="M12" s="160">
        <v>-3516</v>
      </c>
      <c r="O12" s="128"/>
      <c r="P12" s="98"/>
      <c r="Q12" s="98"/>
      <c r="R12" s="98"/>
    </row>
    <row r="13" spans="1:18" s="78" customFormat="1" ht="21" customHeight="1">
      <c r="A13" s="190" t="s">
        <v>52</v>
      </c>
      <c r="B13" s="151"/>
      <c r="C13" s="151"/>
      <c r="D13" s="157"/>
      <c r="E13" s="163"/>
      <c r="F13" s="157"/>
      <c r="G13" s="159">
        <v>1559323</v>
      </c>
      <c r="H13" s="157"/>
      <c r="I13" s="159">
        <v>836671</v>
      </c>
      <c r="J13" s="157"/>
      <c r="K13" s="160">
        <v>160140</v>
      </c>
      <c r="L13" s="157"/>
      <c r="M13" s="160">
        <v>128493</v>
      </c>
      <c r="O13" s="128"/>
      <c r="P13" s="98"/>
      <c r="Q13" s="98"/>
      <c r="R13" s="98"/>
    </row>
    <row r="14" spans="1:18" s="78" customFormat="1" ht="21" customHeight="1">
      <c r="A14" s="193" t="s">
        <v>70</v>
      </c>
      <c r="B14" s="165"/>
      <c r="C14" s="165"/>
      <c r="D14" s="157"/>
      <c r="E14" s="163"/>
      <c r="F14" s="157"/>
      <c r="G14" s="159">
        <v>1271683</v>
      </c>
      <c r="H14" s="157"/>
      <c r="I14" s="159">
        <v>801645</v>
      </c>
      <c r="J14" s="157"/>
      <c r="K14" s="160">
        <v>16538</v>
      </c>
      <c r="L14" s="157"/>
      <c r="M14" s="160">
        <v>17665</v>
      </c>
      <c r="O14" s="128"/>
    </row>
    <row r="15" spans="1:18" s="78" customFormat="1" ht="21" customHeight="1">
      <c r="A15" s="192" t="s">
        <v>71</v>
      </c>
      <c r="B15" s="151"/>
      <c r="C15" s="151"/>
      <c r="D15" s="157"/>
      <c r="E15" s="152"/>
      <c r="F15" s="157"/>
      <c r="G15" s="159">
        <v>175893</v>
      </c>
      <c r="H15" s="157"/>
      <c r="I15" s="159">
        <v>164637</v>
      </c>
      <c r="J15" s="157"/>
      <c r="K15" s="160">
        <v>212</v>
      </c>
      <c r="L15" s="157"/>
      <c r="M15" s="160">
        <v>890</v>
      </c>
      <c r="O15" s="128"/>
    </row>
    <row r="16" spans="1:18" s="78" customFormat="1" ht="21" customHeight="1">
      <c r="A16" s="192" t="s">
        <v>252</v>
      </c>
      <c r="B16" s="151"/>
      <c r="C16" s="151"/>
      <c r="D16" s="157"/>
      <c r="E16" s="152"/>
      <c r="F16" s="157"/>
      <c r="G16" s="159">
        <v>-780</v>
      </c>
      <c r="H16" s="157"/>
      <c r="I16" s="159">
        <v>618</v>
      </c>
      <c r="J16" s="157"/>
      <c r="K16" s="160">
        <v>7511</v>
      </c>
      <c r="L16" s="157"/>
      <c r="M16" s="160">
        <v>6392</v>
      </c>
      <c r="O16" s="128"/>
    </row>
    <row r="17" spans="1:18" s="78" customFormat="1" ht="21" customHeight="1">
      <c r="A17" s="192" t="s">
        <v>246</v>
      </c>
      <c r="B17" s="151"/>
      <c r="C17" s="151"/>
      <c r="D17" s="162"/>
      <c r="E17" s="152"/>
      <c r="F17" s="162"/>
      <c r="G17" s="159">
        <v>-492705</v>
      </c>
      <c r="H17" s="162"/>
      <c r="I17" s="159">
        <v>-222974</v>
      </c>
      <c r="J17" s="162"/>
      <c r="K17" s="160">
        <v>-95802</v>
      </c>
      <c r="L17" s="162"/>
      <c r="M17" s="160">
        <v>-102612</v>
      </c>
      <c r="O17" s="128"/>
    </row>
    <row r="18" spans="1:18" s="78" customFormat="1" ht="21" customHeight="1">
      <c r="A18" s="190" t="s">
        <v>251</v>
      </c>
      <c r="B18" s="151"/>
      <c r="C18" s="151"/>
      <c r="D18" s="157"/>
      <c r="E18" s="163"/>
      <c r="F18" s="157"/>
      <c r="G18" s="159">
        <v>-53430</v>
      </c>
      <c r="H18" s="157"/>
      <c r="I18" s="159">
        <v>-50690</v>
      </c>
      <c r="J18" s="151"/>
      <c r="K18" s="153">
        <v>0</v>
      </c>
      <c r="L18" s="151"/>
      <c r="M18" s="153">
        <v>0</v>
      </c>
      <c r="O18" s="128"/>
      <c r="P18" s="98"/>
      <c r="Q18" s="86"/>
      <c r="R18" s="86"/>
    </row>
    <row r="19" spans="1:18" s="78" customFormat="1" ht="21" customHeight="1">
      <c r="A19" s="192" t="s">
        <v>212</v>
      </c>
      <c r="B19" s="151"/>
      <c r="C19" s="151"/>
      <c r="D19" s="162"/>
      <c r="E19" s="152"/>
      <c r="F19" s="162"/>
      <c r="G19" s="159">
        <v>15743</v>
      </c>
      <c r="H19" s="162"/>
      <c r="I19" s="159">
        <v>-1314</v>
      </c>
      <c r="J19" s="157"/>
      <c r="K19" s="160">
        <v>4748</v>
      </c>
      <c r="L19" s="157"/>
      <c r="M19" s="160">
        <v>1403</v>
      </c>
      <c r="O19" s="128"/>
    </row>
    <row r="20" spans="1:18" s="78" customFormat="1" ht="21" customHeight="1">
      <c r="A20" s="192" t="s">
        <v>203</v>
      </c>
      <c r="B20" s="151"/>
      <c r="C20" s="151"/>
      <c r="D20" s="162"/>
      <c r="E20" s="152"/>
      <c r="F20" s="162"/>
      <c r="G20" s="160">
        <v>1318</v>
      </c>
      <c r="H20" s="162"/>
      <c r="I20" s="160">
        <v>-2226</v>
      </c>
      <c r="J20" s="157"/>
      <c r="K20" s="160">
        <v>1682</v>
      </c>
      <c r="L20" s="157"/>
      <c r="M20" s="160">
        <v>1</v>
      </c>
      <c r="O20" s="128"/>
    </row>
    <row r="21" spans="1:18" s="78" customFormat="1" ht="21" customHeight="1">
      <c r="A21" s="190" t="s">
        <v>230</v>
      </c>
      <c r="B21" s="161"/>
      <c r="C21" s="151"/>
      <c r="D21" s="162"/>
      <c r="E21" s="152"/>
      <c r="F21" s="162"/>
      <c r="G21" s="159">
        <v>59453</v>
      </c>
      <c r="H21" s="162"/>
      <c r="I21" s="159">
        <v>0</v>
      </c>
      <c r="J21" s="162"/>
      <c r="K21" s="160">
        <v>0</v>
      </c>
      <c r="L21" s="162"/>
      <c r="M21" s="160">
        <v>0</v>
      </c>
      <c r="O21" s="128"/>
      <c r="P21" s="98"/>
      <c r="Q21" s="98"/>
    </row>
    <row r="22" spans="1:18" s="78" customFormat="1" ht="21" customHeight="1">
      <c r="A22" s="190" t="s">
        <v>179</v>
      </c>
      <c r="B22" s="161"/>
      <c r="C22" s="151"/>
      <c r="D22" s="162"/>
      <c r="E22" s="163">
        <v>4</v>
      </c>
      <c r="F22" s="162"/>
      <c r="G22" s="159">
        <v>-3108710</v>
      </c>
      <c r="H22" s="162"/>
      <c r="I22" s="159">
        <v>-3011646</v>
      </c>
      <c r="J22" s="162"/>
      <c r="K22" s="160">
        <v>0</v>
      </c>
      <c r="L22" s="162"/>
      <c r="M22" s="160">
        <v>0</v>
      </c>
      <c r="O22" s="128"/>
      <c r="P22" s="98"/>
    </row>
    <row r="23" spans="1:18" s="78" customFormat="1" ht="21" customHeight="1">
      <c r="A23" s="192" t="s">
        <v>213</v>
      </c>
      <c r="B23" s="151"/>
      <c r="C23" s="151"/>
      <c r="D23" s="157"/>
      <c r="E23" s="166"/>
      <c r="F23" s="157"/>
      <c r="G23" s="159">
        <v>30149</v>
      </c>
      <c r="H23" s="157"/>
      <c r="I23" s="159">
        <v>23058</v>
      </c>
      <c r="J23" s="157"/>
      <c r="K23" s="160">
        <v>0</v>
      </c>
      <c r="L23" s="157"/>
      <c r="M23" s="160">
        <v>0</v>
      </c>
      <c r="O23" s="128"/>
    </row>
    <row r="24" spans="1:18" s="78" customFormat="1" ht="21" customHeight="1">
      <c r="A24" s="192" t="s">
        <v>214</v>
      </c>
      <c r="B24" s="151"/>
      <c r="C24" s="151"/>
      <c r="D24" s="157"/>
      <c r="E24" s="167"/>
      <c r="F24" s="157"/>
      <c r="G24" s="159">
        <v>13929</v>
      </c>
      <c r="H24" s="157"/>
      <c r="I24" s="159">
        <v>-65884</v>
      </c>
      <c r="J24" s="157"/>
      <c r="K24" s="160">
        <v>0</v>
      </c>
      <c r="L24" s="157"/>
      <c r="M24" s="160">
        <v>0</v>
      </c>
      <c r="O24" s="128"/>
    </row>
    <row r="25" spans="1:18" s="78" customFormat="1" ht="21" customHeight="1">
      <c r="A25" s="192" t="s">
        <v>215</v>
      </c>
      <c r="B25" s="151"/>
      <c r="C25" s="151"/>
      <c r="D25" s="157"/>
      <c r="E25" s="167"/>
      <c r="F25" s="157"/>
      <c r="G25" s="159">
        <v>-555</v>
      </c>
      <c r="H25" s="157"/>
      <c r="I25" s="159">
        <v>-95</v>
      </c>
      <c r="J25" s="157"/>
      <c r="K25" s="160">
        <v>-2</v>
      </c>
      <c r="L25" s="157"/>
      <c r="M25" s="160">
        <v>0</v>
      </c>
      <c r="O25" s="128"/>
    </row>
    <row r="26" spans="1:18" s="78" customFormat="1" ht="21" customHeight="1">
      <c r="A26" s="193" t="s">
        <v>48</v>
      </c>
      <c r="B26" s="164"/>
      <c r="C26" s="164"/>
      <c r="D26" s="168"/>
      <c r="E26" s="152"/>
      <c r="F26" s="168"/>
      <c r="G26" s="159">
        <v>-26514</v>
      </c>
      <c r="H26" s="168"/>
      <c r="I26" s="159">
        <v>-58830</v>
      </c>
      <c r="J26" s="168"/>
      <c r="K26" s="160">
        <v>-1543765</v>
      </c>
      <c r="L26" s="168"/>
      <c r="M26" s="160">
        <v>-2048835</v>
      </c>
      <c r="O26" s="128"/>
      <c r="P26" s="98"/>
      <c r="Q26" s="98"/>
      <c r="R26" s="98"/>
    </row>
    <row r="27" spans="1:18" s="78" customFormat="1" ht="21" customHeight="1">
      <c r="A27" s="193" t="s">
        <v>49</v>
      </c>
      <c r="B27" s="165"/>
      <c r="C27" s="165"/>
      <c r="D27" s="168"/>
      <c r="E27" s="152"/>
      <c r="F27" s="168"/>
      <c r="G27" s="159">
        <v>-114389</v>
      </c>
      <c r="H27" s="168"/>
      <c r="I27" s="159">
        <v>-104217</v>
      </c>
      <c r="J27" s="168"/>
      <c r="K27" s="160">
        <v>-80044</v>
      </c>
      <c r="L27" s="168"/>
      <c r="M27" s="160">
        <v>-50926</v>
      </c>
      <c r="O27" s="128"/>
      <c r="P27" s="98"/>
      <c r="Q27" s="98"/>
      <c r="R27" s="98"/>
    </row>
    <row r="28" spans="1:18" s="78" customFormat="1" ht="21" customHeight="1">
      <c r="A28" s="190"/>
      <c r="B28" s="151"/>
      <c r="C28" s="151"/>
      <c r="D28" s="157"/>
      <c r="E28" s="152"/>
      <c r="F28" s="157"/>
      <c r="G28" s="169">
        <f>SUM(G10:G27)</f>
        <v>3699526</v>
      </c>
      <c r="H28" s="157"/>
      <c r="I28" s="169">
        <f>SUM(I10:I27)</f>
        <v>2481974</v>
      </c>
      <c r="J28" s="157"/>
      <c r="K28" s="169">
        <f>SUM(K10:K27)</f>
        <v>-306862</v>
      </c>
      <c r="L28" s="157"/>
      <c r="M28" s="169">
        <f>SUM(M10:M27)</f>
        <v>-191317</v>
      </c>
      <c r="O28" s="128"/>
    </row>
    <row r="29" spans="1:18" s="78" customFormat="1" ht="21" customHeight="1">
      <c r="A29" s="191" t="s">
        <v>72</v>
      </c>
      <c r="B29" s="151"/>
      <c r="C29" s="151"/>
      <c r="D29" s="162"/>
      <c r="E29" s="152"/>
      <c r="F29" s="162"/>
      <c r="G29" s="151"/>
      <c r="H29" s="162"/>
      <c r="I29" s="151"/>
      <c r="J29" s="162"/>
      <c r="K29" s="159"/>
      <c r="L29" s="162"/>
      <c r="M29" s="159"/>
      <c r="O29" s="128"/>
    </row>
    <row r="30" spans="1:18" s="78" customFormat="1" ht="21" customHeight="1">
      <c r="A30" s="192" t="s">
        <v>8</v>
      </c>
      <c r="B30" s="151"/>
      <c r="C30" s="151"/>
      <c r="D30" s="162"/>
      <c r="E30" s="152"/>
      <c r="F30" s="162"/>
      <c r="G30" s="160">
        <v>-1658138</v>
      </c>
      <c r="H30" s="162"/>
      <c r="I30" s="160">
        <v>-1786707</v>
      </c>
      <c r="J30" s="162"/>
      <c r="K30" s="159">
        <v>0</v>
      </c>
      <c r="L30" s="162"/>
      <c r="M30" s="159">
        <v>0</v>
      </c>
      <c r="O30" s="128"/>
    </row>
    <row r="31" spans="1:18" s="78" customFormat="1" ht="21" customHeight="1">
      <c r="A31" s="192" t="s">
        <v>9</v>
      </c>
      <c r="B31" s="151"/>
      <c r="C31" s="151"/>
      <c r="D31" s="162"/>
      <c r="E31" s="152"/>
      <c r="F31" s="162"/>
      <c r="G31" s="160">
        <v>-308183</v>
      </c>
      <c r="H31" s="162"/>
      <c r="I31" s="160">
        <v>-139875</v>
      </c>
      <c r="J31" s="162"/>
      <c r="K31" s="159">
        <v>0</v>
      </c>
      <c r="L31" s="162"/>
      <c r="M31" s="159">
        <v>0</v>
      </c>
      <c r="O31" s="128"/>
    </row>
    <row r="32" spans="1:18" s="78" customFormat="1" ht="21" customHeight="1">
      <c r="A32" s="185" t="s">
        <v>97</v>
      </c>
      <c r="B32" s="170"/>
      <c r="C32" s="170"/>
      <c r="D32" s="162"/>
      <c r="E32" s="152"/>
      <c r="F32" s="162"/>
      <c r="G32" s="160">
        <v>41848</v>
      </c>
      <c r="H32" s="162"/>
      <c r="I32" s="160">
        <v>-177324</v>
      </c>
      <c r="J32" s="162"/>
      <c r="K32" s="159">
        <v>-6263</v>
      </c>
      <c r="L32" s="162"/>
      <c r="M32" s="159">
        <v>-1752</v>
      </c>
      <c r="O32" s="128"/>
    </row>
    <row r="33" spans="1:21" s="78" customFormat="1" ht="21" customHeight="1">
      <c r="A33" s="193" t="s">
        <v>110</v>
      </c>
      <c r="B33" s="165"/>
      <c r="C33" s="165"/>
      <c r="D33" s="162"/>
      <c r="E33" s="171"/>
      <c r="F33" s="162"/>
      <c r="G33" s="160">
        <v>-7949</v>
      </c>
      <c r="H33" s="162"/>
      <c r="I33" s="160">
        <v>31805</v>
      </c>
      <c r="J33" s="162"/>
      <c r="K33" s="159">
        <v>58860</v>
      </c>
      <c r="L33" s="162"/>
      <c r="M33" s="159">
        <v>82642</v>
      </c>
      <c r="O33" s="128"/>
      <c r="Q33" s="98"/>
    </row>
    <row r="34" spans="1:21" s="78" customFormat="1" ht="21" customHeight="1">
      <c r="A34" s="194" t="s">
        <v>186</v>
      </c>
      <c r="B34" s="170"/>
      <c r="C34" s="170"/>
      <c r="D34" s="162"/>
      <c r="E34" s="171"/>
      <c r="F34" s="162"/>
      <c r="G34" s="160">
        <v>1455793</v>
      </c>
      <c r="H34" s="162"/>
      <c r="I34" s="160">
        <v>1299428</v>
      </c>
      <c r="J34" s="162"/>
      <c r="K34" s="159">
        <v>0</v>
      </c>
      <c r="L34" s="162"/>
      <c r="M34" s="159">
        <v>0</v>
      </c>
      <c r="O34" s="128"/>
    </row>
    <row r="35" spans="1:21" s="78" customFormat="1" ht="21" customHeight="1">
      <c r="A35" s="192" t="s">
        <v>12</v>
      </c>
      <c r="B35" s="151"/>
      <c r="C35" s="151"/>
      <c r="D35" s="162"/>
      <c r="E35" s="152"/>
      <c r="F35" s="162"/>
      <c r="G35" s="160">
        <v>-804470</v>
      </c>
      <c r="H35" s="162"/>
      <c r="I35" s="160">
        <v>292438</v>
      </c>
      <c r="J35" s="162"/>
      <c r="K35" s="159">
        <v>0</v>
      </c>
      <c r="L35" s="162"/>
      <c r="M35" s="159">
        <v>0</v>
      </c>
      <c r="O35" s="128"/>
    </row>
    <row r="36" spans="1:21" s="78" customFormat="1" ht="21" customHeight="1">
      <c r="A36" s="193" t="s">
        <v>73</v>
      </c>
      <c r="B36" s="164"/>
      <c r="C36" s="165"/>
      <c r="D36" s="162"/>
      <c r="E36" s="152"/>
      <c r="F36" s="162"/>
      <c r="G36" s="160">
        <v>34165</v>
      </c>
      <c r="H36" s="162"/>
      <c r="I36" s="160">
        <v>-10479</v>
      </c>
      <c r="J36" s="162"/>
      <c r="K36" s="159">
        <v>-21765</v>
      </c>
      <c r="L36" s="162"/>
      <c r="M36" s="159">
        <v>18585</v>
      </c>
      <c r="O36" s="128"/>
    </row>
    <row r="37" spans="1:21" s="78" customFormat="1" ht="21" customHeight="1">
      <c r="A37" s="192" t="s">
        <v>198</v>
      </c>
      <c r="B37" s="151"/>
      <c r="C37" s="151"/>
      <c r="D37" s="162"/>
      <c r="E37" s="152"/>
      <c r="F37" s="162"/>
      <c r="G37" s="160">
        <v>1176793</v>
      </c>
      <c r="H37" s="162"/>
      <c r="I37" s="160">
        <v>944199</v>
      </c>
      <c r="J37" s="162"/>
      <c r="K37" s="159">
        <v>-2212</v>
      </c>
      <c r="L37" s="162"/>
      <c r="M37" s="159">
        <v>-76701</v>
      </c>
      <c r="O37" s="128"/>
    </row>
    <row r="38" spans="1:21" s="78" customFormat="1" ht="21" customHeight="1">
      <c r="A38" s="192" t="s">
        <v>29</v>
      </c>
      <c r="B38" s="151"/>
      <c r="C38" s="151"/>
      <c r="D38" s="162"/>
      <c r="E38" s="152"/>
      <c r="F38" s="162"/>
      <c r="G38" s="160">
        <v>165930</v>
      </c>
      <c r="H38" s="162"/>
      <c r="I38" s="160">
        <v>56425</v>
      </c>
      <c r="J38" s="162"/>
      <c r="K38" s="159">
        <v>-2230</v>
      </c>
      <c r="L38" s="162"/>
      <c r="M38" s="159">
        <v>136</v>
      </c>
      <c r="O38" s="128"/>
      <c r="Q38" s="98"/>
      <c r="U38" s="98"/>
    </row>
    <row r="39" spans="1:21" s="78" customFormat="1" ht="21" customHeight="1">
      <c r="A39" s="192" t="s">
        <v>113</v>
      </c>
      <c r="B39" s="151"/>
      <c r="C39" s="151"/>
      <c r="D39" s="168"/>
      <c r="E39" s="152"/>
      <c r="F39" s="168"/>
      <c r="G39" s="160">
        <v>8082</v>
      </c>
      <c r="H39" s="168"/>
      <c r="I39" s="160">
        <v>11493</v>
      </c>
      <c r="J39" s="168"/>
      <c r="K39" s="159">
        <v>9779</v>
      </c>
      <c r="L39" s="168"/>
      <c r="M39" s="159">
        <v>8716</v>
      </c>
      <c r="O39" s="128"/>
      <c r="Q39" s="98"/>
    </row>
    <row r="40" spans="1:21" s="78" customFormat="1" ht="21" customHeight="1">
      <c r="A40" s="192" t="s">
        <v>99</v>
      </c>
      <c r="B40" s="151"/>
      <c r="C40" s="151"/>
      <c r="D40" s="168"/>
      <c r="E40" s="152"/>
      <c r="F40" s="168"/>
      <c r="G40" s="172">
        <v>-129</v>
      </c>
      <c r="H40" s="168"/>
      <c r="I40" s="172">
        <v>544</v>
      </c>
      <c r="J40" s="168"/>
      <c r="K40" s="173">
        <v>0</v>
      </c>
      <c r="L40" s="168"/>
      <c r="M40" s="173">
        <v>0</v>
      </c>
      <c r="O40" s="128"/>
    </row>
    <row r="41" spans="1:21" s="78" customFormat="1" ht="21" customHeight="1">
      <c r="A41" s="190" t="s">
        <v>111</v>
      </c>
      <c r="B41" s="151"/>
      <c r="C41" s="151"/>
      <c r="D41" s="168"/>
      <c r="E41" s="152"/>
      <c r="F41" s="168"/>
      <c r="G41" s="159">
        <f>SUM(G28:G40)</f>
        <v>3803268</v>
      </c>
      <c r="H41" s="168"/>
      <c r="I41" s="159">
        <f>SUM(I28:I40)</f>
        <v>3003921</v>
      </c>
      <c r="J41" s="168"/>
      <c r="K41" s="159">
        <f>SUM(K28:K40)</f>
        <v>-270693</v>
      </c>
      <c r="L41" s="168"/>
      <c r="M41" s="159">
        <f>SUM(M28:M40)</f>
        <v>-159691</v>
      </c>
      <c r="O41" s="128"/>
    </row>
    <row r="42" spans="1:21" s="78" customFormat="1" ht="21" customHeight="1">
      <c r="A42" s="192" t="s">
        <v>247</v>
      </c>
      <c r="B42" s="151"/>
      <c r="C42" s="151"/>
      <c r="D42" s="168"/>
      <c r="E42" s="152"/>
      <c r="F42" s="168"/>
      <c r="G42" s="159">
        <v>-306537</v>
      </c>
      <c r="H42" s="168"/>
      <c r="I42" s="159">
        <v>-155378</v>
      </c>
      <c r="J42" s="168"/>
      <c r="K42" s="159">
        <v>-4601</v>
      </c>
      <c r="L42" s="168"/>
      <c r="M42" s="159">
        <v>-5470</v>
      </c>
      <c r="O42" s="128"/>
      <c r="Q42" s="98"/>
    </row>
    <row r="43" spans="1:21" s="82" customFormat="1" ht="21" customHeight="1">
      <c r="A43" s="188" t="s">
        <v>112</v>
      </c>
      <c r="B43" s="150"/>
      <c r="C43" s="150"/>
      <c r="D43" s="157"/>
      <c r="E43" s="152"/>
      <c r="F43" s="157"/>
      <c r="G43" s="174">
        <f>SUM(G41:G42)</f>
        <v>3496731</v>
      </c>
      <c r="H43" s="157"/>
      <c r="I43" s="174">
        <f>SUM(I41:I42)</f>
        <v>2848543</v>
      </c>
      <c r="J43" s="157"/>
      <c r="K43" s="174">
        <f>SUM(K41:K42)</f>
        <v>-275294</v>
      </c>
      <c r="L43" s="157"/>
      <c r="M43" s="174">
        <f>SUM(M41:M42)</f>
        <v>-165161</v>
      </c>
      <c r="O43" s="132"/>
    </row>
    <row r="44" spans="1:21" s="116" customFormat="1" ht="18.95" customHeight="1">
      <c r="A44" s="186"/>
      <c r="B44" s="175"/>
      <c r="C44" s="175"/>
      <c r="D44" s="176"/>
      <c r="E44" s="157"/>
      <c r="F44" s="176"/>
      <c r="G44" s="175"/>
      <c r="H44" s="176"/>
      <c r="I44" s="175"/>
      <c r="J44" s="176"/>
      <c r="K44" s="175"/>
      <c r="L44" s="176"/>
      <c r="M44" s="175"/>
      <c r="O44" s="127"/>
    </row>
    <row r="45" spans="1:21" s="78" customFormat="1" ht="18.95" customHeight="1">
      <c r="A45" s="243" t="s">
        <v>135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O45" s="128"/>
    </row>
    <row r="46" spans="1:21" s="78" customFormat="1" ht="18.95" customHeight="1">
      <c r="A46" s="236" t="s">
        <v>95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O46" s="128"/>
    </row>
    <row r="47" spans="1:21" s="116" customFormat="1" ht="18.95" customHeight="1">
      <c r="A47" s="186"/>
      <c r="B47" s="175"/>
      <c r="C47" s="175"/>
      <c r="D47" s="176"/>
      <c r="E47" s="157"/>
      <c r="F47" s="176"/>
      <c r="G47" s="175"/>
      <c r="H47" s="176"/>
      <c r="I47" s="175"/>
      <c r="J47" s="176"/>
      <c r="K47" s="175"/>
      <c r="L47" s="176"/>
      <c r="M47" s="175"/>
      <c r="O47" s="127"/>
    </row>
    <row r="48" spans="1:21" s="78" customFormat="1" ht="18.95" customHeight="1">
      <c r="A48" s="187"/>
      <c r="B48" s="177"/>
      <c r="C48" s="177"/>
      <c r="D48" s="178"/>
      <c r="E48" s="152"/>
      <c r="F48" s="178"/>
      <c r="G48" s="237" t="s">
        <v>1</v>
      </c>
      <c r="H48" s="237"/>
      <c r="I48" s="237"/>
      <c r="J48" s="178"/>
      <c r="K48" s="237" t="s">
        <v>2</v>
      </c>
      <c r="L48" s="237"/>
      <c r="M48" s="237"/>
      <c r="O48" s="128"/>
    </row>
    <row r="49" spans="1:18" s="78" customFormat="1" ht="18.95" customHeight="1">
      <c r="A49" s="187"/>
      <c r="B49" s="177"/>
      <c r="C49" s="177"/>
      <c r="D49" s="178"/>
      <c r="E49" s="152"/>
      <c r="F49" s="178"/>
      <c r="G49" s="238" t="s">
        <v>205</v>
      </c>
      <c r="H49" s="238"/>
      <c r="I49" s="238"/>
      <c r="J49" s="178"/>
      <c r="K49" s="238" t="s">
        <v>205</v>
      </c>
      <c r="L49" s="238"/>
      <c r="M49" s="238"/>
      <c r="O49" s="128"/>
    </row>
    <row r="50" spans="1:18" s="78" customFormat="1" ht="18.95" customHeight="1">
      <c r="A50" s="188"/>
      <c r="B50" s="150"/>
      <c r="C50" s="150"/>
      <c r="D50" s="151"/>
      <c r="E50" s="152"/>
      <c r="F50" s="151"/>
      <c r="G50" s="238" t="s">
        <v>206</v>
      </c>
      <c r="H50" s="238"/>
      <c r="I50" s="238"/>
      <c r="J50" s="151"/>
      <c r="K50" s="238" t="s">
        <v>206</v>
      </c>
      <c r="L50" s="238"/>
      <c r="M50" s="238"/>
      <c r="O50" s="128"/>
    </row>
    <row r="51" spans="1:18" s="78" customFormat="1" ht="18.95" customHeight="1">
      <c r="A51" s="188"/>
      <c r="B51" s="151"/>
      <c r="C51" s="150"/>
      <c r="D51" s="179"/>
      <c r="E51" s="163" t="s">
        <v>5</v>
      </c>
      <c r="F51" s="179"/>
      <c r="G51" s="180" t="s">
        <v>184</v>
      </c>
      <c r="H51" s="179"/>
      <c r="I51" s="180" t="s">
        <v>166</v>
      </c>
      <c r="J51" s="179"/>
      <c r="K51" s="180" t="s">
        <v>184</v>
      </c>
      <c r="L51" s="179"/>
      <c r="M51" s="180" t="s">
        <v>166</v>
      </c>
      <c r="O51" s="128"/>
    </row>
    <row r="52" spans="1:18" s="78" customFormat="1" ht="18.95" customHeight="1">
      <c r="A52" s="187"/>
      <c r="B52" s="177"/>
      <c r="C52" s="177"/>
      <c r="D52" s="178"/>
      <c r="E52" s="152"/>
      <c r="F52" s="178"/>
      <c r="G52" s="239" t="s">
        <v>90</v>
      </c>
      <c r="H52" s="239"/>
      <c r="I52" s="239"/>
      <c r="J52" s="239"/>
      <c r="K52" s="239"/>
      <c r="L52" s="239"/>
      <c r="M52" s="239"/>
      <c r="O52" s="128"/>
    </row>
    <row r="53" spans="1:18" s="78" customFormat="1" ht="19.5" customHeight="1">
      <c r="A53" s="189" t="s">
        <v>74</v>
      </c>
      <c r="B53" s="151"/>
      <c r="C53" s="151"/>
      <c r="D53" s="162"/>
      <c r="E53" s="152"/>
      <c r="F53" s="162"/>
      <c r="G53" s="159"/>
      <c r="H53" s="162"/>
      <c r="I53" s="159"/>
      <c r="J53" s="162"/>
      <c r="K53" s="159"/>
      <c r="L53" s="162"/>
      <c r="M53" s="159"/>
      <c r="O53" s="128"/>
    </row>
    <row r="54" spans="1:18" s="78" customFormat="1" ht="19.5" customHeight="1">
      <c r="A54" s="190" t="s">
        <v>181</v>
      </c>
      <c r="B54" s="151"/>
      <c r="C54" s="151"/>
      <c r="D54" s="151"/>
      <c r="E54" s="152">
        <v>4</v>
      </c>
      <c r="F54" s="151"/>
      <c r="G54" s="159">
        <v>-75000</v>
      </c>
      <c r="H54" s="151"/>
      <c r="I54" s="159">
        <v>-3132590</v>
      </c>
      <c r="J54" s="151"/>
      <c r="K54" s="159">
        <v>-75000</v>
      </c>
      <c r="L54" s="151"/>
      <c r="M54" s="159">
        <v>-2712137</v>
      </c>
      <c r="O54" s="128"/>
    </row>
    <row r="55" spans="1:18" s="78" customFormat="1" ht="19.5" customHeight="1">
      <c r="A55" s="190" t="s">
        <v>124</v>
      </c>
      <c r="B55" s="151"/>
      <c r="C55" s="151"/>
      <c r="D55" s="151"/>
      <c r="E55" s="152">
        <v>4</v>
      </c>
      <c r="F55" s="151"/>
      <c r="G55" s="159">
        <v>-628150</v>
      </c>
      <c r="H55" s="151"/>
      <c r="I55" s="159">
        <v>-509610</v>
      </c>
      <c r="J55" s="151"/>
      <c r="K55" s="159">
        <v>-543590</v>
      </c>
      <c r="L55" s="151"/>
      <c r="M55" s="159">
        <v>-239820</v>
      </c>
      <c r="O55" s="128"/>
    </row>
    <row r="56" spans="1:18" s="78" customFormat="1" ht="19.5" customHeight="1">
      <c r="A56" s="190" t="s">
        <v>182</v>
      </c>
      <c r="B56" s="151"/>
      <c r="C56" s="151"/>
      <c r="D56" s="151"/>
      <c r="E56" s="152">
        <v>5</v>
      </c>
      <c r="F56" s="151"/>
      <c r="G56" s="159">
        <v>-44828</v>
      </c>
      <c r="H56" s="151"/>
      <c r="I56" s="159">
        <v>0</v>
      </c>
      <c r="J56" s="151"/>
      <c r="K56" s="159">
        <v>-44828</v>
      </c>
      <c r="L56" s="151"/>
      <c r="M56" s="159">
        <v>-1200000</v>
      </c>
      <c r="O56" s="128"/>
    </row>
    <row r="57" spans="1:18" s="78" customFormat="1" ht="19.5" customHeight="1">
      <c r="A57" s="190" t="s">
        <v>244</v>
      </c>
      <c r="B57" s="151"/>
      <c r="C57" s="151"/>
      <c r="D57" s="162"/>
      <c r="E57" s="168"/>
      <c r="F57" s="162"/>
      <c r="G57" s="159">
        <v>892125</v>
      </c>
      <c r="H57" s="162"/>
      <c r="I57" s="159">
        <v>419357</v>
      </c>
      <c r="J57" s="162"/>
      <c r="K57" s="159">
        <v>-1072507</v>
      </c>
      <c r="L57" s="162"/>
      <c r="M57" s="159">
        <v>496887</v>
      </c>
      <c r="O57" s="128"/>
      <c r="Q57" s="98"/>
      <c r="R57" s="98"/>
    </row>
    <row r="58" spans="1:18" s="78" customFormat="1" ht="19.5" customHeight="1">
      <c r="A58" s="190" t="s">
        <v>216</v>
      </c>
      <c r="B58" s="151"/>
      <c r="C58" s="151"/>
      <c r="D58" s="151"/>
      <c r="E58" s="152"/>
      <c r="F58" s="151"/>
      <c r="G58" s="159">
        <v>0</v>
      </c>
      <c r="H58" s="151"/>
      <c r="I58" s="159">
        <v>-1557705</v>
      </c>
      <c r="J58" s="151"/>
      <c r="K58" s="159">
        <v>0</v>
      </c>
      <c r="L58" s="151"/>
      <c r="M58" s="159">
        <v>-1557705</v>
      </c>
      <c r="O58" s="128"/>
      <c r="P58" s="128"/>
      <c r="Q58" s="98"/>
    </row>
    <row r="59" spans="1:18" s="78" customFormat="1" ht="19.5" customHeight="1">
      <c r="A59" s="190" t="s">
        <v>217</v>
      </c>
      <c r="B59" s="151"/>
      <c r="C59" s="151"/>
      <c r="D59" s="151"/>
      <c r="E59" s="152">
        <v>2</v>
      </c>
      <c r="F59" s="151"/>
      <c r="G59" s="159">
        <v>0</v>
      </c>
      <c r="H59" s="151"/>
      <c r="I59" s="159">
        <v>0</v>
      </c>
      <c r="J59" s="151"/>
      <c r="K59" s="159">
        <v>0</v>
      </c>
      <c r="L59" s="151"/>
      <c r="M59" s="159">
        <v>32000</v>
      </c>
    </row>
    <row r="60" spans="1:18" s="78" customFormat="1" ht="19.5" customHeight="1">
      <c r="A60" s="190" t="s">
        <v>10</v>
      </c>
      <c r="B60" s="151"/>
      <c r="C60" s="151"/>
      <c r="D60" s="151"/>
      <c r="E60" s="152">
        <v>2</v>
      </c>
      <c r="F60" s="151"/>
      <c r="G60" s="159">
        <v>0</v>
      </c>
      <c r="H60" s="151"/>
      <c r="I60" s="159">
        <v>0</v>
      </c>
      <c r="J60" s="151"/>
      <c r="K60" s="159">
        <v>-54500</v>
      </c>
      <c r="L60" s="151"/>
      <c r="M60" s="159">
        <v>-92000</v>
      </c>
      <c r="O60" s="128"/>
    </row>
    <row r="61" spans="1:18" s="78" customFormat="1" ht="19.5" customHeight="1">
      <c r="A61" s="190" t="s">
        <v>11</v>
      </c>
      <c r="B61" s="151"/>
      <c r="C61" s="151"/>
      <c r="D61" s="151"/>
      <c r="E61" s="152">
        <v>2</v>
      </c>
      <c r="F61" s="151"/>
      <c r="G61" s="159">
        <v>-14700</v>
      </c>
      <c r="H61" s="151"/>
      <c r="I61" s="159">
        <v>-23960</v>
      </c>
      <c r="J61" s="151"/>
      <c r="K61" s="159">
        <v>-505680</v>
      </c>
      <c r="L61" s="151"/>
      <c r="M61" s="159">
        <v>-252200</v>
      </c>
      <c r="O61" s="128"/>
    </row>
    <row r="62" spans="1:18" s="78" customFormat="1" ht="19.5" customHeight="1">
      <c r="A62" s="192" t="s">
        <v>176</v>
      </c>
      <c r="B62" s="151"/>
      <c r="C62" s="151"/>
      <c r="D62" s="151"/>
      <c r="E62" s="151"/>
      <c r="F62" s="151"/>
      <c r="G62" s="159">
        <v>3498</v>
      </c>
      <c r="H62" s="151"/>
      <c r="I62" s="159">
        <v>365</v>
      </c>
      <c r="J62" s="151"/>
      <c r="K62" s="159">
        <v>2</v>
      </c>
      <c r="L62" s="151"/>
      <c r="M62" s="159">
        <v>0</v>
      </c>
      <c r="O62" s="128"/>
    </row>
    <row r="63" spans="1:18" s="78" customFormat="1" ht="19.5" customHeight="1">
      <c r="A63" s="192" t="s">
        <v>148</v>
      </c>
      <c r="B63" s="151"/>
      <c r="C63" s="151"/>
      <c r="D63" s="151"/>
      <c r="E63" s="151"/>
      <c r="F63" s="151"/>
      <c r="G63" s="159">
        <v>-1004239</v>
      </c>
      <c r="H63" s="151"/>
      <c r="I63" s="159">
        <v>-825307</v>
      </c>
      <c r="J63" s="151"/>
      <c r="K63" s="159">
        <v>-725</v>
      </c>
      <c r="L63" s="151"/>
      <c r="M63" s="159">
        <v>-1663</v>
      </c>
      <c r="O63" s="128"/>
    </row>
    <row r="64" spans="1:18" s="78" customFormat="1" ht="19.5" customHeight="1">
      <c r="A64" s="192" t="s">
        <v>114</v>
      </c>
      <c r="B64" s="151"/>
      <c r="C64" s="151"/>
      <c r="D64" s="151"/>
      <c r="E64" s="151"/>
      <c r="F64" s="151"/>
      <c r="G64" s="159">
        <v>-8187</v>
      </c>
      <c r="H64" s="151"/>
      <c r="I64" s="159">
        <v>-970</v>
      </c>
      <c r="J64" s="151"/>
      <c r="K64" s="159">
        <v>0</v>
      </c>
      <c r="L64" s="151"/>
      <c r="M64" s="159">
        <v>0</v>
      </c>
      <c r="O64" s="128"/>
    </row>
    <row r="65" spans="1:19" s="78" customFormat="1" ht="19.5" customHeight="1">
      <c r="A65" s="192" t="s">
        <v>76</v>
      </c>
      <c r="B65" s="151"/>
      <c r="C65" s="151"/>
      <c r="D65" s="151"/>
      <c r="E65" s="151"/>
      <c r="F65" s="151"/>
      <c r="G65" s="159">
        <v>1263330</v>
      </c>
      <c r="H65" s="151"/>
      <c r="I65" s="159">
        <v>1249033</v>
      </c>
      <c r="J65" s="151"/>
      <c r="K65" s="159">
        <v>1543765</v>
      </c>
      <c r="L65" s="151"/>
      <c r="M65" s="159">
        <v>2048835</v>
      </c>
      <c r="O65" s="128"/>
      <c r="Q65" s="98"/>
    </row>
    <row r="66" spans="1:19" s="78" customFormat="1" ht="19.5" customHeight="1">
      <c r="A66" s="192" t="s">
        <v>75</v>
      </c>
      <c r="B66" s="151"/>
      <c r="C66" s="151"/>
      <c r="D66" s="151"/>
      <c r="E66" s="151"/>
      <c r="F66" s="151"/>
      <c r="G66" s="159">
        <v>69682</v>
      </c>
      <c r="H66" s="151"/>
      <c r="I66" s="159">
        <v>136143</v>
      </c>
      <c r="J66" s="151"/>
      <c r="K66" s="159">
        <v>7958</v>
      </c>
      <c r="L66" s="151"/>
      <c r="M66" s="159">
        <v>8752</v>
      </c>
      <c r="O66" s="128"/>
      <c r="Q66" s="98"/>
    </row>
    <row r="67" spans="1:19" s="82" customFormat="1" ht="19.5" customHeight="1">
      <c r="A67" s="195" t="s">
        <v>177</v>
      </c>
      <c r="B67" s="150"/>
      <c r="C67" s="150"/>
      <c r="D67" s="157"/>
      <c r="E67" s="152"/>
      <c r="F67" s="157"/>
      <c r="G67" s="174">
        <f>SUM(G54:G66)</f>
        <v>453531</v>
      </c>
      <c r="H67" s="157"/>
      <c r="I67" s="174">
        <f>SUM(I54:I66)</f>
        <v>-4245244</v>
      </c>
      <c r="J67" s="157"/>
      <c r="K67" s="174">
        <f>SUM(K54:K66)</f>
        <v>-745105</v>
      </c>
      <c r="L67" s="157"/>
      <c r="M67" s="174">
        <f>SUM(M54:M66)</f>
        <v>-3469051</v>
      </c>
      <c r="O67" s="132"/>
    </row>
    <row r="68" spans="1:19" s="116" customFormat="1" ht="15.6" customHeight="1">
      <c r="A68" s="186"/>
      <c r="B68" s="175"/>
      <c r="C68" s="175"/>
      <c r="D68" s="176"/>
      <c r="E68" s="157"/>
      <c r="F68" s="176"/>
      <c r="G68" s="175"/>
      <c r="H68" s="176"/>
      <c r="I68" s="175"/>
      <c r="J68" s="176"/>
      <c r="K68" s="175"/>
      <c r="L68" s="176"/>
      <c r="M68" s="175"/>
      <c r="O68" s="127"/>
    </row>
    <row r="69" spans="1:19" s="78" customFormat="1" ht="19.5" customHeight="1">
      <c r="A69" s="189" t="s">
        <v>77</v>
      </c>
      <c r="B69" s="151"/>
      <c r="C69" s="151"/>
      <c r="D69" s="162"/>
      <c r="E69" s="152"/>
      <c r="F69" s="162"/>
      <c r="G69" s="159"/>
      <c r="H69" s="162"/>
      <c r="I69" s="159"/>
      <c r="J69" s="162"/>
      <c r="K69" s="159"/>
      <c r="L69" s="162"/>
      <c r="M69" s="159"/>
      <c r="O69" s="128"/>
    </row>
    <row r="70" spans="1:19" s="78" customFormat="1" ht="19.5" customHeight="1">
      <c r="A70" s="196" t="s">
        <v>80</v>
      </c>
      <c r="B70" s="151"/>
      <c r="C70" s="151"/>
      <c r="D70" s="162"/>
      <c r="E70" s="152"/>
      <c r="F70" s="162"/>
      <c r="G70" s="159">
        <v>11313788</v>
      </c>
      <c r="H70" s="162"/>
      <c r="I70" s="159">
        <v>7144543</v>
      </c>
      <c r="J70" s="162"/>
      <c r="K70" s="159">
        <v>6103000</v>
      </c>
      <c r="L70" s="162"/>
      <c r="M70" s="159">
        <v>7061000</v>
      </c>
      <c r="O70" s="128"/>
      <c r="Q70" s="98"/>
      <c r="S70" s="98"/>
    </row>
    <row r="71" spans="1:19" s="78" customFormat="1" ht="19.5" customHeight="1">
      <c r="A71" s="185" t="s">
        <v>149</v>
      </c>
      <c r="B71" s="170"/>
      <c r="C71" s="170"/>
      <c r="D71" s="151"/>
      <c r="E71" s="152"/>
      <c r="F71" s="151"/>
      <c r="G71" s="159">
        <v>-12846166</v>
      </c>
      <c r="H71" s="151"/>
      <c r="I71" s="159">
        <v>-3799222</v>
      </c>
      <c r="J71" s="151"/>
      <c r="K71" s="159">
        <v>-6993000</v>
      </c>
      <c r="L71" s="151"/>
      <c r="M71" s="159">
        <v>-3653000</v>
      </c>
      <c r="O71" s="128"/>
    </row>
    <row r="72" spans="1:19" s="78" customFormat="1" ht="19.5" customHeight="1">
      <c r="A72" s="185" t="s">
        <v>119</v>
      </c>
      <c r="B72" s="170"/>
      <c r="C72" s="170"/>
      <c r="D72" s="151"/>
      <c r="E72" s="152"/>
      <c r="F72" s="151"/>
      <c r="G72" s="159">
        <v>7101598</v>
      </c>
      <c r="H72" s="151"/>
      <c r="I72" s="159">
        <v>818475</v>
      </c>
      <c r="J72" s="151"/>
      <c r="K72" s="159">
        <v>0</v>
      </c>
      <c r="L72" s="151"/>
      <c r="M72" s="159">
        <v>50000</v>
      </c>
      <c r="O72" s="128"/>
    </row>
    <row r="73" spans="1:19" s="78" customFormat="1" ht="19.5" customHeight="1">
      <c r="A73" s="185" t="s">
        <v>126</v>
      </c>
      <c r="B73" s="170"/>
      <c r="C73" s="170"/>
      <c r="D73" s="151"/>
      <c r="E73" s="152"/>
      <c r="F73" s="151"/>
      <c r="G73" s="159">
        <v>-3201639</v>
      </c>
      <c r="H73" s="151"/>
      <c r="I73" s="159">
        <v>-720759</v>
      </c>
      <c r="J73" s="151"/>
      <c r="K73" s="159">
        <v>0</v>
      </c>
      <c r="L73" s="151"/>
      <c r="M73" s="159">
        <v>0</v>
      </c>
      <c r="O73" s="128"/>
    </row>
    <row r="74" spans="1:19" s="78" customFormat="1" ht="19.5" customHeight="1">
      <c r="A74" s="185" t="s">
        <v>183</v>
      </c>
      <c r="B74" s="170"/>
      <c r="C74" s="170"/>
      <c r="D74" s="151"/>
      <c r="E74" s="152"/>
      <c r="F74" s="151"/>
      <c r="G74" s="159">
        <v>0</v>
      </c>
      <c r="H74" s="151"/>
      <c r="I74" s="159">
        <v>0</v>
      </c>
      <c r="J74" s="151"/>
      <c r="K74" s="159">
        <v>-25000</v>
      </c>
      <c r="L74" s="151"/>
      <c r="M74" s="159">
        <v>-35000</v>
      </c>
      <c r="O74" s="128"/>
    </row>
    <row r="75" spans="1:19" s="78" customFormat="1" ht="19.5" customHeight="1">
      <c r="A75" s="185" t="s">
        <v>218</v>
      </c>
      <c r="B75" s="170"/>
      <c r="C75" s="170"/>
      <c r="D75" s="151"/>
      <c r="E75" s="152"/>
      <c r="F75" s="151"/>
      <c r="G75" s="159">
        <v>0</v>
      </c>
      <c r="H75" s="151"/>
      <c r="I75" s="159">
        <v>0</v>
      </c>
      <c r="J75" s="151"/>
      <c r="K75" s="159">
        <v>0</v>
      </c>
      <c r="L75" s="151"/>
      <c r="M75" s="159">
        <v>450000</v>
      </c>
      <c r="O75" s="128"/>
    </row>
    <row r="76" spans="1:19" s="78" customFormat="1" ht="19.5" customHeight="1">
      <c r="A76" s="196" t="s">
        <v>161</v>
      </c>
      <c r="B76" s="181"/>
      <c r="C76" s="151"/>
      <c r="D76" s="151"/>
      <c r="E76" s="152"/>
      <c r="F76" s="151"/>
      <c r="G76" s="159">
        <v>-100239</v>
      </c>
      <c r="H76" s="151"/>
      <c r="I76" s="159">
        <v>-63466</v>
      </c>
      <c r="J76" s="151"/>
      <c r="K76" s="159">
        <v>-8697</v>
      </c>
      <c r="L76" s="151"/>
      <c r="M76" s="159">
        <v>-9579</v>
      </c>
      <c r="O76" s="128"/>
    </row>
    <row r="77" spans="1:19" s="78" customFormat="1" ht="19.5" customHeight="1">
      <c r="A77" s="196" t="s">
        <v>79</v>
      </c>
      <c r="B77" s="151"/>
      <c r="C77" s="151"/>
      <c r="D77" s="151"/>
      <c r="E77" s="151"/>
      <c r="F77" s="151"/>
      <c r="G77" s="159">
        <v>-1956258</v>
      </c>
      <c r="H77" s="151"/>
      <c r="I77" s="159">
        <v>-1812536</v>
      </c>
      <c r="J77" s="151"/>
      <c r="K77" s="159">
        <v>-1956258</v>
      </c>
      <c r="L77" s="151"/>
      <c r="M77" s="159">
        <v>-1812536</v>
      </c>
      <c r="O77" s="128"/>
      <c r="Q77" s="98"/>
    </row>
    <row r="78" spans="1:19" s="78" customFormat="1" ht="19.5" customHeight="1">
      <c r="A78" s="196" t="s">
        <v>253</v>
      </c>
      <c r="B78" s="151"/>
      <c r="C78" s="151"/>
      <c r="D78" s="151"/>
      <c r="E78" s="151"/>
      <c r="F78" s="151"/>
      <c r="G78" s="159">
        <v>-364368</v>
      </c>
      <c r="H78" s="151"/>
      <c r="I78" s="159">
        <v>0</v>
      </c>
      <c r="J78" s="151"/>
      <c r="K78" s="159">
        <v>0</v>
      </c>
      <c r="L78" s="151"/>
      <c r="M78" s="159">
        <v>0</v>
      </c>
      <c r="O78" s="128"/>
      <c r="Q78" s="98"/>
    </row>
    <row r="79" spans="1:19" s="78" customFormat="1" ht="19.5" customHeight="1">
      <c r="A79" s="190" t="s">
        <v>78</v>
      </c>
      <c r="B79" s="151"/>
      <c r="C79" s="151"/>
      <c r="D79" s="151"/>
      <c r="E79" s="152"/>
      <c r="F79" s="151"/>
      <c r="G79" s="159">
        <v>-1276375</v>
      </c>
      <c r="H79" s="151"/>
      <c r="I79" s="159">
        <v>-773848</v>
      </c>
      <c r="J79" s="151"/>
      <c r="K79" s="159">
        <v>-150320</v>
      </c>
      <c r="L79" s="151"/>
      <c r="M79" s="159">
        <v>-122951</v>
      </c>
      <c r="O79" s="128"/>
    </row>
    <row r="80" spans="1:19" s="78" customFormat="1" ht="19.5" customHeight="1">
      <c r="A80" s="190" t="s">
        <v>248</v>
      </c>
      <c r="B80" s="151"/>
      <c r="C80" s="151"/>
      <c r="D80" s="151"/>
      <c r="E80" s="152"/>
      <c r="F80" s="151"/>
      <c r="G80" s="159">
        <v>-2000000</v>
      </c>
      <c r="H80" s="151"/>
      <c r="I80" s="159">
        <v>0</v>
      </c>
      <c r="J80" s="151"/>
      <c r="K80" s="159">
        <v>0</v>
      </c>
      <c r="L80" s="151"/>
      <c r="M80" s="159">
        <v>0</v>
      </c>
      <c r="O80" s="128"/>
    </row>
    <row r="81" spans="1:15" s="147" customFormat="1" ht="19.5" customHeight="1">
      <c r="A81" s="212" t="s">
        <v>231</v>
      </c>
      <c r="B81" s="213"/>
      <c r="C81" s="213"/>
      <c r="D81" s="213"/>
      <c r="E81" s="214"/>
      <c r="F81" s="213"/>
      <c r="G81" s="159">
        <v>24997999</v>
      </c>
      <c r="H81" s="213"/>
      <c r="I81" s="159">
        <v>0</v>
      </c>
      <c r="J81" s="213"/>
      <c r="K81" s="159">
        <v>24997999</v>
      </c>
      <c r="L81" s="213"/>
      <c r="M81" s="159">
        <v>0</v>
      </c>
      <c r="O81" s="128"/>
    </row>
    <row r="82" spans="1:15" s="82" customFormat="1" ht="19.5" customHeight="1">
      <c r="A82" s="195" t="s">
        <v>249</v>
      </c>
      <c r="B82" s="150"/>
      <c r="C82" s="150"/>
      <c r="D82" s="157"/>
      <c r="E82" s="157"/>
      <c r="F82" s="157"/>
      <c r="G82" s="182">
        <f>SUM(G70:G81)</f>
        <v>21668340</v>
      </c>
      <c r="H82" s="157"/>
      <c r="I82" s="182">
        <f>SUM(I70:I81)</f>
        <v>793187</v>
      </c>
      <c r="J82" s="157"/>
      <c r="K82" s="182">
        <f>SUM(K70:K81)</f>
        <v>21967724</v>
      </c>
      <c r="L82" s="157"/>
      <c r="M82" s="182">
        <f>SUM(M70:M81)</f>
        <v>1927934</v>
      </c>
      <c r="O82" s="132"/>
    </row>
    <row r="83" spans="1:15" s="116" customFormat="1" ht="15" customHeight="1">
      <c r="A83" s="186"/>
      <c r="B83" s="175"/>
      <c r="C83" s="175"/>
      <c r="D83" s="176"/>
      <c r="E83" s="157"/>
      <c r="F83" s="176"/>
      <c r="G83" s="175"/>
      <c r="H83" s="176"/>
      <c r="I83" s="175"/>
      <c r="J83" s="176"/>
      <c r="K83" s="175"/>
      <c r="L83" s="176"/>
      <c r="M83" s="175"/>
      <c r="O83" s="127"/>
    </row>
    <row r="84" spans="1:15" s="82" customFormat="1" ht="19.5" customHeight="1">
      <c r="A84" s="190" t="s">
        <v>245</v>
      </c>
      <c r="B84" s="150"/>
      <c r="C84" s="150"/>
      <c r="D84" s="162"/>
      <c r="E84" s="152"/>
      <c r="F84" s="162"/>
      <c r="G84" s="150"/>
      <c r="H84" s="162"/>
      <c r="I84" s="150"/>
      <c r="J84" s="162"/>
      <c r="K84" s="150"/>
      <c r="L84" s="162"/>
      <c r="M84" s="150"/>
      <c r="O84" s="132"/>
    </row>
    <row r="85" spans="1:15" s="82" customFormat="1" ht="19.5" customHeight="1">
      <c r="A85" s="190"/>
      <c r="B85" s="151" t="s">
        <v>115</v>
      </c>
      <c r="C85" s="151"/>
      <c r="D85" s="162"/>
      <c r="E85" s="152"/>
      <c r="F85" s="162"/>
      <c r="G85" s="159">
        <f>SUM(G43,G67,G82)</f>
        <v>25618602</v>
      </c>
      <c r="H85" s="162"/>
      <c r="I85" s="159">
        <f>SUM(I43,I67,I82)</f>
        <v>-603514</v>
      </c>
      <c r="J85" s="159"/>
      <c r="K85" s="159">
        <f>SUM(K43,K67,K82)</f>
        <v>20947325</v>
      </c>
      <c r="L85" s="162"/>
      <c r="M85" s="159">
        <f>SUM(M43,M67,M82)</f>
        <v>-1706278</v>
      </c>
      <c r="O85" s="132"/>
    </row>
    <row r="86" spans="1:15" s="82" customFormat="1" ht="19.5" customHeight="1">
      <c r="A86" s="190" t="s">
        <v>150</v>
      </c>
      <c r="B86" s="151"/>
      <c r="C86" s="151"/>
      <c r="D86" s="162"/>
      <c r="E86" s="152"/>
      <c r="F86" s="162"/>
      <c r="G86" s="172">
        <v>-252606</v>
      </c>
      <c r="H86" s="162"/>
      <c r="I86" s="172">
        <v>185542</v>
      </c>
      <c r="J86" s="162"/>
      <c r="K86" s="172">
        <v>0</v>
      </c>
      <c r="L86" s="162"/>
      <c r="M86" s="172">
        <v>0</v>
      </c>
      <c r="O86" s="132"/>
    </row>
    <row r="87" spans="1:15" s="82" customFormat="1" ht="19.5" customHeight="1">
      <c r="A87" s="188" t="s">
        <v>245</v>
      </c>
      <c r="B87" s="151"/>
      <c r="C87" s="151"/>
      <c r="D87" s="162"/>
      <c r="E87" s="152"/>
      <c r="F87" s="162"/>
      <c r="G87" s="183">
        <f>SUM(G85:G86)</f>
        <v>25365996</v>
      </c>
      <c r="H87" s="162"/>
      <c r="I87" s="183">
        <f>SUM(I85:I86)</f>
        <v>-417972</v>
      </c>
      <c r="J87" s="162"/>
      <c r="K87" s="183">
        <f>SUM(K85:K86)</f>
        <v>20947325</v>
      </c>
      <c r="L87" s="162"/>
      <c r="M87" s="183">
        <f>SUM(M85:M86)</f>
        <v>-1706278</v>
      </c>
      <c r="O87" s="132"/>
    </row>
    <row r="88" spans="1:15" s="78" customFormat="1" ht="19.5" customHeight="1">
      <c r="A88" s="197" t="s">
        <v>134</v>
      </c>
      <c r="B88" s="151"/>
      <c r="C88" s="151"/>
      <c r="D88" s="168"/>
      <c r="E88" s="152"/>
      <c r="F88" s="168"/>
      <c r="G88" s="160">
        <v>6961495</v>
      </c>
      <c r="H88" s="168"/>
      <c r="I88" s="160">
        <v>4856589</v>
      </c>
      <c r="J88" s="168"/>
      <c r="K88" s="160">
        <v>692551</v>
      </c>
      <c r="L88" s="168"/>
      <c r="M88" s="160">
        <v>2231435</v>
      </c>
      <c r="O88" s="128"/>
    </row>
    <row r="89" spans="1:15" s="78" customFormat="1" ht="19.5" customHeight="1" thickBot="1">
      <c r="A89" s="195" t="s">
        <v>219</v>
      </c>
      <c r="B89" s="150"/>
      <c r="C89" s="150"/>
      <c r="D89" s="157"/>
      <c r="E89" s="157"/>
      <c r="F89" s="157"/>
      <c r="G89" s="184">
        <f>SUM(G87:G88)</f>
        <v>32327491</v>
      </c>
      <c r="H89" s="157"/>
      <c r="I89" s="184">
        <f>SUM(I87:I88)</f>
        <v>4438617</v>
      </c>
      <c r="J89" s="157"/>
      <c r="K89" s="184">
        <f>SUM(K87:K88)</f>
        <v>21639876</v>
      </c>
      <c r="L89" s="157"/>
      <c r="M89" s="184">
        <f>SUM(M87:M88)</f>
        <v>525157</v>
      </c>
      <c r="O89" s="128"/>
    </row>
    <row r="90" spans="1:15" s="116" customFormat="1" ht="21" customHeight="1" thickTop="1">
      <c r="A90" s="186"/>
      <c r="B90" s="175"/>
      <c r="C90" s="175"/>
      <c r="D90" s="176"/>
      <c r="E90" s="157"/>
      <c r="F90" s="176"/>
      <c r="G90" s="210"/>
      <c r="H90" s="176"/>
      <c r="I90" s="175"/>
      <c r="J90" s="176"/>
      <c r="K90" s="210"/>
      <c r="L90" s="176"/>
      <c r="M90" s="175"/>
      <c r="O90" s="127"/>
    </row>
    <row r="91" spans="1:15" s="78" customFormat="1" ht="18.95" customHeight="1">
      <c r="A91" s="190"/>
      <c r="B91" s="151"/>
      <c r="C91" s="151"/>
      <c r="D91" s="151"/>
      <c r="E91" s="152"/>
      <c r="F91" s="151"/>
      <c r="G91" s="159"/>
      <c r="H91" s="151"/>
      <c r="I91" s="159"/>
      <c r="J91" s="151"/>
      <c r="K91" s="159"/>
      <c r="L91" s="151"/>
      <c r="M91" s="159"/>
      <c r="O91" s="128"/>
    </row>
    <row r="92" spans="1:15" s="78" customFormat="1" ht="18.95" customHeight="1">
      <c r="A92" s="190"/>
      <c r="E92" s="139"/>
      <c r="G92" s="133"/>
      <c r="I92" s="131"/>
      <c r="K92" s="131"/>
      <c r="M92" s="131"/>
      <c r="O92" s="128"/>
    </row>
  </sheetData>
  <mergeCells count="17">
    <mergeCell ref="G52:M52"/>
    <mergeCell ref="G4:I4"/>
    <mergeCell ref="K4:M4"/>
    <mergeCell ref="G5:I5"/>
    <mergeCell ref="K5:M5"/>
    <mergeCell ref="G6:I6"/>
    <mergeCell ref="K6:M6"/>
    <mergeCell ref="G8:M8"/>
    <mergeCell ref="A45:M45"/>
    <mergeCell ref="A46:M46"/>
    <mergeCell ref="G50:I50"/>
    <mergeCell ref="K50:M50"/>
    <mergeCell ref="A2:M2"/>
    <mergeCell ref="G48:I48"/>
    <mergeCell ref="K48:M48"/>
    <mergeCell ref="G49:I49"/>
    <mergeCell ref="K49:M49"/>
  </mergeCells>
  <pageMargins left="0.8" right="0.5" top="0.48" bottom="0.5" header="0.5" footer="0.5"/>
  <pageSetup paperSize="9" scale="74" firstPageNumber="12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SFP (3-5)</vt:lpstr>
      <vt:lpstr>PL 3M (6)</vt:lpstr>
      <vt:lpstr>PL 6M (7)</vt:lpstr>
      <vt:lpstr>EQ-Consol Q2-21 (8)</vt:lpstr>
      <vt:lpstr>EQ-Consol Q2-22 (9)</vt:lpstr>
      <vt:lpstr>EQ-Separate Q2-21 (10)</vt:lpstr>
      <vt:lpstr>EQ-Separate Q2-22 (11)</vt:lpstr>
      <vt:lpstr>CF (12-13)</vt:lpstr>
      <vt:lpstr>'CF (12-13)'!Print_Area</vt:lpstr>
      <vt:lpstr>'EQ-Consol Q2-21 (8)'!Print_Area</vt:lpstr>
      <vt:lpstr>'EQ-Consol Q2-22 (9)'!Print_Area</vt:lpstr>
      <vt:lpstr>'EQ-Separate Q2-21 (10)'!Print_Area</vt:lpstr>
      <vt:lpstr>'EQ-Separate Q2-22 (11)'!Print_Area</vt:lpstr>
      <vt:lpstr>'PL 3M (6)'!Print_Area</vt:lpstr>
      <vt:lpstr>'PL 6M (7)'!Print_Area</vt:lpstr>
      <vt:lpstr>'SFP (3-5)'!Print_Area</vt:lpstr>
      <vt:lpstr>'PL 3M (6)'!Print_Titles</vt:lpstr>
      <vt:lpstr>'PL 6M (7)'!Print_Titles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Nattaphat Pongthanakritchai</cp:lastModifiedBy>
  <cp:lastPrinted>2022-08-11T03:25:45Z</cp:lastPrinted>
  <dcterms:created xsi:type="dcterms:W3CDTF">2013-10-27T05:22:12Z</dcterms:created>
  <dcterms:modified xsi:type="dcterms:W3CDTF">2022-08-11T15:12:40Z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2022-04-28T03:15:03Z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7abfb729-4947-4bd7-bcba-195767fecb84</vt:lpwstr>
  </property>
  <property fmtid="{D5CDD505-2E9C-101B-9397-08002B2CF9AE}" pid="8" name="MSIP_Label_4ed8881d-4062-46d6-b0ca-1cc939420954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