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2\Q-2\KPMG\ELCID-reviewed\FS_RH\Eng\"/>
    </mc:Choice>
  </mc:AlternateContent>
  <xr:revisionPtr revIDLastSave="0" documentId="13_ncr:1_{588BD88F-502B-45DD-9DA9-7AECE7F2CB42}" xr6:coauthVersionLast="47" xr6:coauthVersionMax="47" xr10:uidLastSave="{00000000-0000-0000-0000-000000000000}"/>
  <bookViews>
    <workbookView xWindow="-120" yWindow="-120" windowWidth="29040" windowHeight="15840" tabRatio="715" xr2:uid="{00000000-000D-0000-FFFF-FFFF00000000}"/>
  </bookViews>
  <sheets>
    <sheet name="BS-3-4" sheetId="16" r:id="rId1"/>
    <sheet name="PL 3M 5" sheetId="2" r:id="rId2"/>
    <sheet name="PL 6M 6" sheetId="19" r:id="rId3"/>
    <sheet name="EQ Conso 21-7" sheetId="13" r:id="rId4"/>
    <sheet name="EQ Conso 22-8" sheetId="17" r:id="rId5"/>
    <sheet name="EQ Seperate 21-9" sheetId="14" r:id="rId6"/>
    <sheet name="EQ Seperate 22-10" sheetId="18" r:id="rId7"/>
    <sheet name="CF 11-12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197_2.3">[1]PR4!$B$1:$I$60</definedName>
    <definedName name="_Tax2">[2]Input!$D$19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3">#REF!</definedName>
    <definedName name="a" localSheetId="5">#REF!</definedName>
    <definedName name="a">#REF!</definedName>
    <definedName name="AHFS_LIAB">'[3]18.1'!$F$28</definedName>
    <definedName name="AnSheetStartDate">[4]Ass!$F$16</definedName>
    <definedName name="AS" localSheetId="3">#REF!</definedName>
    <definedName name="AS" localSheetId="5">#REF!</definedName>
    <definedName name="AS">#REF!</definedName>
    <definedName name="ASSOC_UNQUO">'[5]6.1'!$I$33</definedName>
    <definedName name="AVGPLJUL">'[6]Fx AUD'!$H$146</definedName>
    <definedName name="BE" localSheetId="3">#REF!</definedName>
    <definedName name="BE" localSheetId="5">#REF!</definedName>
    <definedName name="BE">#REF!</definedName>
    <definedName name="BORROW_STERM">'[3]15'!$I$19</definedName>
    <definedName name="BS" localSheetId="3">#REF!</definedName>
    <definedName name="BS" localSheetId="5">#REF!</definedName>
    <definedName name="BS">#REF!</definedName>
    <definedName name="BS_New" localSheetId="3">#REF!</definedName>
    <definedName name="BS_New" localSheetId="5">#REF!</definedName>
    <definedName name="BS_New">#REF!</definedName>
    <definedName name="BS_มิ.ย.54" localSheetId="3">#REF!</definedName>
    <definedName name="BS_มิ.ย.54" localSheetId="5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3">#REF!</definedName>
    <definedName name="current" localSheetId="5">#REF!</definedName>
    <definedName name="current">#REF!</definedName>
    <definedName name="Data">[12]Active!$A$2</definedName>
    <definedName name="Data03" localSheetId="3">#REF!</definedName>
    <definedName name="Data03" localSheetId="5">#REF!</definedName>
    <definedName name="Data03">#REF!</definedName>
    <definedName name="Data04" localSheetId="3">[13]Assump2yrs.!#REF!</definedName>
    <definedName name="Data04" localSheetId="5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3">[15]Active!#REF!</definedName>
    <definedName name="df" localSheetId="5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3">#REF!</definedName>
    <definedName name="Employee" localSheetId="5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3">#REF!</definedName>
    <definedName name="l" localSheetId="5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3">#REF!</definedName>
    <definedName name="lt" localSheetId="5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3">#REF!</definedName>
    <definedName name="MWh" localSheetId="5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3">[15]Active!#REF!</definedName>
    <definedName name="PBO_Term" localSheetId="5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'BS-3-4'!$A$1:$L$103</definedName>
    <definedName name="_xlnm.Print_Area" localSheetId="7">'CF 11-12'!$A$1:$M$93</definedName>
    <definedName name="_xlnm.Print_Area" localSheetId="3">'EQ Conso 21-7'!$A$1:$AC$30</definedName>
    <definedName name="_xlnm.Print_Area" localSheetId="4">'EQ Conso 22-8'!$A$1:$AC$36</definedName>
    <definedName name="_xlnm.Print_Area" localSheetId="5">'EQ Seperate 21-9'!$A$1:$U$28</definedName>
    <definedName name="_xlnm.Print_Area" localSheetId="6">'EQ Seperate 22-10'!$A$1:$U$28</definedName>
    <definedName name="_xlnm.Print_Area" localSheetId="1">'PL 3M 5'!$A$1:$L$60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3">#REF!</definedName>
    <definedName name="Salary" localSheetId="5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4" i="16" l="1"/>
  <c r="M85" i="5" l="1"/>
  <c r="I85" i="5"/>
  <c r="G85" i="5"/>
  <c r="U17" i="18" l="1"/>
  <c r="U16" i="18"/>
  <c r="U18" i="18" s="1"/>
  <c r="U20" i="18" s="1"/>
  <c r="S24" i="18"/>
  <c r="U24" i="18" s="1"/>
  <c r="U24" i="14"/>
  <c r="Y31" i="17"/>
  <c r="U23" i="18"/>
  <c r="S25" i="18" l="1"/>
  <c r="U25" i="18"/>
  <c r="K85" i="5" l="1"/>
  <c r="U27" i="18"/>
  <c r="S27" i="18"/>
  <c r="Q27" i="18"/>
  <c r="O27" i="18"/>
  <c r="M27" i="18"/>
  <c r="K27" i="18"/>
  <c r="I27" i="18"/>
  <c r="G27" i="18"/>
  <c r="E27" i="18"/>
  <c r="J36" i="19"/>
  <c r="F56" i="2"/>
  <c r="J56" i="2"/>
  <c r="J36" i="2"/>
  <c r="S18" i="18" l="1"/>
  <c r="S20" i="18" s="1"/>
  <c r="Q18" i="18"/>
  <c r="Q20" i="18" s="1"/>
  <c r="O18" i="18"/>
  <c r="O20" i="18" s="1"/>
  <c r="M18" i="18"/>
  <c r="M20" i="18" s="1"/>
  <c r="K18" i="18"/>
  <c r="K20" i="18" s="1"/>
  <c r="I18" i="18"/>
  <c r="I20" i="18" s="1"/>
  <c r="G18" i="18"/>
  <c r="G20" i="18" s="1"/>
  <c r="E18" i="18"/>
  <c r="E20" i="18" s="1"/>
  <c r="U20" i="14"/>
  <c r="U18" i="14"/>
  <c r="S18" i="14"/>
  <c r="S20" i="14" s="1"/>
  <c r="Q18" i="14"/>
  <c r="Q20" i="14" s="1"/>
  <c r="O18" i="14"/>
  <c r="O20" i="14" s="1"/>
  <c r="M20" i="14"/>
  <c r="M18" i="14"/>
  <c r="K18" i="14"/>
  <c r="K20" i="14" s="1"/>
  <c r="I18" i="14"/>
  <c r="I20" i="14" s="1"/>
  <c r="G18" i="14"/>
  <c r="G20" i="14" s="1"/>
  <c r="E20" i="14"/>
  <c r="E18" i="14"/>
  <c r="AC22" i="13"/>
  <c r="AC20" i="13"/>
  <c r="AA20" i="13"/>
  <c r="AA22" i="13" s="1"/>
  <c r="Y20" i="13"/>
  <c r="Y22" i="13" s="1"/>
  <c r="W20" i="13"/>
  <c r="W22" i="13" s="1"/>
  <c r="U22" i="13"/>
  <c r="U20" i="13"/>
  <c r="S20" i="13"/>
  <c r="S22" i="13" s="1"/>
  <c r="Q20" i="13"/>
  <c r="Q22" i="13" s="1"/>
  <c r="O20" i="13"/>
  <c r="O22" i="13" s="1"/>
  <c r="M22" i="13"/>
  <c r="M20" i="13"/>
  <c r="K20" i="13"/>
  <c r="K22" i="13" s="1"/>
  <c r="I20" i="13"/>
  <c r="I22" i="13" s="1"/>
  <c r="G20" i="13"/>
  <c r="G22" i="13" s="1"/>
  <c r="E22" i="13"/>
  <c r="E20" i="13"/>
  <c r="L36" i="19" l="1"/>
  <c r="H36" i="19"/>
  <c r="L56" i="2"/>
  <c r="H56" i="2"/>
  <c r="H36" i="2"/>
  <c r="L36" i="2"/>
  <c r="AA21" i="17" l="1"/>
  <c r="U21" i="17"/>
  <c r="S21" i="17"/>
  <c r="Q21" i="17"/>
  <c r="O21" i="17"/>
  <c r="M21" i="17"/>
  <c r="K21" i="17"/>
  <c r="I21" i="17"/>
  <c r="G21" i="17"/>
  <c r="E21" i="17"/>
  <c r="E28" i="17" s="1"/>
  <c r="M70" i="5" l="1"/>
  <c r="K70" i="5"/>
  <c r="I70" i="5"/>
  <c r="G70" i="5"/>
  <c r="M30" i="5"/>
  <c r="M43" i="5" s="1"/>
  <c r="M45" i="5" s="1"/>
  <c r="K30" i="5"/>
  <c r="K43" i="5" s="1"/>
  <c r="K45" i="5" s="1"/>
  <c r="I30" i="5"/>
  <c r="I43" i="5" s="1"/>
  <c r="I45" i="5" s="1"/>
  <c r="G30" i="5"/>
  <c r="G43" i="5" s="1"/>
  <c r="G45" i="5" s="1"/>
  <c r="M88" i="5" l="1"/>
  <c r="M90" i="5" s="1"/>
  <c r="M92" i="5" s="1"/>
  <c r="G88" i="5"/>
  <c r="I88" i="5"/>
  <c r="I90" i="5" s="1"/>
  <c r="I92" i="5" s="1"/>
  <c r="K88" i="5"/>
  <c r="K90" i="5" s="1"/>
  <c r="K92" i="5" s="1"/>
  <c r="G90" i="5" l="1"/>
  <c r="G92" i="5" s="1"/>
  <c r="Q25" i="14"/>
  <c r="O25" i="14"/>
  <c r="M25" i="14"/>
  <c r="L25" i="14"/>
  <c r="K25" i="14"/>
  <c r="J25" i="14"/>
  <c r="I25" i="14"/>
  <c r="I27" i="14" s="1"/>
  <c r="G25" i="14"/>
  <c r="F25" i="14"/>
  <c r="E25" i="14"/>
  <c r="E27" i="14" s="1"/>
  <c r="S24" i="14"/>
  <c r="S23" i="14"/>
  <c r="U23" i="14" s="1"/>
  <c r="U25" i="14" s="1"/>
  <c r="Q27" i="14"/>
  <c r="M27" i="14"/>
  <c r="S17" i="14"/>
  <c r="U17" i="14" s="1"/>
  <c r="S13" i="14"/>
  <c r="U13" i="14" s="1"/>
  <c r="E29" i="13"/>
  <c r="AA27" i="13"/>
  <c r="U27" i="13"/>
  <c r="S27" i="13"/>
  <c r="R27" i="13"/>
  <c r="Q27" i="13"/>
  <c r="O27" i="13"/>
  <c r="M27" i="13"/>
  <c r="L27" i="13"/>
  <c r="K27" i="13"/>
  <c r="K29" i="13" s="1"/>
  <c r="J27" i="13"/>
  <c r="I27" i="13"/>
  <c r="I29" i="13" s="1"/>
  <c r="H27" i="13"/>
  <c r="G27" i="13"/>
  <c r="G29" i="13" s="1"/>
  <c r="F27" i="13"/>
  <c r="E27" i="13"/>
  <c r="W26" i="13"/>
  <c r="Y26" i="13" s="1"/>
  <c r="W25" i="13"/>
  <c r="Y25" i="13" s="1"/>
  <c r="AC25" i="13" s="1"/>
  <c r="Q29" i="13"/>
  <c r="M29" i="13"/>
  <c r="U29" i="13"/>
  <c r="S29" i="13"/>
  <c r="O29" i="13"/>
  <c r="W19" i="13"/>
  <c r="AA19" i="13" s="1"/>
  <c r="W15" i="13"/>
  <c r="L57" i="19"/>
  <c r="J57" i="19"/>
  <c r="H57" i="19"/>
  <c r="F57" i="19"/>
  <c r="L52" i="19"/>
  <c r="J52" i="19"/>
  <c r="H52" i="19"/>
  <c r="F52" i="19"/>
  <c r="L45" i="19"/>
  <c r="J45" i="19"/>
  <c r="H45" i="19"/>
  <c r="F45" i="19"/>
  <c r="H46" i="19"/>
  <c r="F36" i="19"/>
  <c r="L13" i="19"/>
  <c r="L25" i="19" s="1"/>
  <c r="L27" i="19" s="1"/>
  <c r="J13" i="19"/>
  <c r="J25" i="19" s="1"/>
  <c r="J27" i="19" s="1"/>
  <c r="H13" i="19"/>
  <c r="H25" i="19" s="1"/>
  <c r="H27" i="19" s="1"/>
  <c r="F13" i="19"/>
  <c r="F25" i="19" s="1"/>
  <c r="F27" i="19" s="1"/>
  <c r="L51" i="2"/>
  <c r="J51" i="2"/>
  <c r="H51" i="2"/>
  <c r="F51" i="2"/>
  <c r="L44" i="2"/>
  <c r="J44" i="2"/>
  <c r="H44" i="2"/>
  <c r="F44" i="2"/>
  <c r="F36" i="2"/>
  <c r="L13" i="2"/>
  <c r="L25" i="2" s="1"/>
  <c r="L27" i="2" s="1"/>
  <c r="J13" i="2"/>
  <c r="J25" i="2" s="1"/>
  <c r="J27" i="2" s="1"/>
  <c r="H13" i="2"/>
  <c r="H25" i="2" s="1"/>
  <c r="H27" i="2" s="1"/>
  <c r="F13" i="2"/>
  <c r="F25" i="2" s="1"/>
  <c r="F27" i="2" s="1"/>
  <c r="G27" i="14" l="1"/>
  <c r="K27" i="14"/>
  <c r="U27" i="14"/>
  <c r="AC26" i="13"/>
  <c r="AC27" i="13" s="1"/>
  <c r="Y27" i="13"/>
  <c r="Y19" i="13"/>
  <c r="AC19" i="13"/>
  <c r="AA29" i="13"/>
  <c r="W29" i="13"/>
  <c r="W27" i="13"/>
  <c r="S25" i="14"/>
  <c r="Y15" i="13"/>
  <c r="J46" i="19"/>
  <c r="J47" i="19" s="1"/>
  <c r="L46" i="19"/>
  <c r="F46" i="19"/>
  <c r="F47" i="19" s="1"/>
  <c r="H47" i="19"/>
  <c r="L47" i="19"/>
  <c r="J45" i="2"/>
  <c r="J46" i="2" s="1"/>
  <c r="L45" i="2"/>
  <c r="L46" i="2" s="1"/>
  <c r="F45" i="2"/>
  <c r="F46" i="2" s="1"/>
  <c r="H45" i="2"/>
  <c r="H46" i="2" s="1"/>
  <c r="O27" i="14" l="1"/>
  <c r="S27" i="14" s="1"/>
  <c r="AC15" i="13"/>
  <c r="AC29" i="13" s="1"/>
  <c r="Y29" i="13"/>
  <c r="AA26" i="17" l="1"/>
  <c r="U26" i="17"/>
  <c r="U28" i="17" s="1"/>
  <c r="S26" i="17"/>
  <c r="S28" i="17" s="1"/>
  <c r="Q26" i="17"/>
  <c r="O26" i="17"/>
  <c r="O28" i="17" s="1"/>
  <c r="M26" i="17"/>
  <c r="K26" i="17"/>
  <c r="K28" i="17" s="1"/>
  <c r="I26" i="17"/>
  <c r="G26" i="17"/>
  <c r="G28" i="17" s="1"/>
  <c r="E26" i="17"/>
  <c r="W25" i="17"/>
  <c r="Y25" i="17" s="1"/>
  <c r="Y21" i="17"/>
  <c r="M28" i="17"/>
  <c r="W20" i="17"/>
  <c r="W21" i="17" s="1"/>
  <c r="AC25" i="17" l="1"/>
  <c r="AC26" i="17" s="1"/>
  <c r="Y26" i="17"/>
  <c r="Y28" i="17" s="1"/>
  <c r="W26" i="17"/>
  <c r="W28" i="17" s="1"/>
  <c r="AA28" i="17"/>
  <c r="I28" i="17"/>
  <c r="Q28" i="17"/>
  <c r="AC20" i="17"/>
  <c r="AC21" i="17" s="1"/>
  <c r="L24" i="16"/>
  <c r="AC28" i="17" l="1"/>
  <c r="S12" i="18"/>
  <c r="W15" i="17"/>
  <c r="Y15" i="17" l="1"/>
  <c r="AA33" i="17"/>
  <c r="AA35" i="17" s="1"/>
  <c r="U33" i="17"/>
  <c r="U35" i="17" s="1"/>
  <c r="K33" i="17"/>
  <c r="K35" i="17" s="1"/>
  <c r="W32" i="17" l="1"/>
  <c r="AC32" i="17" s="1"/>
  <c r="U12" i="18"/>
  <c r="AC15" i="17" l="1"/>
  <c r="L98" i="16" l="1"/>
  <c r="L100" i="16" s="1"/>
  <c r="L81" i="16"/>
  <c r="L68" i="16"/>
  <c r="H98" i="16"/>
  <c r="H100" i="16" s="1"/>
  <c r="H81" i="16"/>
  <c r="H68" i="16"/>
  <c r="L44" i="16"/>
  <c r="H44" i="16"/>
  <c r="H24" i="16"/>
  <c r="J98" i="16"/>
  <c r="J100" i="16" s="1"/>
  <c r="F98" i="16"/>
  <c r="J81" i="16"/>
  <c r="F81" i="16"/>
  <c r="J68" i="16"/>
  <c r="F68" i="16"/>
  <c r="J44" i="16"/>
  <c r="J24" i="16"/>
  <c r="F24" i="16"/>
  <c r="J46" i="16" l="1"/>
  <c r="F100" i="16"/>
  <c r="F83" i="16"/>
  <c r="L83" i="16"/>
  <c r="L102" i="16" s="1"/>
  <c r="H83" i="16"/>
  <c r="H102" i="16" s="1"/>
  <c r="L46" i="16"/>
  <c r="H46" i="16"/>
  <c r="J83" i="16"/>
  <c r="J102" i="16" s="1"/>
  <c r="F46" i="16"/>
  <c r="F102" i="16" l="1"/>
  <c r="AC31" i="17" l="1"/>
  <c r="S33" i="17" l="1"/>
  <c r="S35" i="17" s="1"/>
  <c r="R33" i="17"/>
  <c r="Q33" i="17"/>
  <c r="Q35" i="17" s="1"/>
  <c r="O33" i="17"/>
  <c r="O35" i="17" s="1"/>
  <c r="M33" i="17"/>
  <c r="M35" i="17" s="1"/>
  <c r="L33" i="17"/>
  <c r="J33" i="17"/>
  <c r="I33" i="17"/>
  <c r="I35" i="17" s="1"/>
  <c r="H33" i="17"/>
  <c r="G33" i="17"/>
  <c r="G35" i="17" s="1"/>
  <c r="F33" i="17"/>
  <c r="E33" i="17"/>
  <c r="E35" i="17" s="1"/>
  <c r="Y33" i="17" l="1"/>
  <c r="Y35" i="17" s="1"/>
  <c r="W33" i="17"/>
  <c r="W35" i="17" s="1"/>
  <c r="AC33" i="17"/>
  <c r="AC35" i="17" l="1"/>
</calcChain>
</file>

<file path=xl/sharedStrings.xml><?xml version="1.0" encoding="utf-8"?>
<sst xmlns="http://schemas.openxmlformats.org/spreadsheetml/2006/main" count="550" uniqueCount="272">
  <si>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</si>
  <si>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</si>
  <si>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</si>
  <si>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</si>
  <si>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</si>
  <si>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</si>
  <si>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</si>
  <si>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Spare parts and supplies</t>
  </si>
  <si>
    <t>Other current assets</t>
  </si>
  <si>
    <t>Total current assets</t>
  </si>
  <si>
    <t>Non-current assets</t>
  </si>
  <si>
    <t>Investments in subsidiaries</t>
  </si>
  <si>
    <t>Long-term loans to related parties</t>
  </si>
  <si>
    <t>Property, plant and equipment</t>
  </si>
  <si>
    <t>Land for future development projects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</si>
  <si>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</si>
  <si>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</si>
  <si>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</si>
  <si>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</si>
  <si>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</si>
  <si>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</si>
  <si>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</si>
  <si>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</si>
  <si>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</si>
  <si>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</si>
  <si>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</si>
  <si>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</si>
  <si>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</si>
  <si>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</si>
  <si>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</si>
  <si>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</si>
  <si>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</si>
  <si>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</si>
  <si>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</si>
  <si>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</si>
  <si>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</si>
  <si>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</si>
  <si>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</si>
  <si>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</si>
  <si>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</si>
  <si>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</si>
  <si>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attributable to</t>
  </si>
  <si>
    <t>Non-</t>
  </si>
  <si>
    <t>Share</t>
  </si>
  <si>
    <t>owners of</t>
  </si>
  <si>
    <t xml:space="preserve">controlling </t>
  </si>
  <si>
    <t>share capital</t>
  </si>
  <si>
    <t>premium</t>
  </si>
  <si>
    <t xml:space="preserve"> Legal reserve </t>
  </si>
  <si>
    <t>Unappropriated</t>
  </si>
  <si>
    <t>interests</t>
  </si>
  <si>
    <t>equity</t>
  </si>
  <si>
    <t>Separate financial statements</t>
  </si>
  <si>
    <t>Cash flows from operating activities</t>
  </si>
  <si>
    <t>Depreciation</t>
  </si>
  <si>
    <t>Changes in operating assets and liabilities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</si>
  <si>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</si>
  <si>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</si>
  <si>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</si>
  <si>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</si>
  <si>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</si>
  <si>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</si>
  <si>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</si>
  <si>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</si>
  <si>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Total other</t>
  </si>
  <si>
    <t>Investments in joint ventures</t>
  </si>
  <si>
    <t>from common</t>
  </si>
  <si>
    <t>Other current assets and other non-current assets</t>
  </si>
  <si>
    <t>31 December</t>
  </si>
  <si>
    <t>Statement of comprehensive income (Unaudited)</t>
  </si>
  <si>
    <t xml:space="preserve">Three-month period ended </t>
  </si>
  <si>
    <t>Profit for the period</t>
  </si>
  <si>
    <t>(in thousand Baht)</t>
  </si>
  <si>
    <t xml:space="preserve">Net cash from (used in) operating activities </t>
  </si>
  <si>
    <t>Share of other</t>
  </si>
  <si>
    <t>comprehensive</t>
  </si>
  <si>
    <t xml:space="preserve">(in thousand Baht)  </t>
  </si>
  <si>
    <t>Comprehensive income for the period</t>
  </si>
  <si>
    <t xml:space="preserve">Share capital: </t>
  </si>
  <si>
    <t xml:space="preserve">Net cash generated from (used in) operating </t>
  </si>
  <si>
    <t>Share premium on ordinary shares</t>
  </si>
  <si>
    <t>remeasurements</t>
  </si>
  <si>
    <t xml:space="preserve">of defined </t>
  </si>
  <si>
    <t>benefit plans</t>
  </si>
  <si>
    <t xml:space="preserve">Losses on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</si>
  <si>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</si>
  <si>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Dividend paid to owners of the Company</t>
  </si>
  <si>
    <t>Statement of changes in equity (Unaudited)</t>
  </si>
  <si>
    <t>Statement of cash flows (Unaudited)</t>
  </si>
  <si>
    <t>Adjustments to reconcile profit to cash receipts (payments)</t>
  </si>
  <si>
    <t>Long-term loans from financial institutions</t>
  </si>
  <si>
    <t>Non-current provisions for employee benefits</t>
  </si>
  <si>
    <t>Proceeds from long-term loans from financial institutions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</si>
  <si>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</si>
  <si>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</si>
  <si>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</si>
  <si>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</si>
  <si>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</si>
  <si>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</si>
  <si>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</si>
  <si>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</si>
  <si>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paid-up</t>
  </si>
  <si>
    <t xml:space="preserve"> components</t>
  </si>
  <si>
    <t>of equity</t>
  </si>
  <si>
    <t>the parent</t>
  </si>
  <si>
    <t>Effect of exchange rate changes on cash and cash equivalents</t>
  </si>
  <si>
    <t>Amortisation</t>
  </si>
  <si>
    <t>Current tax payable</t>
  </si>
  <si>
    <t>Revenue from sales and rendering of services</t>
  </si>
  <si>
    <t>Cost of sales and rendering of services</t>
  </si>
  <si>
    <t xml:space="preserve">Total equity </t>
  </si>
  <si>
    <t>Authorised share capital</t>
  </si>
  <si>
    <t>Issued and paid-up share capital</t>
  </si>
  <si>
    <t>Appropriated</t>
  </si>
  <si>
    <t xml:space="preserve">         Legal reserve</t>
  </si>
  <si>
    <t>Other current receivables</t>
  </si>
  <si>
    <t>Advances to and other current receivables from related parties</t>
  </si>
  <si>
    <t>Derivative assets</t>
  </si>
  <si>
    <t>Derivative liabilities</t>
  </si>
  <si>
    <t>Consolidated financial statements</t>
  </si>
  <si>
    <t>RATCH Group Public Company Limited and its subsidiaries</t>
  </si>
  <si>
    <t>Other long-term provisions</t>
  </si>
  <si>
    <t>Other non-current receivables from related parties</t>
  </si>
  <si>
    <t>Payment for acquisition of intangible assets</t>
  </si>
  <si>
    <t>Cash and cash equivalents at 1 January</t>
  </si>
  <si>
    <t>Other comprehensive income</t>
  </si>
  <si>
    <t>Other non-current financial assets</t>
  </si>
  <si>
    <t>Intangible assets other than goodwill</t>
  </si>
  <si>
    <t>Other non-current liabilities</t>
  </si>
  <si>
    <t>Exchange differences on translating financial statements</t>
  </si>
  <si>
    <t>Income tax relating to items that will not be reclassified</t>
  </si>
  <si>
    <t xml:space="preserve">of joint ventures </t>
  </si>
  <si>
    <t xml:space="preserve">and associates </t>
  </si>
  <si>
    <t>using equity</t>
  </si>
  <si>
    <t>method</t>
  </si>
  <si>
    <t>Short-term loans to related parties</t>
  </si>
  <si>
    <t>Right-of-use assets</t>
  </si>
  <si>
    <t>Other current financial assets</t>
  </si>
  <si>
    <t>Trade receivables from other parties</t>
  </si>
  <si>
    <t>Net foreign exchange gain (loss)</t>
  </si>
  <si>
    <t>for using equity method</t>
  </si>
  <si>
    <t>and associates accounted for using equity method</t>
  </si>
  <si>
    <t>Transactions with owners, recorded directly in equity</t>
  </si>
  <si>
    <t>Distributions to owners of the parent</t>
  </si>
  <si>
    <t>Dividends</t>
  </si>
  <si>
    <t>Profit</t>
  </si>
  <si>
    <t>income (expense)</t>
  </si>
  <si>
    <t>Payment of lease liabilities</t>
  </si>
  <si>
    <t>Proceeds from short-term loans from financial institutions</t>
  </si>
  <si>
    <t>Short-term loans from financial institutions</t>
  </si>
  <si>
    <t>Trade receivables from related parties</t>
  </si>
  <si>
    <t>Difference arising from common control transaction</t>
  </si>
  <si>
    <t>Payment for acquisition of plant and equipment</t>
  </si>
  <si>
    <t xml:space="preserve">Advances to and other current receivables </t>
  </si>
  <si>
    <t>from related parties</t>
  </si>
  <si>
    <t>Short-term loans from related party</t>
  </si>
  <si>
    <t xml:space="preserve">Derivative liabilities </t>
  </si>
  <si>
    <t xml:space="preserve">Current portion of long-term loans from </t>
  </si>
  <si>
    <t>financial institutions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</si>
  <si>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</si>
  <si>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2021</t>
  </si>
  <si>
    <t>Balance at 1 January 2021</t>
  </si>
  <si>
    <t xml:space="preserve"> (Unaudited)</t>
  </si>
  <si>
    <t>Lease liabilities</t>
  </si>
  <si>
    <t>Translation</t>
  </si>
  <si>
    <t>reserve</t>
  </si>
  <si>
    <t>Fair value</t>
  </si>
  <si>
    <t>Current portion of debentures</t>
  </si>
  <si>
    <t xml:space="preserve">Net cash from (used in) investing activities  </t>
  </si>
  <si>
    <t>Cash flow</t>
  </si>
  <si>
    <t>hedge</t>
  </si>
  <si>
    <t>Tax (expense) income</t>
  </si>
  <si>
    <t>Tax expense (income)</t>
  </si>
  <si>
    <t>2022</t>
  </si>
  <si>
    <t>Current portion of lease receivable</t>
  </si>
  <si>
    <t>Current portion of derivative assets</t>
  </si>
  <si>
    <t>Investmemt properties</t>
  </si>
  <si>
    <t xml:space="preserve">Lease receivable </t>
  </si>
  <si>
    <t>Long-term loans</t>
  </si>
  <si>
    <t>Other non-current payables from related party</t>
  </si>
  <si>
    <t>Balance at 1 January 2022</t>
  </si>
  <si>
    <t>Total transactions  with owners, recorded directly in equity</t>
  </si>
  <si>
    <t xml:space="preserve">other </t>
  </si>
  <si>
    <t>Difference</t>
  </si>
  <si>
    <t>arising from</t>
  </si>
  <si>
    <t>common control</t>
  </si>
  <si>
    <t>transaction</t>
  </si>
  <si>
    <t>Dividend receivable</t>
  </si>
  <si>
    <t>Trade payables and other current payables</t>
  </si>
  <si>
    <t>2, 7</t>
  </si>
  <si>
    <t xml:space="preserve">Acquisition of non-controlling interasts without a change in </t>
  </si>
  <si>
    <t>control</t>
  </si>
  <si>
    <t>Total changes in ownership interests in subsidiaries</t>
  </si>
  <si>
    <t>2, 3</t>
  </si>
  <si>
    <t>Share of other comprehensive income of joint ventures</t>
  </si>
  <si>
    <t xml:space="preserve">Loss on </t>
  </si>
  <si>
    <t>(Gain) loss on disposal of other financial assets</t>
  </si>
  <si>
    <t>Equity attributable to owners of the Company</t>
  </si>
  <si>
    <t>30 June</t>
  </si>
  <si>
    <t xml:space="preserve">(in thousand Baht) </t>
  </si>
  <si>
    <t>Share of profit of joint ventures and associates accounted</t>
  </si>
  <si>
    <t>Total items that will be reclassified subsequently to profit or loss</t>
  </si>
  <si>
    <t>through other comprehensive income</t>
  </si>
  <si>
    <t>Profit attributable to:</t>
  </si>
  <si>
    <t xml:space="preserve">Six-month period ended </t>
  </si>
  <si>
    <t>Six-month period ended 30 June 2021</t>
  </si>
  <si>
    <t>Total transactions with owners, recorded directly in equity</t>
  </si>
  <si>
    <t xml:space="preserve">     Profit</t>
  </si>
  <si>
    <t xml:space="preserve">     Other comprehensive income</t>
  </si>
  <si>
    <t>Balance at 30 June 2021</t>
  </si>
  <si>
    <t>Six-month period ended 30 June 2022</t>
  </si>
  <si>
    <t>Balance at 30 June 2022</t>
  </si>
  <si>
    <t>Difference arising</t>
  </si>
  <si>
    <t>control transaction</t>
  </si>
  <si>
    <t>(Gain) loss on fair value adjustment of other financial assets</t>
  </si>
  <si>
    <t>Share of profit of joint ventures and associates accounted for</t>
  </si>
  <si>
    <t>using equity method, net of tax</t>
  </si>
  <si>
    <t xml:space="preserve">Loss on spare parts and supplies devaluation </t>
  </si>
  <si>
    <t xml:space="preserve">(Reversal of) loss on fuel oil devaluation </t>
  </si>
  <si>
    <t>Trade receivable from related parties</t>
  </si>
  <si>
    <t>Trade receivable from other parties</t>
  </si>
  <si>
    <t xml:space="preserve">Other current liabilities </t>
  </si>
  <si>
    <t>Payments for investments in joint ventures</t>
  </si>
  <si>
    <t>Payment for investment in subsidiary</t>
  </si>
  <si>
    <t>Net cash outflow in other non-current financial assets</t>
  </si>
  <si>
    <t>Proceeds from repayment of short-term loans to related parties</t>
  </si>
  <si>
    <t>Proceeds from sale of equipments</t>
  </si>
  <si>
    <t>Repayment for short-term loans from financial institutions</t>
  </si>
  <si>
    <t>Repayment for short-term loans from related party</t>
  </si>
  <si>
    <t>Proceeds from short-term loans from related party</t>
  </si>
  <si>
    <t>before effect of exchange rates</t>
  </si>
  <si>
    <t>Cash and cash equivalents at 30 June</t>
  </si>
  <si>
    <t>- Ordinary shares</t>
  </si>
  <si>
    <t>7, 12</t>
  </si>
  <si>
    <t>2, 9</t>
  </si>
  <si>
    <t>Contributions by and distributions to owners of the parent</t>
  </si>
  <si>
    <t>Issue of ordinary shares</t>
  </si>
  <si>
    <t>Revenue from lease contracts</t>
  </si>
  <si>
    <t>Income tax relating to items that will be reclassified</t>
  </si>
  <si>
    <t>Owners of the Company</t>
  </si>
  <si>
    <t>Total distributions to owners</t>
  </si>
  <si>
    <t>Total contributions by and distributions to owners of the parent</t>
  </si>
  <si>
    <t>Fair value adjustment of lease receivable and lease adjustment</t>
  </si>
  <si>
    <t>Gain on write-off and disposal of equipment</t>
  </si>
  <si>
    <t>Lease receivable</t>
  </si>
  <si>
    <t>Dividend paid to non-controlling interests</t>
  </si>
  <si>
    <t>Long-term loan to other party</t>
  </si>
  <si>
    <t>Gain on fair value adjustment of derivatives</t>
  </si>
  <si>
    <t>Gain on cash flow hedges</t>
  </si>
  <si>
    <t>Gain on investments in equity instruments designated at fair value</t>
  </si>
  <si>
    <t>Other comprehensive income for the period, net of tax</t>
  </si>
  <si>
    <t>Total comprehensive income for the period</t>
  </si>
  <si>
    <t>Total comprehensive income attributable to:</t>
  </si>
  <si>
    <t>4, 9</t>
  </si>
  <si>
    <t>9, 10</t>
  </si>
  <si>
    <t>Net foreign exchange gain</t>
  </si>
  <si>
    <t>Gain on remeasurements of defined benefit plans</t>
  </si>
  <si>
    <t>Profit (loss) attributable to:</t>
  </si>
  <si>
    <t xml:space="preserve">Gain (loss) on </t>
  </si>
  <si>
    <t>Changes in ownership interests in subsidiary</t>
  </si>
  <si>
    <t>Profit (loss)</t>
  </si>
  <si>
    <t>(Reversal of) impairment loss recognised in profit or loss</t>
  </si>
  <si>
    <t>Taxes paid</t>
  </si>
  <si>
    <t>Net cash inflow (outflow) in other current financial assets</t>
  </si>
  <si>
    <t>Repayment for long-term loans from financial institutions</t>
  </si>
  <si>
    <t>Repayment of debenture</t>
  </si>
  <si>
    <t xml:space="preserve">Net cash from financing activities  </t>
  </si>
  <si>
    <t>Net increase (decrease) in cash and cash equivalents,</t>
  </si>
  <si>
    <t>Net increase (decrease) in cash and cash equivalents</t>
  </si>
  <si>
    <t>Unrealised gain on exchange</t>
  </si>
  <si>
    <t>Payments for investments in associates</t>
  </si>
  <si>
    <t>Proceeds from issue of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</si>
</sst>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B1d\-mmm"/>
    <numFmt numFmtId="166" formatCode="_(* #,##0_);_(* \(#,##0\);_(* &quot;-&quot;??_);_(@_)"/>
    <numFmt numFmtId="167" formatCode="#,##0\ ;\(#,##0\)"/>
    <numFmt numFmtId="168" formatCode="#,##0;\(#,##0\)"/>
    <numFmt numFmtId="169" formatCode="[$-409]mmmm\ d\,\ yyyy;@"/>
    <numFmt numFmtId="170" formatCode="#,##0.00;[Red]\(#,##0.00\)"/>
    <numFmt numFmtId="171" formatCode="#,##0.00;\(#,##0.00\)"/>
    <numFmt numFmtId="172" formatCode="#,###;\(#,###\)"/>
    <numFmt numFmtId="173" formatCode="0.0000"/>
    <numFmt numFmtId="174" formatCode="_(#,##0_);\(#,##0\);_(\-_)"/>
    <numFmt numFmtId="175" formatCode="0.0%"/>
    <numFmt numFmtId="176" formatCode="_(* #,##0.00000_);_(* \(#,##0.00000\);_(* &quot;-&quot;??_);_(@_)"/>
    <numFmt numFmtId="177" formatCode="\t&quot;฿&quot;#,##0_);[Red]\(\t&quot;฿&quot;#,##0\)"/>
    <numFmt numFmtId="178" formatCode="&quot;$&quot;#,##0.000000_);[Red]\(&quot;$&quot;#,##0.000000\)"/>
    <numFmt numFmtId="179" formatCode="&quot;$&quot;#,##0.00;\(&quot;$&quot;#,##0.00\)"/>
    <numFmt numFmtId="180" formatCode="&quot;$&quot;#,##0.00000_);[Red]\(&quot;$&quot;#,##0.00000\)"/>
    <numFmt numFmtId="181" formatCode="##\ &quot;years&quot;"/>
    <numFmt numFmtId="182" formatCode="&quot;?&quot;#,##0.0;[Red]\-&quot;?&quot;#,##0.0"/>
    <numFmt numFmtId="183" formatCode="_-[$€-2]* #,##0.00_-;\-[$€-2]* #,##0.00_-;_-[$€-2]* &quot;-&quot;??_-"/>
    <numFmt numFmtId="184" formatCode="#,##0_ ;\(#,##0\)_-;&quot;-&quot;"/>
    <numFmt numFmtId="185" formatCode="0.00\ \x;\(0.00\ \x\);0.00\ \x"/>
    <numFmt numFmtId="186" formatCode="&quot;$&quot;#,##0"/>
    <numFmt numFmtId="187" formatCode="_-* #,##0\ _P_t_s_-;\-* #,##0\ _P_t_s_-;_-* &quot;-&quot;\ _P_t_s_-;_-@_-"/>
    <numFmt numFmtId="188" formatCode="_-* #,##0\ &quot;Pts&quot;_-;\-* #,##0\ &quot;Pts&quot;_-;_-* &quot;-&quot;\ &quot;Pts&quot;_-;_-@_-"/>
    <numFmt numFmtId="189" formatCode="_-* #,##0.00\ &quot;Pts&quot;_-;\-* #,##0.00\ &quot;Pts&quot;_-;_-* &quot;-&quot;??\ &quot;Pts&quot;_-;_-@_-"/>
    <numFmt numFmtId="190" formatCode="#,###,_);\(#,###,\)"/>
    <numFmt numFmtId="191" formatCode="0.00%;\(0.00%\)"/>
    <numFmt numFmtId="192" formatCode="#,##0.0\x;\(#,##0.0\x\)"/>
    <numFmt numFmtId="193" formatCode="##\ &quot;months&quot;"/>
    <numFmt numFmtId="194" formatCode="0.00\ \ \x"/>
    <numFmt numFmtId="195" formatCode="dd\ mmm\ yyyy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General_)"/>
  </numFmts>
  <fonts count="113">
    <font>
      <sz val="11"/>
      <color theme="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5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69">
    <xf numFmtId="0" fontId="0" fillId="0" borderId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74" fontId="22" fillId="20" borderId="0" applyAlignment="0">
      <alignment horizontal="left"/>
      <protection locked="0"/>
    </xf>
    <xf numFmtId="175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8" fillId="0" borderId="0"/>
    <xf numFmtId="0" fontId="27" fillId="21" borderId="4">
      <alignment wrapText="1"/>
    </xf>
    <xf numFmtId="174" fontId="28" fillId="25" borderId="5" applyProtection="0">
      <alignment horizontal="center"/>
    </xf>
    <xf numFmtId="168" fontId="29" fillId="0" borderId="0" applyFill="0" applyBorder="0">
      <protection locked="0"/>
    </xf>
    <xf numFmtId="179" fontId="18" fillId="0" borderId="0" applyFill="0" applyBorder="0"/>
    <xf numFmtId="179" fontId="29" fillId="0" borderId="0" applyFill="0" applyBorder="0">
      <protection locked="0"/>
    </xf>
    <xf numFmtId="38" fontId="1" fillId="0" borderId="6" applyBorder="0"/>
    <xf numFmtId="180" fontId="18" fillId="0" borderId="0"/>
    <xf numFmtId="166" fontId="18" fillId="0" borderId="0"/>
    <xf numFmtId="15" fontId="18" fillId="0" borderId="0"/>
    <xf numFmtId="15" fontId="29" fillId="0" borderId="0" applyFill="0" applyBorder="0">
      <protection locked="0"/>
    </xf>
    <xf numFmtId="181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29" fillId="0" borderId="0" applyFill="0" applyBorder="0">
      <protection locked="0"/>
    </xf>
    <xf numFmtId="173" fontId="18" fillId="0" borderId="0" applyFill="0" applyBorder="0">
      <alignment horizontal="right"/>
    </xf>
    <xf numFmtId="173" fontId="29" fillId="0" borderId="0" applyFill="0" applyBorder="0">
      <protection locked="0"/>
    </xf>
    <xf numFmtId="0" fontId="30" fillId="26" borderId="0"/>
    <xf numFmtId="182" fontId="18" fillId="0" borderId="0"/>
    <xf numFmtId="0" fontId="30" fillId="26" borderId="7"/>
    <xf numFmtId="0" fontId="30" fillId="26" borderId="7"/>
    <xf numFmtId="0" fontId="31" fillId="27" borderId="0"/>
    <xf numFmtId="183" fontId="18" fillId="0" borderId="0" applyFont="0" applyFill="0" applyBorder="0" applyAlignment="0" applyProtection="0"/>
    <xf numFmtId="0" fontId="18" fillId="28" borderId="0" applyNumberFormat="0" applyFont="0" applyAlignment="0"/>
    <xf numFmtId="174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74" fontId="18" fillId="32" borderId="0" applyNumberFormat="0" applyFont="0" applyAlignment="0">
      <alignment horizontal="left"/>
    </xf>
    <xf numFmtId="174" fontId="23" fillId="33" borderId="0" applyNumberFormat="0" applyAlignment="0">
      <alignment horizontal="left"/>
    </xf>
    <xf numFmtId="174" fontId="23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184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185" fontId="43" fillId="0" borderId="5" applyNumberFormat="0" applyAlignment="0" applyProtection="0"/>
    <xf numFmtId="10" fontId="34" fillId="35" borderId="14" applyNumberFormat="0" applyBorder="0" applyAlignment="0" applyProtection="0"/>
    <xf numFmtId="0" fontId="18" fillId="0" borderId="15" applyNumberFormat="0" applyFont="0" applyFill="0" applyAlignment="0" applyProtection="0"/>
    <xf numFmtId="186" fontId="44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187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37" fontId="45" fillId="0" borderId="0"/>
    <xf numFmtId="190" fontId="18" fillId="0" borderId="0"/>
    <xf numFmtId="191" fontId="46" fillId="0" borderId="0"/>
    <xf numFmtId="0" fontId="46" fillId="0" borderId="0"/>
    <xf numFmtId="192" fontId="46" fillId="0" borderId="0">
      <alignment horizontal="right"/>
    </xf>
    <xf numFmtId="0" fontId="15" fillId="0" borderId="0"/>
    <xf numFmtId="0" fontId="15" fillId="0" borderId="0"/>
    <xf numFmtId="0" fontId="100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3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03" fillId="0" borderId="0"/>
    <xf numFmtId="0" fontId="100" fillId="0" borderId="0"/>
    <xf numFmtId="0" fontId="48" fillId="0" borderId="0"/>
    <xf numFmtId="0" fontId="48" fillId="0" borderId="0"/>
    <xf numFmtId="0" fontId="47" fillId="0" borderId="0"/>
    <xf numFmtId="0" fontId="102" fillId="0" borderId="0"/>
    <xf numFmtId="0" fontId="47" fillId="0" borderId="0"/>
    <xf numFmtId="0" fontId="18" fillId="0" borderId="0"/>
    <xf numFmtId="0" fontId="49" fillId="0" borderId="0"/>
    <xf numFmtId="0" fontId="48" fillId="0" borderId="0"/>
    <xf numFmtId="0" fontId="15" fillId="0" borderId="0"/>
    <xf numFmtId="0" fontId="1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02" fillId="0" borderId="0"/>
    <xf numFmtId="0" fontId="18" fillId="0" borderId="0"/>
    <xf numFmtId="0" fontId="29" fillId="0" borderId="0" applyFill="0" applyBorder="0">
      <protection locked="0"/>
    </xf>
    <xf numFmtId="0" fontId="1" fillId="0" borderId="0"/>
    <xf numFmtId="0" fontId="13" fillId="0" borderId="0"/>
    <xf numFmtId="0" fontId="13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7" fillId="0" borderId="0"/>
    <xf numFmtId="0" fontId="18" fillId="31" borderId="6"/>
    <xf numFmtId="40" fontId="50" fillId="28" borderId="0">
      <alignment horizontal="right"/>
    </xf>
    <xf numFmtId="0" fontId="51" fillId="30" borderId="0">
      <alignment horizontal="center"/>
    </xf>
    <xf numFmtId="0" fontId="23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193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4" fontId="18" fillId="0" borderId="0"/>
    <xf numFmtId="0" fontId="58" fillId="0" borderId="0"/>
    <xf numFmtId="0" fontId="30" fillId="26" borderId="0"/>
    <xf numFmtId="0" fontId="59" fillId="0" borderId="0">
      <alignment vertical="center"/>
    </xf>
    <xf numFmtId="174" fontId="44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5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184" fontId="18" fillId="0" borderId="0"/>
    <xf numFmtId="0" fontId="49" fillId="0" borderId="0"/>
    <xf numFmtId="0" fontId="49" fillId="0" borderId="0"/>
    <xf numFmtId="174" fontId="18" fillId="0" borderId="30" applyAlignment="0">
      <alignment horizontal="center"/>
    </xf>
    <xf numFmtId="174" fontId="74" fillId="0" borderId="30" applyFill="0" applyAlignment="0" applyProtection="0"/>
    <xf numFmtId="0" fontId="75" fillId="0" borderId="0" applyFill="0" applyBorder="0" applyAlignment="0"/>
    <xf numFmtId="0" fontId="44" fillId="61" borderId="14">
      <alignment horizontal="center" vertical="center"/>
    </xf>
    <xf numFmtId="0" fontId="18" fillId="47" borderId="0" applyNumberFormat="0" applyFont="0" applyBorder="0" applyAlignment="0" applyProtection="0"/>
    <xf numFmtId="40" fontId="2" fillId="0" borderId="0"/>
    <xf numFmtId="168" fontId="74" fillId="0" borderId="10" applyFill="0"/>
    <xf numFmtId="168" fontId="74" fillId="0" borderId="30" applyFill="0"/>
    <xf numFmtId="168" fontId="18" fillId="0" borderId="10" applyFill="0"/>
    <xf numFmtId="168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57" fillId="0" borderId="0" applyNumberFormat="0" applyFill="0" applyBorder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198" fontId="96" fillId="0" borderId="0"/>
  </cellStyleXfs>
  <cellXfs count="224">
    <xf numFmtId="0" fontId="0" fillId="0" borderId="0" xfId="0"/>
    <xf numFmtId="0" fontId="1" fillId="0" borderId="0" xfId="273" applyFont="1" applyFill="1" applyAlignment="1">
      <alignment vertical="center"/>
    </xf>
    <xf numFmtId="0" fontId="105" fillId="0" borderId="0" xfId="0" applyFont="1" applyFill="1" applyBorder="1" applyAlignment="1">
      <alignment horizontal="center" vertical="center"/>
    </xf>
    <xf numFmtId="0" fontId="4" fillId="0" borderId="0" xfId="273" applyFont="1" applyFill="1" applyAlignment="1">
      <alignment horizontal="center" vertical="center"/>
    </xf>
    <xf numFmtId="166" fontId="1" fillId="0" borderId="0" xfId="39" applyNumberFormat="1" applyFont="1" applyFill="1" applyBorder="1" applyAlignment="1">
      <alignment vertical="center"/>
    </xf>
    <xf numFmtId="166" fontId="2" fillId="0" borderId="10" xfId="39" applyNumberFormat="1" applyFont="1" applyFill="1" applyBorder="1" applyAlignment="1">
      <alignment vertical="center"/>
    </xf>
    <xf numFmtId="166" fontId="2" fillId="0" borderId="0" xfId="39" applyNumberFormat="1" applyFont="1" applyFill="1" applyBorder="1" applyAlignment="1">
      <alignment vertical="center"/>
    </xf>
    <xf numFmtId="164" fontId="2" fillId="0" borderId="0" xfId="39" applyNumberFormat="1" applyFont="1" applyFill="1" applyBorder="1" applyAlignment="1">
      <alignment vertical="center"/>
    </xf>
    <xf numFmtId="164" fontId="1" fillId="0" borderId="0" xfId="39" applyNumberFormat="1" applyFont="1" applyFill="1" applyBorder="1" applyAlignment="1">
      <alignment vertical="center"/>
    </xf>
    <xf numFmtId="166" fontId="2" fillId="0" borderId="10" xfId="32" applyNumberFormat="1" applyFont="1" applyFill="1" applyBorder="1" applyAlignment="1">
      <alignment vertical="center"/>
    </xf>
    <xf numFmtId="166" fontId="2" fillId="0" borderId="0" xfId="32" applyNumberFormat="1" applyFont="1" applyFill="1" applyBorder="1" applyAlignment="1">
      <alignment vertical="center"/>
    </xf>
    <xf numFmtId="166" fontId="2" fillId="0" borderId="34" xfId="32" applyNumberFormat="1" applyFont="1" applyFill="1" applyBorder="1" applyAlignment="1">
      <alignment vertical="center"/>
    </xf>
    <xf numFmtId="166" fontId="2" fillId="0" borderId="36" xfId="32" applyNumberFormat="1" applyFont="1" applyFill="1" applyBorder="1" applyAlignment="1">
      <alignment vertical="center"/>
    </xf>
    <xf numFmtId="0" fontId="105" fillId="0" borderId="0" xfId="0" applyFont="1" applyFill="1" applyAlignment="1">
      <alignment vertical="center"/>
    </xf>
    <xf numFmtId="166" fontId="1" fillId="0" borderId="0" xfId="32" applyNumberFormat="1" applyFont="1" applyFill="1" applyAlignment="1">
      <alignment vertical="center"/>
    </xf>
    <xf numFmtId="166" fontId="99" fillId="0" borderId="0" xfId="32" applyNumberFormat="1" applyFont="1" applyFill="1" applyAlignment="1">
      <alignment vertical="center"/>
    </xf>
    <xf numFmtId="166" fontId="1" fillId="0" borderId="0" xfId="32" applyNumberFormat="1" applyFont="1" applyFill="1" applyAlignment="1">
      <alignment horizontal="center" vertical="center"/>
    </xf>
    <xf numFmtId="164" fontId="1" fillId="0" borderId="0" xfId="120" applyFont="1" applyFill="1" applyAlignment="1">
      <alignment vertical="center"/>
    </xf>
    <xf numFmtId="166" fontId="1" fillId="0" borderId="0" xfId="120" applyNumberFormat="1" applyFont="1" applyFill="1" applyAlignment="1">
      <alignment vertical="center"/>
    </xf>
    <xf numFmtId="164" fontId="7" fillId="0" borderId="0" xfId="120" applyFont="1" applyFill="1" applyAlignment="1">
      <alignment vertical="center"/>
    </xf>
    <xf numFmtId="0" fontId="1" fillId="0" borderId="0" xfId="285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2" fillId="0" borderId="0" xfId="285" applyFont="1" applyFill="1" applyAlignment="1">
      <alignment vertical="center"/>
    </xf>
    <xf numFmtId="0" fontId="2" fillId="0" borderId="0" xfId="285" applyFont="1" applyFill="1" applyBorder="1" applyAlignment="1">
      <alignment horizontal="center" vertical="center"/>
    </xf>
    <xf numFmtId="0" fontId="1" fillId="0" borderId="0" xfId="285" applyFont="1" applyFill="1" applyBorder="1" applyAlignment="1">
      <alignment vertical="center"/>
    </xf>
    <xf numFmtId="0" fontId="1" fillId="0" borderId="0" xfId="285" applyFont="1" applyFill="1" applyBorder="1" applyAlignment="1">
      <alignment horizontal="center" vertical="center"/>
    </xf>
    <xf numFmtId="0" fontId="1" fillId="0" borderId="0" xfId="285" applyFont="1" applyFill="1" applyAlignment="1">
      <alignment horizontal="center" vertical="center"/>
    </xf>
    <xf numFmtId="0" fontId="2" fillId="0" borderId="0" xfId="285" applyFont="1" applyFill="1" applyAlignment="1">
      <alignment horizontal="center" vertical="center"/>
    </xf>
    <xf numFmtId="0" fontId="1" fillId="0" borderId="0" xfId="285" applyFont="1" applyFill="1" applyAlignment="1">
      <alignment horizontal="right" vertical="center"/>
    </xf>
    <xf numFmtId="0" fontId="4" fillId="0" borderId="0" xfId="285" applyFont="1" applyFill="1" applyBorder="1" applyAlignment="1">
      <alignment horizontal="center" vertical="center"/>
    </xf>
    <xf numFmtId="0" fontId="108" fillId="0" borderId="0" xfId="0" applyFont="1" applyFill="1" applyAlignment="1">
      <alignment vertical="center"/>
    </xf>
    <xf numFmtId="166" fontId="2" fillId="0" borderId="0" xfId="285" applyNumberFormat="1" applyFont="1" applyFill="1" applyBorder="1" applyAlignment="1">
      <alignment vertical="center"/>
    </xf>
    <xf numFmtId="166" fontId="1" fillId="0" borderId="0" xfId="285" applyNumberFormat="1" applyFont="1" applyFill="1" applyBorder="1" applyAlignment="1">
      <alignment vertical="center"/>
    </xf>
    <xf numFmtId="164" fontId="2" fillId="0" borderId="10" xfId="32" applyFont="1" applyFill="1" applyBorder="1" applyAlignment="1">
      <alignment vertical="center"/>
    </xf>
    <xf numFmtId="164" fontId="2" fillId="0" borderId="0" xfId="32" applyFont="1" applyFill="1" applyBorder="1" applyAlignment="1">
      <alignment vertical="center"/>
    </xf>
    <xf numFmtId="166" fontId="2" fillId="0" borderId="36" xfId="285" applyNumberFormat="1" applyFont="1" applyFill="1" applyBorder="1" applyAlignment="1">
      <alignment vertical="center"/>
    </xf>
    <xf numFmtId="0" fontId="9" fillId="0" borderId="0" xfId="285" applyFont="1" applyFill="1" applyAlignment="1">
      <alignment vertical="center"/>
    </xf>
    <xf numFmtId="0" fontId="2" fillId="0" borderId="0" xfId="285" applyFont="1" applyFill="1" applyBorder="1" applyAlignment="1">
      <alignment vertical="center"/>
    </xf>
    <xf numFmtId="0" fontId="4" fillId="0" borderId="0" xfId="285" applyFont="1" applyFill="1" applyAlignment="1">
      <alignment vertical="center"/>
    </xf>
    <xf numFmtId="166" fontId="2" fillId="0" borderId="10" xfId="285" applyNumberFormat="1" applyFont="1" applyFill="1" applyBorder="1" applyAlignment="1">
      <alignment vertical="center"/>
    </xf>
    <xf numFmtId="0" fontId="4" fillId="0" borderId="0" xfId="285" applyFont="1" applyFill="1" applyAlignment="1">
      <alignment horizontal="center" vertical="center"/>
    </xf>
    <xf numFmtId="166" fontId="1" fillId="0" borderId="0" xfId="285" applyNumberFormat="1" applyFont="1" applyFill="1" applyAlignment="1">
      <alignment vertical="center"/>
    </xf>
    <xf numFmtId="166" fontId="1" fillId="0" borderId="0" xfId="120" applyNumberFormat="1" applyFont="1" applyFill="1" applyAlignment="1">
      <alignment horizontal="center" vertical="center"/>
    </xf>
    <xf numFmtId="166" fontId="1" fillId="0" borderId="0" xfId="120" applyNumberFormat="1" applyFont="1" applyFill="1" applyBorder="1" applyAlignment="1">
      <alignment vertical="center"/>
    </xf>
    <xf numFmtId="166" fontId="1" fillId="0" borderId="30" xfId="120" applyNumberFormat="1" applyFont="1" applyFill="1" applyBorder="1" applyAlignment="1">
      <alignment vertical="center"/>
    </xf>
    <xf numFmtId="166" fontId="1" fillId="0" borderId="34" xfId="120" applyNumberFormat="1" applyFont="1" applyFill="1" applyBorder="1" applyAlignment="1">
      <alignment vertical="center"/>
    </xf>
    <xf numFmtId="166" fontId="2" fillId="0" borderId="10" xfId="120" applyNumberFormat="1" applyFont="1" applyFill="1" applyBorder="1" applyAlignment="1">
      <alignment horizontal="right" vertical="center"/>
    </xf>
    <xf numFmtId="166" fontId="2" fillId="0" borderId="10" xfId="120" applyNumberFormat="1" applyFont="1" applyFill="1" applyBorder="1" applyAlignment="1">
      <alignment vertical="center"/>
    </xf>
    <xf numFmtId="166" fontId="2" fillId="0" borderId="30" xfId="120" applyNumberFormat="1" applyFont="1" applyFill="1" applyBorder="1" applyAlignment="1">
      <alignment vertical="center"/>
    </xf>
    <xf numFmtId="166" fontId="2" fillId="0" borderId="35" xfId="120" applyNumberFormat="1" applyFont="1" applyFill="1" applyBorder="1" applyAlignment="1">
      <alignment vertical="center"/>
    </xf>
    <xf numFmtId="164" fontId="1" fillId="0" borderId="0" xfId="32" applyFont="1" applyFill="1" applyAlignment="1">
      <alignment vertical="center"/>
    </xf>
    <xf numFmtId="0" fontId="106" fillId="0" borderId="0" xfId="0" applyFont="1" applyFill="1" applyAlignment="1">
      <alignment vertical="center"/>
    </xf>
    <xf numFmtId="0" fontId="16" fillId="0" borderId="0" xfId="273" applyFont="1" applyFill="1" applyAlignment="1">
      <alignment vertical="center"/>
    </xf>
    <xf numFmtId="166" fontId="2" fillId="0" borderId="0" xfId="32" applyNumberFormat="1" applyFont="1" applyFill="1" applyAlignment="1">
      <alignment vertical="center"/>
    </xf>
    <xf numFmtId="0" fontId="16" fillId="0" borderId="0" xfId="273" applyFont="1" applyAlignment="1">
      <alignment vertical="center"/>
    </xf>
    <xf numFmtId="0" fontId="1" fillId="0" borderId="0" xfId="273" applyAlignment="1">
      <alignment vertical="center"/>
    </xf>
    <xf numFmtId="0" fontId="10" fillId="0" borderId="0" xfId="273" applyFont="1" applyAlignment="1">
      <alignment vertical="center"/>
    </xf>
    <xf numFmtId="0" fontId="2" fillId="0" borderId="0" xfId="273" applyFont="1" applyAlignment="1">
      <alignment horizontal="left" vertical="center"/>
    </xf>
    <xf numFmtId="0" fontId="2" fillId="0" borderId="0" xfId="273" applyFont="1" applyAlignment="1">
      <alignment vertical="center"/>
    </xf>
    <xf numFmtId="0" fontId="2" fillId="0" borderId="0" xfId="273" applyFont="1" applyAlignment="1">
      <alignment horizontal="center" vertical="center"/>
    </xf>
    <xf numFmtId="0" fontId="3" fillId="0" borderId="0" xfId="273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vertical="center"/>
    </xf>
    <xf numFmtId="0" fontId="4" fillId="0" borderId="0" xfId="273" applyFont="1" applyAlignment="1">
      <alignment horizontal="center" vertical="center"/>
    </xf>
    <xf numFmtId="49" fontId="1" fillId="0" borderId="0" xfId="273" applyNumberFormat="1" applyAlignment="1">
      <alignment horizontal="center" vertical="center"/>
    </xf>
    <xf numFmtId="0" fontId="1" fillId="0" borderId="0" xfId="273" applyAlignment="1">
      <alignment horizontal="center" vertical="center"/>
    </xf>
    <xf numFmtId="0" fontId="4" fillId="0" borderId="0" xfId="273" applyFont="1" applyAlignment="1">
      <alignment horizontal="center" vertical="center"/>
    </xf>
    <xf numFmtId="0" fontId="3" fillId="0" borderId="0" xfId="273" applyFont="1" applyAlignment="1">
      <alignment vertical="center"/>
    </xf>
    <xf numFmtId="166" fontId="1" fillId="0" borderId="0" xfId="273" applyNumberFormat="1" applyAlignment="1">
      <alignment vertical="center"/>
    </xf>
    <xf numFmtId="167" fontId="1" fillId="0" borderId="0" xfId="273" applyNumberFormat="1" applyAlignment="1">
      <alignment horizontal="center" vertical="center"/>
    </xf>
    <xf numFmtId="166" fontId="7" fillId="0" borderId="0" xfId="273" applyNumberFormat="1" applyFont="1" applyAlignment="1">
      <alignment vertical="center"/>
    </xf>
    <xf numFmtId="0" fontId="4" fillId="0" borderId="0" xfId="273" applyFont="1" applyAlignment="1">
      <alignment vertical="center"/>
    </xf>
    <xf numFmtId="168" fontId="2" fillId="0" borderId="0" xfId="246" applyNumberFormat="1" applyFont="1" applyAlignment="1">
      <alignment vertical="center"/>
    </xf>
    <xf numFmtId="166" fontId="2" fillId="0" borderId="0" xfId="273" applyNumberFormat="1" applyFont="1" applyAlignment="1">
      <alignment vertical="center"/>
    </xf>
    <xf numFmtId="0" fontId="5" fillId="0" borderId="0" xfId="273" applyFont="1" applyAlignment="1">
      <alignment horizontal="center" vertical="center"/>
    </xf>
    <xf numFmtId="0" fontId="107" fillId="0" borderId="0" xfId="273" applyFont="1" applyAlignment="1">
      <alignment vertical="center"/>
    </xf>
    <xf numFmtId="0" fontId="1" fillId="0" borderId="0" xfId="273" applyAlignment="1">
      <alignment horizontal="left" vertical="center"/>
    </xf>
    <xf numFmtId="166" fontId="2" fillId="0" borderId="10" xfId="273" applyNumberFormat="1" applyFont="1" applyBorder="1" applyAlignment="1">
      <alignment vertical="center"/>
    </xf>
    <xf numFmtId="167" fontId="2" fillId="0" borderId="0" xfId="273" applyNumberFormat="1" applyFont="1" applyAlignment="1">
      <alignment horizontal="center" vertical="center"/>
    </xf>
    <xf numFmtId="0" fontId="11" fillId="0" borderId="0" xfId="273" applyFont="1" applyAlignment="1">
      <alignment horizontal="center" vertical="center"/>
    </xf>
    <xf numFmtId="166" fontId="2" fillId="0" borderId="10" xfId="273" applyNumberFormat="1" applyFont="1" applyBorder="1" applyAlignment="1">
      <alignment horizontal="right" vertical="center"/>
    </xf>
    <xf numFmtId="166" fontId="2" fillId="0" borderId="0" xfId="273" applyNumberFormat="1" applyFont="1" applyAlignment="1">
      <alignment horizontal="right" vertical="center"/>
    </xf>
    <xf numFmtId="166" fontId="2" fillId="0" borderId="34" xfId="273" applyNumberFormat="1" applyFont="1" applyBorder="1" applyAlignment="1">
      <alignment vertical="center"/>
    </xf>
    <xf numFmtId="0" fontId="1" fillId="0" borderId="0" xfId="273" applyAlignment="1">
      <alignment vertical="center" wrapText="1"/>
    </xf>
    <xf numFmtId="166" fontId="1" fillId="0" borderId="36" xfId="273" applyNumberFormat="1" applyBorder="1" applyAlignment="1">
      <alignment vertical="center"/>
    </xf>
    <xf numFmtId="49" fontId="1" fillId="0" borderId="0" xfId="273" applyNumberFormat="1" applyAlignment="1">
      <alignment horizontal="left" vertical="center"/>
    </xf>
    <xf numFmtId="166" fontId="1" fillId="0" borderId="34" xfId="273" applyNumberFormat="1" applyBorder="1" applyAlignment="1">
      <alignment vertical="center"/>
    </xf>
    <xf numFmtId="49" fontId="2" fillId="0" borderId="0" xfId="273" applyNumberFormat="1" applyFont="1" applyAlignment="1">
      <alignment horizontal="left" vertical="center"/>
    </xf>
    <xf numFmtId="166" fontId="2" fillId="0" borderId="30" xfId="273" applyNumberFormat="1" applyFont="1" applyBorder="1" applyAlignment="1">
      <alignment vertical="center"/>
    </xf>
    <xf numFmtId="166" fontId="2" fillId="0" borderId="36" xfId="273" applyNumberFormat="1" applyFont="1" applyBorder="1" applyAlignment="1">
      <alignment vertical="center"/>
    </xf>
    <xf numFmtId="165" fontId="105" fillId="0" borderId="0" xfId="0" quotePrefix="1" applyNumberFormat="1" applyFont="1" applyAlignment="1">
      <alignment horizontal="center" vertical="center"/>
    </xf>
    <xf numFmtId="0" fontId="1" fillId="0" borderId="0" xfId="273" applyAlignment="1">
      <alignment horizontal="left" vertical="center"/>
    </xf>
    <xf numFmtId="164" fontId="1" fillId="0" borderId="0" xfId="32" applyFont="1" applyFill="1" applyBorder="1" applyAlignment="1">
      <alignment vertical="center"/>
    </xf>
    <xf numFmtId="0" fontId="1" fillId="0" borderId="0" xfId="273" applyFill="1" applyAlignment="1">
      <alignment vertical="center"/>
    </xf>
    <xf numFmtId="166" fontId="1" fillId="0" borderId="0" xfId="273" applyNumberFormat="1" applyFont="1" applyAlignment="1">
      <alignment vertical="center"/>
    </xf>
    <xf numFmtId="0" fontId="2" fillId="0" borderId="0" xfId="0" applyFont="1"/>
    <xf numFmtId="0" fontId="2" fillId="0" borderId="0" xfId="285" applyFont="1"/>
    <xf numFmtId="0" fontId="3" fillId="0" borderId="0" xfId="0" applyFont="1"/>
    <xf numFmtId="0" fontId="3" fillId="0" borderId="0" xfId="285" applyFont="1"/>
    <xf numFmtId="0" fontId="1" fillId="0" borderId="0" xfId="285" applyFont="1"/>
    <xf numFmtId="0" fontId="1" fillId="0" borderId="0" xfId="0" applyFont="1"/>
    <xf numFmtId="0" fontId="1" fillId="0" borderId="0" xfId="285" applyFont="1" applyAlignment="1">
      <alignment horizontal="center" vertical="center"/>
    </xf>
    <xf numFmtId="164" fontId="2" fillId="0" borderId="0" xfId="32" applyFont="1" applyFill="1" applyAlignment="1">
      <alignment vertical="center"/>
    </xf>
    <xf numFmtId="164" fontId="1" fillId="0" borderId="0" xfId="32" applyFont="1" applyAlignment="1">
      <alignment horizontal="center" vertical="center"/>
    </xf>
    <xf numFmtId="166" fontId="1" fillId="0" borderId="0" xfId="32" applyNumberFormat="1" applyFont="1" applyAlignment="1">
      <alignment horizontal="center" vertical="center"/>
    </xf>
    <xf numFmtId="166" fontId="1" fillId="0" borderId="0" xfId="32" applyNumberFormat="1" applyFont="1" applyFill="1" applyBorder="1" applyAlignment="1">
      <alignment vertical="center"/>
    </xf>
    <xf numFmtId="0" fontId="3" fillId="0" borderId="0" xfId="0" applyFont="1" applyFill="1"/>
    <xf numFmtId="0" fontId="3" fillId="0" borderId="0" xfId="285" applyFont="1" applyFill="1"/>
    <xf numFmtId="0" fontId="1" fillId="0" borderId="0" xfId="285" applyFont="1" applyFill="1"/>
    <xf numFmtId="0" fontId="1" fillId="0" borderId="0" xfId="0" applyFont="1" applyFill="1"/>
    <xf numFmtId="0" fontId="2" fillId="0" borderId="0" xfId="285" applyFont="1" applyFill="1"/>
    <xf numFmtId="166" fontId="2" fillId="0" borderId="34" xfId="285" applyNumberFormat="1" applyFont="1" applyFill="1" applyBorder="1" applyAlignment="1">
      <alignment vertical="center"/>
    </xf>
    <xf numFmtId="166" fontId="1" fillId="0" borderId="0" xfId="32" applyNumberFormat="1" applyFont="1" applyAlignment="1">
      <alignment vertical="center"/>
    </xf>
    <xf numFmtId="0" fontId="2" fillId="0" borderId="0" xfId="273" applyFont="1" applyAlignment="1">
      <alignment horizontal="center" vertical="center"/>
    </xf>
    <xf numFmtId="0" fontId="1" fillId="0" borderId="0" xfId="273" applyAlignment="1">
      <alignment horizontal="left" vertical="center"/>
    </xf>
    <xf numFmtId="0" fontId="109" fillId="0" borderId="0" xfId="0" applyFont="1" applyAlignment="1">
      <alignment vertical="center"/>
    </xf>
    <xf numFmtId="0" fontId="106" fillId="0" borderId="0" xfId="0" applyFont="1" applyAlignment="1">
      <alignment vertical="center"/>
    </xf>
    <xf numFmtId="0" fontId="10" fillId="0" borderId="0" xfId="286" applyFont="1" applyAlignment="1">
      <alignment vertical="center"/>
    </xf>
    <xf numFmtId="49" fontId="10" fillId="0" borderId="0" xfId="273" applyNumberFormat="1" applyFont="1" applyAlignment="1">
      <alignment horizontal="left" vertical="center"/>
    </xf>
    <xf numFmtId="49" fontId="16" fillId="0" borderId="0" xfId="273" applyNumberFormat="1" applyFont="1" applyAlignment="1">
      <alignment horizontal="left" vertical="center"/>
    </xf>
    <xf numFmtId="0" fontId="2" fillId="0" borderId="0" xfId="286" applyFont="1" applyAlignment="1">
      <alignment vertical="center"/>
    </xf>
    <xf numFmtId="0" fontId="3" fillId="0" borderId="0" xfId="286" applyFont="1" applyAlignment="1">
      <alignment horizontal="centerContinuous" vertical="center"/>
    </xf>
    <xf numFmtId="0" fontId="2" fillId="0" borderId="0" xfId="286" applyFont="1" applyAlignment="1">
      <alignment horizontal="centerContinuous" vertical="center"/>
    </xf>
    <xf numFmtId="0" fontId="1" fillId="0" borderId="0" xfId="286" applyFont="1" applyAlignment="1">
      <alignment vertical="center"/>
    </xf>
    <xf numFmtId="0" fontId="2" fillId="0" borderId="0" xfId="286" applyFont="1" applyAlignment="1">
      <alignment horizontal="right" vertical="center"/>
    </xf>
    <xf numFmtId="169" fontId="2" fillId="0" borderId="0" xfId="273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166" fontId="1" fillId="0" borderId="0" xfId="39" applyNumberFormat="1" applyFont="1" applyFill="1" applyAlignment="1">
      <alignment vertical="center"/>
    </xf>
    <xf numFmtId="0" fontId="4" fillId="0" borderId="0" xfId="286" applyFont="1" applyAlignment="1">
      <alignment horizontal="center" vertical="center"/>
    </xf>
    <xf numFmtId="0" fontId="3" fillId="0" borderId="0" xfId="286" applyFont="1" applyAlignment="1">
      <alignment horizontal="center" vertical="center"/>
    </xf>
    <xf numFmtId="164" fontId="2" fillId="0" borderId="0" xfId="39" applyNumberFormat="1" applyFont="1" applyFill="1" applyAlignment="1">
      <alignment vertical="center"/>
    </xf>
    <xf numFmtId="164" fontId="1" fillId="0" borderId="0" xfId="39" applyNumberFormat="1" applyFont="1" applyFill="1" applyAlignment="1">
      <alignment vertical="center"/>
    </xf>
    <xf numFmtId="0" fontId="3" fillId="0" borderId="0" xfId="286" applyFont="1" applyAlignment="1">
      <alignment vertical="center"/>
    </xf>
    <xf numFmtId="0" fontId="2" fillId="0" borderId="0" xfId="286" applyFont="1" applyAlignment="1">
      <alignment horizontal="center" vertical="center"/>
    </xf>
    <xf numFmtId="166" fontId="2" fillId="0" borderId="0" xfId="286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1" fontId="1" fillId="0" borderId="0" xfId="284" applyNumberFormat="1" applyAlignment="1">
      <alignment vertical="center"/>
    </xf>
    <xf numFmtId="166" fontId="1" fillId="0" borderId="0" xfId="286" applyNumberFormat="1" applyFont="1" applyAlignment="1">
      <alignment horizontal="center" vertical="center"/>
    </xf>
    <xf numFmtId="166" fontId="1" fillId="0" borderId="0" xfId="286" applyNumberFormat="1" applyFont="1" applyAlignment="1">
      <alignment vertical="center"/>
    </xf>
    <xf numFmtId="0" fontId="1" fillId="0" borderId="0" xfId="194" applyFont="1" applyAlignment="1">
      <alignment horizontal="left" vertical="center"/>
    </xf>
    <xf numFmtId="0" fontId="12" fillId="0" borderId="0" xfId="286" applyFont="1" applyAlignment="1">
      <alignment horizontal="center" vertical="center"/>
    </xf>
    <xf numFmtId="171" fontId="2" fillId="0" borderId="0" xfId="284" applyNumberFormat="1" applyFont="1" applyAlignment="1">
      <alignment vertical="center"/>
    </xf>
    <xf numFmtId="166" fontId="2" fillId="0" borderId="35" xfId="286" applyNumberFormat="1" applyFont="1" applyBorder="1" applyAlignment="1">
      <alignment vertical="center"/>
    </xf>
    <xf numFmtId="168" fontId="2" fillId="0" borderId="0" xfId="273" applyNumberFormat="1" applyFont="1" applyAlignment="1">
      <alignment vertical="center"/>
    </xf>
    <xf numFmtId="164" fontId="2" fillId="0" borderId="0" xfId="286" applyNumberFormat="1" applyFont="1" applyAlignment="1">
      <alignment vertical="center"/>
    </xf>
    <xf numFmtId="164" fontId="2" fillId="0" borderId="36" xfId="286" applyNumberFormat="1" applyFont="1" applyBorder="1" applyAlignment="1">
      <alignment vertical="center"/>
    </xf>
    <xf numFmtId="0" fontId="1" fillId="0" borderId="0" xfId="286" applyFont="1" applyAlignment="1">
      <alignment horizontal="center" vertical="center"/>
    </xf>
    <xf numFmtId="43" fontId="1" fillId="0" borderId="0" xfId="32" applyNumberFormat="1" applyFont="1" applyFill="1" applyAlignment="1">
      <alignment vertical="center"/>
    </xf>
    <xf numFmtId="0" fontId="2" fillId="0" borderId="0" xfId="285" applyFont="1" applyAlignment="1">
      <alignment horizontal="center" vertical="center"/>
    </xf>
    <xf numFmtId="0" fontId="1" fillId="0" borderId="0" xfId="285" applyFont="1" applyAlignment="1">
      <alignment vertical="center"/>
    </xf>
    <xf numFmtId="0" fontId="104" fillId="0" borderId="0" xfId="0" applyFont="1" applyAlignment="1">
      <alignment vertical="center"/>
    </xf>
    <xf numFmtId="0" fontId="2" fillId="0" borderId="0" xfId="285" applyFont="1" applyAlignment="1">
      <alignment vertical="center"/>
    </xf>
    <xf numFmtId="0" fontId="1" fillId="0" borderId="0" xfId="285" applyFont="1" applyAlignment="1">
      <alignment horizontal="right" vertical="center"/>
    </xf>
    <xf numFmtId="0" fontId="4" fillId="0" borderId="0" xfId="285" applyFont="1" applyAlignment="1">
      <alignment horizontal="center" vertical="center"/>
    </xf>
    <xf numFmtId="0" fontId="108" fillId="0" borderId="0" xfId="0" applyFont="1" applyAlignment="1">
      <alignment vertical="center"/>
    </xf>
    <xf numFmtId="166" fontId="2" fillId="0" borderId="0" xfId="285" applyNumberFormat="1" applyFont="1" applyAlignment="1">
      <alignment vertical="center"/>
    </xf>
    <xf numFmtId="166" fontId="1" fillId="0" borderId="0" xfId="285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285" applyFont="1" applyAlignment="1">
      <alignment vertical="center"/>
    </xf>
    <xf numFmtId="166" fontId="1" fillId="0" borderId="34" xfId="285" applyNumberFormat="1" applyFont="1" applyBorder="1" applyAlignment="1">
      <alignment vertical="center"/>
    </xf>
    <xf numFmtId="166" fontId="2" fillId="0" borderId="10" xfId="285" applyNumberFormat="1" applyFont="1" applyBorder="1" applyAlignment="1">
      <alignment vertical="center"/>
    </xf>
    <xf numFmtId="166" fontId="2" fillId="0" borderId="34" xfId="285" applyNumberFormat="1" applyFont="1" applyBorder="1" applyAlignment="1">
      <alignment vertical="center"/>
    </xf>
    <xf numFmtId="166" fontId="2" fillId="0" borderId="36" xfId="285" applyNumberFormat="1" applyFont="1" applyBorder="1" applyAlignment="1">
      <alignment vertical="center"/>
    </xf>
    <xf numFmtId="0" fontId="16" fillId="0" borderId="0" xfId="273" applyFont="1" applyAlignment="1">
      <alignment horizontal="left" vertical="center"/>
    </xf>
    <xf numFmtId="166" fontId="1" fillId="0" borderId="0" xfId="285" applyNumberFormat="1" applyFont="1" applyBorder="1" applyAlignment="1">
      <alignment vertical="center"/>
    </xf>
    <xf numFmtId="0" fontId="110" fillId="0" borderId="0" xfId="0" applyFont="1" applyAlignment="1">
      <alignment vertical="center"/>
    </xf>
    <xf numFmtId="0" fontId="10" fillId="0" borderId="0" xfId="285" applyFont="1" applyAlignment="1">
      <alignment vertical="center"/>
    </xf>
    <xf numFmtId="0" fontId="111" fillId="0" borderId="0" xfId="0" applyFont="1" applyAlignment="1">
      <alignment vertical="center"/>
    </xf>
    <xf numFmtId="0" fontId="2" fillId="0" borderId="0" xfId="285" applyFont="1" applyAlignment="1">
      <alignment horizontal="left" vertical="center"/>
    </xf>
    <xf numFmtId="0" fontId="1" fillId="0" borderId="0" xfId="285" applyFont="1" applyAlignment="1">
      <alignment horizontal="left" vertical="center"/>
    </xf>
    <xf numFmtId="0" fontId="4" fillId="0" borderId="0" xfId="285" applyFont="1" applyAlignment="1">
      <alignment horizontal="centerContinuous" vertical="center"/>
    </xf>
    <xf numFmtId="0" fontId="3" fillId="0" borderId="0" xfId="285" applyFont="1" applyAlignment="1">
      <alignment horizontal="centerContinuous" vertical="center"/>
    </xf>
    <xf numFmtId="0" fontId="1" fillId="0" borderId="0" xfId="285" applyFont="1" applyAlignment="1">
      <alignment horizontal="centerContinuous" vertical="center"/>
    </xf>
    <xf numFmtId="0" fontId="5" fillId="0" borderId="0" xfId="285" applyFont="1" applyAlignment="1">
      <alignment horizontal="center" vertical="center"/>
    </xf>
    <xf numFmtId="0" fontId="97" fillId="0" borderId="0" xfId="285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8" fillId="0" borderId="0" xfId="285" applyFont="1" applyAlignment="1">
      <alignment horizontal="center" vertical="center"/>
    </xf>
    <xf numFmtId="166" fontId="1" fillId="0" borderId="0" xfId="285" applyNumberFormat="1" applyFont="1" applyAlignment="1">
      <alignment horizontal="center" vertical="center"/>
    </xf>
    <xf numFmtId="0" fontId="1" fillId="0" borderId="0" xfId="264" applyFont="1" applyAlignment="1">
      <alignment vertical="center"/>
    </xf>
    <xf numFmtId="0" fontId="107" fillId="0" borderId="0" xfId="285" applyFont="1" applyAlignment="1">
      <alignment vertical="center"/>
    </xf>
    <xf numFmtId="166" fontId="1" fillId="0" borderId="0" xfId="120" applyNumberFormat="1" applyFont="1" applyFill="1" applyBorder="1" applyAlignment="1">
      <alignment horizontal="right" vertical="center"/>
    </xf>
    <xf numFmtId="0" fontId="3" fillId="0" borderId="0" xfId="285" applyFont="1" applyAlignment="1">
      <alignment horizontal="center" vertical="center"/>
    </xf>
    <xf numFmtId="0" fontId="16" fillId="0" borderId="0" xfId="285" applyFont="1" applyAlignment="1">
      <alignment vertical="center"/>
    </xf>
    <xf numFmtId="3" fontId="4" fillId="0" borderId="0" xfId="285" applyNumberFormat="1" applyFont="1" applyAlignment="1">
      <alignment horizontal="center" vertical="center"/>
    </xf>
    <xf numFmtId="166" fontId="1" fillId="0" borderId="0" xfId="285" applyNumberFormat="1" applyFont="1" applyAlignment="1">
      <alignment horizontal="right" vertical="center"/>
    </xf>
    <xf numFmtId="168" fontId="1" fillId="0" borderId="0" xfId="273" applyNumberFormat="1" applyAlignment="1">
      <alignment horizontal="left" vertical="center"/>
    </xf>
    <xf numFmtId="166" fontId="2" fillId="0" borderId="0" xfId="120" applyNumberFormat="1" applyFont="1" applyFill="1" applyBorder="1" applyAlignment="1">
      <alignment vertical="center"/>
    </xf>
    <xf numFmtId="0" fontId="1" fillId="0" borderId="0" xfId="273" quotePrefix="1" applyFont="1" applyAlignment="1">
      <alignment vertical="center"/>
    </xf>
    <xf numFmtId="166" fontId="47" fillId="0" borderId="0" xfId="32" applyNumberFormat="1" applyFont="1" applyFill="1" applyAlignment="1"/>
    <xf numFmtId="166" fontId="1" fillId="0" borderId="34" xfId="273" applyNumberFormat="1" applyFont="1" applyBorder="1" applyAlignment="1">
      <alignment vertical="center"/>
    </xf>
    <xf numFmtId="166" fontId="47" fillId="0" borderId="0" xfId="32" applyNumberFormat="1" applyFont="1" applyFill="1" applyBorder="1" applyAlignment="1"/>
    <xf numFmtId="166" fontId="1" fillId="0" borderId="0" xfId="285" applyNumberFormat="1" applyFont="1" applyFill="1" applyAlignment="1">
      <alignment horizontal="center" vertical="center"/>
    </xf>
    <xf numFmtId="3" fontId="4" fillId="0" borderId="0" xfId="285" applyNumberFormat="1" applyFont="1" applyFill="1" applyAlignment="1">
      <alignment horizontal="center" vertical="center"/>
    </xf>
    <xf numFmtId="166" fontId="1" fillId="0" borderId="0" xfId="273" applyNumberFormat="1" applyFill="1" applyAlignment="1">
      <alignment vertical="center"/>
    </xf>
    <xf numFmtId="0" fontId="47" fillId="0" borderId="0" xfId="285" applyFont="1" applyFill="1" applyAlignment="1">
      <alignment vertical="center"/>
    </xf>
    <xf numFmtId="0" fontId="1" fillId="0" borderId="0" xfId="285" applyFont="1" applyFill="1" applyAlignment="1">
      <alignment horizontal="centerContinuous" vertical="center"/>
    </xf>
    <xf numFmtId="0" fontId="112" fillId="0" borderId="0" xfId="285" applyFont="1" applyFill="1" applyAlignment="1">
      <alignment horizontal="center" vertical="center"/>
    </xf>
    <xf numFmtId="0" fontId="4" fillId="0" borderId="0" xfId="0" applyFont="1"/>
    <xf numFmtId="168" fontId="1" fillId="0" borderId="0" xfId="264" applyNumberFormat="1" applyFont="1" applyFill="1" applyAlignment="1">
      <alignment horizontal="left" vertical="center"/>
    </xf>
    <xf numFmtId="166" fontId="1" fillId="0" borderId="0" xfId="264" applyNumberFormat="1" applyFont="1" applyAlignment="1">
      <alignment vertical="center"/>
    </xf>
    <xf numFmtId="0" fontId="2" fillId="0" borderId="0" xfId="273" applyFont="1" applyAlignment="1">
      <alignment horizontal="center" vertical="center"/>
    </xf>
    <xf numFmtId="0" fontId="108" fillId="0" borderId="0" xfId="0" applyFont="1" applyFill="1" applyAlignment="1">
      <alignment horizontal="center" vertical="center"/>
    </xf>
    <xf numFmtId="0" fontId="1" fillId="0" borderId="0" xfId="273" applyAlignment="1">
      <alignment horizontal="left" vertical="center"/>
    </xf>
    <xf numFmtId="0" fontId="104" fillId="0" borderId="0" xfId="0" applyFont="1" applyAlignment="1">
      <alignment horizontal="center" vertical="center"/>
    </xf>
    <xf numFmtId="0" fontId="108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16" fontId="1" fillId="0" borderId="0" xfId="0" quotePrefix="1" applyNumberFormat="1" applyFont="1" applyAlignment="1">
      <alignment horizontal="center" vertical="center" wrapText="1"/>
    </xf>
    <xf numFmtId="0" fontId="105" fillId="0" borderId="34" xfId="0" applyFont="1" applyBorder="1" applyAlignment="1">
      <alignment horizontal="center" vertical="center"/>
    </xf>
    <xf numFmtId="0" fontId="16" fillId="0" borderId="0" xfId="273" applyFont="1" applyAlignment="1">
      <alignment horizontal="left" vertical="center"/>
    </xf>
    <xf numFmtId="0" fontId="105" fillId="0" borderId="34" xfId="0" applyFont="1" applyFill="1" applyBorder="1" applyAlignment="1">
      <alignment horizontal="center" vertical="center"/>
    </xf>
    <xf numFmtId="0" fontId="104" fillId="0" borderId="0" xfId="0" applyFont="1" applyFill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6" fillId="0" borderId="0" xfId="273" applyFont="1" applyFill="1" applyAlignment="1">
      <alignment horizontal="left" vertical="center"/>
    </xf>
    <xf numFmtId="0" fontId="106" fillId="0" borderId="0" xfId="0" applyFont="1" applyFill="1" applyAlignment="1">
      <alignment vertical="center"/>
    </xf>
    <xf numFmtId="16" fontId="105" fillId="0" borderId="0" xfId="0" quotePrefix="1" applyNumberFormat="1" applyFont="1" applyAlignment="1">
      <alignment horizontal="center" vertical="center"/>
    </xf>
    <xf numFmtId="0" fontId="106" fillId="0" borderId="0" xfId="0" applyFont="1" applyAlignment="1">
      <alignment vertical="center"/>
    </xf>
    <xf numFmtId="0" fontId="1" fillId="0" borderId="0" xfId="273" applyFill="1" applyAlignment="1">
      <alignment horizontal="center" vertical="center"/>
    </xf>
    <xf numFmtId="0" fontId="47" fillId="0" borderId="0" xfId="285" applyFont="1" applyFill="1"/>
    <xf numFmtId="164" fontId="47" fillId="0" borderId="0" xfId="32" applyFont="1" applyFill="1"/>
    <xf numFmtId="166" fontId="47" fillId="0" borderId="0" xfId="285" applyNumberFormat="1" applyFont="1" applyFill="1"/>
  </cellXfs>
  <cellStyles count="469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FFFF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  <sheetName val="Max_Shorts"/>
      <sheetName val="Chart_WWD"/>
      <sheetName val="Chart_NWWD"/>
      <sheetName val="Data_WWD"/>
      <sheetName val="Data_NWWD"/>
      <sheetName val="10-1 Media"/>
      <sheetName val="10-cut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  <sheetName val="Header"/>
      <sheetName val="2.Conso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GM_2LEVYTD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DealerData"/>
      <sheetName val="P&amp;L_Gas_(Mgmt)"/>
      <sheetName val="P&amp;L_Gas_(Stat)"/>
      <sheetName val="Sales_Perf_(Allgas)"/>
      <sheetName val="Segment_Profit_(Allgas)"/>
      <sheetName val="Service_Quality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  <sheetName val="S33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D8EA-A99E-4EBF-B997-C01EBC34EF37}">
  <dimension ref="A1:L104"/>
  <sheetViews>
    <sheetView tabSelected="1" zoomScale="90" zoomScaleNormal="90" zoomScaleSheetLayoutView="90" workbookViewId="0"/>
  </sheetViews>
  <sheetFormatPr defaultColWidth="2.625" defaultRowHeight="18" customHeight="1"/>
  <cols>
    <col min="1" max="1" width="2.125" style="55" customWidth="1"/>
    <col min="2" max="2" width="2.625" style="55"/>
    <col min="3" max="3" width="38.125" style="55" customWidth="1"/>
    <col min="4" max="4" width="6.125" style="63" bestFit="1" customWidth="1"/>
    <col min="5" max="5" width="1.125" style="65" customWidth="1"/>
    <col min="6" max="6" width="13.125" style="55" customWidth="1"/>
    <col min="7" max="7" width="1.125" style="55" customWidth="1"/>
    <col min="8" max="8" width="15.125" style="55" bestFit="1" customWidth="1"/>
    <col min="9" max="9" width="1.125" style="55" customWidth="1"/>
    <col min="10" max="10" width="13.125" style="55" customWidth="1"/>
    <col min="11" max="11" width="1.125" style="55" customWidth="1"/>
    <col min="12" max="12" width="13.125" style="55" customWidth="1"/>
    <col min="13" max="16384" width="2.625" style="55"/>
  </cols>
  <sheetData>
    <row r="1" spans="1:12" ht="18" customHeight="1">
      <c r="A1" s="54" t="s">
        <v>120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8" customHeight="1">
      <c r="A2" s="56" t="s">
        <v>61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18" customHeight="1">
      <c r="A4" s="58"/>
      <c r="B4" s="58"/>
      <c r="C4" s="58"/>
      <c r="D4" s="59"/>
      <c r="E4" s="59"/>
      <c r="F4" s="204" t="s">
        <v>0</v>
      </c>
      <c r="G4" s="204"/>
      <c r="H4" s="204"/>
      <c r="I4" s="204"/>
      <c r="J4" s="204" t="s">
        <v>1</v>
      </c>
      <c r="K4" s="204"/>
      <c r="L4" s="204"/>
    </row>
    <row r="5" spans="1:12" ht="18" customHeight="1">
      <c r="A5" s="58"/>
      <c r="B5" s="58"/>
      <c r="C5" s="58"/>
      <c r="D5" s="60"/>
      <c r="E5" s="59"/>
      <c r="F5" s="204" t="s">
        <v>2</v>
      </c>
      <c r="G5" s="204"/>
      <c r="H5" s="204"/>
      <c r="I5" s="204"/>
      <c r="J5" s="204" t="s">
        <v>2</v>
      </c>
      <c r="K5" s="204"/>
      <c r="L5" s="204"/>
    </row>
    <row r="6" spans="1:12" ht="18" customHeight="1">
      <c r="A6" s="58"/>
      <c r="B6" s="58"/>
      <c r="C6" s="58"/>
      <c r="D6" s="60"/>
      <c r="E6" s="59"/>
      <c r="F6" s="90" t="s">
        <v>198</v>
      </c>
      <c r="G6" s="61"/>
      <c r="H6" s="61" t="s">
        <v>68</v>
      </c>
      <c r="I6" s="61"/>
      <c r="J6" s="90" t="s">
        <v>198</v>
      </c>
      <c r="K6" s="61"/>
      <c r="L6" s="61" t="s">
        <v>68</v>
      </c>
    </row>
    <row r="7" spans="1:12" ht="18" customHeight="1">
      <c r="A7" s="56" t="s">
        <v>3</v>
      </c>
      <c r="B7" s="62"/>
      <c r="C7" s="62"/>
      <c r="D7" s="63" t="s">
        <v>4</v>
      </c>
      <c r="E7" s="63"/>
      <c r="F7" s="64" t="s">
        <v>173</v>
      </c>
      <c r="G7" s="65"/>
      <c r="H7" s="64" t="s">
        <v>160</v>
      </c>
      <c r="I7" s="64"/>
      <c r="J7" s="64" t="s">
        <v>173</v>
      </c>
      <c r="K7" s="65"/>
      <c r="L7" s="64" t="s">
        <v>160</v>
      </c>
    </row>
    <row r="8" spans="1:12" ht="18" customHeight="1">
      <c r="A8" s="56"/>
      <c r="B8" s="62"/>
      <c r="C8" s="62"/>
      <c r="D8" s="66"/>
      <c r="E8" s="66"/>
      <c r="F8" s="64" t="s">
        <v>162</v>
      </c>
      <c r="G8" s="65"/>
      <c r="H8" s="64"/>
      <c r="I8" s="64"/>
      <c r="J8" s="64" t="s">
        <v>162</v>
      </c>
      <c r="K8" s="65"/>
      <c r="L8" s="64"/>
    </row>
    <row r="9" spans="1:12" ht="18" customHeight="1">
      <c r="F9" s="205" t="s">
        <v>72</v>
      </c>
      <c r="G9" s="205"/>
      <c r="H9" s="205"/>
      <c r="I9" s="205"/>
      <c r="J9" s="205"/>
      <c r="K9" s="205"/>
      <c r="L9" s="205"/>
    </row>
    <row r="10" spans="1:12" ht="18" customHeight="1">
      <c r="A10" s="67" t="s">
        <v>5</v>
      </c>
      <c r="F10" s="68"/>
      <c r="G10" s="68"/>
      <c r="H10" s="68"/>
      <c r="I10" s="68"/>
      <c r="J10" s="68"/>
      <c r="K10" s="68"/>
      <c r="L10" s="68"/>
    </row>
    <row r="11" spans="1:12" ht="18" customHeight="1">
      <c r="A11" s="55" t="s">
        <v>6</v>
      </c>
      <c r="F11" s="14">
        <v>32327491</v>
      </c>
      <c r="G11" s="14"/>
      <c r="H11" s="14">
        <v>6961495</v>
      </c>
      <c r="I11" s="14"/>
      <c r="J11" s="14">
        <v>21639876</v>
      </c>
      <c r="K11" s="14"/>
      <c r="L11" s="14">
        <v>692551</v>
      </c>
    </row>
    <row r="12" spans="1:12" ht="18" customHeight="1">
      <c r="A12" s="55" t="s">
        <v>150</v>
      </c>
      <c r="D12" s="63" t="s">
        <v>193</v>
      </c>
      <c r="F12" s="14">
        <v>10607365</v>
      </c>
      <c r="G12" s="14"/>
      <c r="H12" s="14">
        <v>8934057</v>
      </c>
      <c r="I12" s="14"/>
      <c r="J12" s="53">
        <v>0</v>
      </c>
      <c r="K12" s="53"/>
      <c r="L12" s="53">
        <v>0</v>
      </c>
    </row>
    <row r="13" spans="1:12" ht="18" customHeight="1">
      <c r="A13" s="55" t="s">
        <v>138</v>
      </c>
      <c r="D13" s="63">
        <v>3</v>
      </c>
      <c r="F13" s="14">
        <v>1163849</v>
      </c>
      <c r="G13" s="14"/>
      <c r="H13" s="14">
        <v>840140</v>
      </c>
      <c r="I13" s="14"/>
      <c r="J13" s="53">
        <v>0</v>
      </c>
      <c r="K13" s="53"/>
      <c r="L13" s="53">
        <v>0</v>
      </c>
    </row>
    <row r="14" spans="1:12" ht="18" customHeight="1">
      <c r="A14" s="55" t="s">
        <v>115</v>
      </c>
      <c r="F14" s="14">
        <v>962694</v>
      </c>
      <c r="G14" s="14"/>
      <c r="H14" s="14">
        <v>596116</v>
      </c>
      <c r="I14" s="14"/>
      <c r="J14" s="14">
        <v>56230</v>
      </c>
      <c r="K14" s="14"/>
      <c r="L14" s="14">
        <v>42458</v>
      </c>
    </row>
    <row r="15" spans="1:12" ht="18" customHeight="1">
      <c r="A15" s="55" t="s">
        <v>187</v>
      </c>
      <c r="D15" s="66">
        <v>2</v>
      </c>
      <c r="F15" s="14">
        <v>4000</v>
      </c>
      <c r="G15" s="14"/>
      <c r="H15" s="53">
        <v>0</v>
      </c>
      <c r="I15" s="53"/>
      <c r="J15" s="53">
        <v>0</v>
      </c>
      <c r="K15" s="53"/>
      <c r="L15" s="53">
        <v>0</v>
      </c>
    </row>
    <row r="16" spans="1:12" ht="18" customHeight="1">
      <c r="A16" s="55" t="s">
        <v>153</v>
      </c>
      <c r="E16" s="55"/>
    </row>
    <row r="17" spans="1:12" ht="18" customHeight="1">
      <c r="B17" s="55" t="s">
        <v>154</v>
      </c>
      <c r="D17" s="66">
        <v>2</v>
      </c>
      <c r="F17" s="14">
        <v>25077</v>
      </c>
      <c r="G17" s="14"/>
      <c r="H17" s="112">
        <v>31468</v>
      </c>
      <c r="I17" s="14"/>
      <c r="J17" s="14">
        <v>55866</v>
      </c>
      <c r="K17" s="14"/>
      <c r="L17" s="112">
        <v>113961</v>
      </c>
    </row>
    <row r="18" spans="1:12" ht="18" customHeight="1">
      <c r="A18" s="55" t="s">
        <v>135</v>
      </c>
      <c r="D18" s="63">
        <v>2</v>
      </c>
      <c r="F18" s="53">
        <v>0</v>
      </c>
      <c r="G18" s="53"/>
      <c r="H18" s="53">
        <v>0</v>
      </c>
      <c r="I18" s="14"/>
      <c r="J18" s="14">
        <v>241337</v>
      </c>
      <c r="K18" s="14"/>
      <c r="L18" s="14">
        <v>185617</v>
      </c>
    </row>
    <row r="19" spans="1:12" ht="18" customHeight="1">
      <c r="A19" s="55" t="s">
        <v>174</v>
      </c>
      <c r="D19" s="63">
        <v>2</v>
      </c>
      <c r="F19" s="14">
        <v>2587266</v>
      </c>
      <c r="G19" s="14"/>
      <c r="H19" s="14">
        <v>3046399</v>
      </c>
      <c r="I19" s="14"/>
      <c r="J19" s="53">
        <v>0</v>
      </c>
      <c r="K19" s="53"/>
      <c r="L19" s="102">
        <v>0</v>
      </c>
    </row>
    <row r="20" spans="1:12" ht="18" customHeight="1">
      <c r="A20" s="55" t="s">
        <v>7</v>
      </c>
      <c r="F20" s="14">
        <v>2663404</v>
      </c>
      <c r="G20" s="14"/>
      <c r="H20" s="14">
        <v>1901845</v>
      </c>
      <c r="I20" s="14"/>
      <c r="J20" s="53">
        <v>0</v>
      </c>
      <c r="K20" s="53"/>
      <c r="L20" s="102">
        <v>0</v>
      </c>
    </row>
    <row r="21" spans="1:12" ht="18" customHeight="1">
      <c r="A21" s="55" t="s">
        <v>137</v>
      </c>
      <c r="D21" s="63">
        <v>12</v>
      </c>
      <c r="F21" s="14">
        <v>1936397</v>
      </c>
      <c r="G21" s="14"/>
      <c r="H21" s="14">
        <v>2899229</v>
      </c>
      <c r="I21" s="14"/>
      <c r="J21" s="14">
        <v>1371747</v>
      </c>
      <c r="K21" s="14"/>
      <c r="L21" s="14">
        <v>335664</v>
      </c>
    </row>
    <row r="22" spans="1:12" ht="18" customHeight="1">
      <c r="A22" s="55" t="s">
        <v>175</v>
      </c>
      <c r="D22" s="66">
        <v>12</v>
      </c>
      <c r="F22" s="14">
        <v>18689</v>
      </c>
      <c r="G22" s="14"/>
      <c r="H22" s="14">
        <v>834</v>
      </c>
      <c r="I22" s="14"/>
      <c r="J22" s="53">
        <v>0</v>
      </c>
      <c r="K22" s="53"/>
      <c r="L22" s="102">
        <v>0</v>
      </c>
    </row>
    <row r="23" spans="1:12" ht="18" customHeight="1">
      <c r="A23" s="55" t="s">
        <v>8</v>
      </c>
      <c r="E23" s="69"/>
      <c r="F23" s="14">
        <v>101137</v>
      </c>
      <c r="G23" s="14"/>
      <c r="H23" s="14">
        <v>104189</v>
      </c>
      <c r="I23" s="14"/>
      <c r="J23" s="14">
        <v>11929</v>
      </c>
      <c r="K23" s="14"/>
      <c r="L23" s="14">
        <v>6686</v>
      </c>
    </row>
    <row r="24" spans="1:12" ht="18" customHeight="1">
      <c r="A24" s="58" t="s">
        <v>9</v>
      </c>
      <c r="E24" s="69"/>
      <c r="F24" s="9">
        <f>SUM(F11:F23)</f>
        <v>52397369</v>
      </c>
      <c r="G24" s="14"/>
      <c r="H24" s="9">
        <f>SUM(H11:H23)</f>
        <v>25315772</v>
      </c>
      <c r="I24" s="53"/>
      <c r="J24" s="9">
        <f>SUM(J11:J23)</f>
        <v>23376985</v>
      </c>
      <c r="K24" s="14"/>
      <c r="L24" s="9">
        <f>SUM(L11:L23)</f>
        <v>1376937</v>
      </c>
    </row>
    <row r="25" spans="1:12" ht="18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</row>
    <row r="26" spans="1:12" ht="18" customHeight="1">
      <c r="A26" s="67" t="s">
        <v>10</v>
      </c>
      <c r="E26" s="69"/>
      <c r="F26" s="15"/>
      <c r="G26" s="70"/>
      <c r="H26" s="15"/>
      <c r="I26" s="15"/>
      <c r="J26" s="70"/>
      <c r="K26" s="70"/>
      <c r="L26" s="70"/>
    </row>
    <row r="27" spans="1:12" ht="18" customHeight="1">
      <c r="A27" s="55" t="s">
        <v>126</v>
      </c>
      <c r="B27" s="71"/>
      <c r="D27" s="63">
        <v>12</v>
      </c>
      <c r="E27" s="69"/>
      <c r="F27" s="14">
        <v>4286645</v>
      </c>
      <c r="G27" s="14"/>
      <c r="H27" s="14">
        <v>4014148</v>
      </c>
      <c r="I27" s="14"/>
      <c r="J27" s="14">
        <v>2719741</v>
      </c>
      <c r="K27" s="14"/>
      <c r="L27" s="14">
        <v>2152755</v>
      </c>
    </row>
    <row r="28" spans="1:12" ht="18" customHeight="1">
      <c r="A28" s="55" t="s">
        <v>63</v>
      </c>
      <c r="D28" s="63">
        <v>4</v>
      </c>
      <c r="E28" s="69"/>
      <c r="F28" s="14">
        <v>11387141</v>
      </c>
      <c r="G28" s="14"/>
      <c r="H28" s="14">
        <v>10439217</v>
      </c>
      <c r="I28" s="14"/>
      <c r="J28" s="14">
        <v>6431742</v>
      </c>
      <c r="K28" s="14"/>
      <c r="L28" s="14">
        <v>6356742</v>
      </c>
    </row>
    <row r="29" spans="1:12" ht="18" customHeight="1">
      <c r="A29" s="55" t="s">
        <v>11</v>
      </c>
      <c r="D29" s="63">
        <v>5</v>
      </c>
      <c r="E29" s="69"/>
      <c r="F29" s="53">
        <v>0</v>
      </c>
      <c r="G29" s="53"/>
      <c r="H29" s="53">
        <v>0</v>
      </c>
      <c r="I29" s="14"/>
      <c r="J29" s="14">
        <v>55752975</v>
      </c>
      <c r="K29" s="14"/>
      <c r="L29" s="14">
        <v>55708147</v>
      </c>
    </row>
    <row r="30" spans="1:12" ht="18" customHeight="1">
      <c r="A30" s="55" t="s">
        <v>65</v>
      </c>
      <c r="D30" s="63">
        <v>4</v>
      </c>
      <c r="E30" s="69"/>
      <c r="F30" s="14">
        <v>45867451</v>
      </c>
      <c r="G30" s="14"/>
      <c r="H30" s="14">
        <v>40627811</v>
      </c>
      <c r="I30" s="14"/>
      <c r="J30" s="14">
        <v>7357664</v>
      </c>
      <c r="K30" s="14"/>
      <c r="L30" s="14">
        <v>6814074</v>
      </c>
    </row>
    <row r="31" spans="1:12" s="93" customFormat="1" ht="18" customHeight="1">
      <c r="A31" s="93" t="s">
        <v>122</v>
      </c>
      <c r="D31" s="3">
        <v>2</v>
      </c>
      <c r="E31" s="220"/>
      <c r="F31" s="14">
        <v>94315</v>
      </c>
      <c r="G31" s="14"/>
      <c r="H31" s="14">
        <v>74159</v>
      </c>
      <c r="I31" s="14"/>
      <c r="J31" s="14">
        <v>160003</v>
      </c>
      <c r="K31" s="14"/>
      <c r="L31" s="14">
        <v>92218</v>
      </c>
    </row>
    <row r="32" spans="1:12" ht="18" customHeight="1">
      <c r="A32" s="55" t="s">
        <v>117</v>
      </c>
      <c r="D32" s="63">
        <v>12</v>
      </c>
      <c r="F32" s="14">
        <v>777588</v>
      </c>
      <c r="G32" s="14"/>
      <c r="H32" s="53">
        <v>0</v>
      </c>
      <c r="I32" s="53"/>
      <c r="J32" s="53">
        <v>0</v>
      </c>
      <c r="K32" s="53"/>
      <c r="L32" s="53">
        <v>0</v>
      </c>
    </row>
    <row r="33" spans="1:12" ht="18" customHeight="1">
      <c r="A33" s="55" t="s">
        <v>12</v>
      </c>
      <c r="D33" s="63">
        <v>2</v>
      </c>
      <c r="F33" s="14">
        <v>705639</v>
      </c>
      <c r="G33" s="14"/>
      <c r="H33" s="14">
        <v>656164</v>
      </c>
      <c r="I33" s="14"/>
      <c r="J33" s="14">
        <v>3397700</v>
      </c>
      <c r="K33" s="14"/>
      <c r="L33" s="14">
        <v>2804098</v>
      </c>
    </row>
    <row r="34" spans="1:12" ht="18" customHeight="1">
      <c r="A34" s="55" t="s">
        <v>246</v>
      </c>
      <c r="F34" s="14">
        <v>2801415</v>
      </c>
      <c r="G34" s="14"/>
      <c r="H34" s="14">
        <v>2652435</v>
      </c>
      <c r="I34" s="14"/>
      <c r="J34" s="53">
        <v>0</v>
      </c>
      <c r="K34" s="53"/>
      <c r="L34" s="53">
        <v>0</v>
      </c>
    </row>
    <row r="35" spans="1:12" ht="18" customHeight="1">
      <c r="A35" s="93" t="s">
        <v>176</v>
      </c>
      <c r="B35" s="93"/>
      <c r="C35" s="93"/>
      <c r="D35" s="66"/>
      <c r="E35" s="69"/>
      <c r="F35" s="14">
        <v>110827</v>
      </c>
      <c r="G35" s="14"/>
      <c r="H35" s="14">
        <v>110827</v>
      </c>
      <c r="I35" s="14"/>
      <c r="J35" s="53">
        <v>0</v>
      </c>
      <c r="K35" s="53"/>
      <c r="L35" s="53">
        <v>0</v>
      </c>
    </row>
    <row r="36" spans="1:12" ht="18" customHeight="1">
      <c r="A36" s="55" t="s">
        <v>14</v>
      </c>
      <c r="E36" s="69"/>
      <c r="F36" s="14">
        <v>372920</v>
      </c>
      <c r="G36" s="14"/>
      <c r="H36" s="14">
        <v>372920</v>
      </c>
      <c r="I36" s="14"/>
      <c r="J36" s="14">
        <v>305390</v>
      </c>
      <c r="K36" s="14"/>
      <c r="L36" s="14">
        <v>305390</v>
      </c>
    </row>
    <row r="37" spans="1:12" ht="18" customHeight="1">
      <c r="A37" s="55" t="s">
        <v>13</v>
      </c>
      <c r="D37" s="63">
        <v>6</v>
      </c>
      <c r="E37" s="69"/>
      <c r="F37" s="14">
        <v>35802732</v>
      </c>
      <c r="G37" s="14"/>
      <c r="H37" s="14">
        <v>36104692</v>
      </c>
      <c r="I37" s="14"/>
      <c r="J37" s="14">
        <v>498765</v>
      </c>
      <c r="K37" s="14"/>
      <c r="L37" s="14">
        <v>507170</v>
      </c>
    </row>
    <row r="38" spans="1:12" ht="18" customHeight="1">
      <c r="A38" s="55" t="s">
        <v>136</v>
      </c>
      <c r="D38" s="3"/>
      <c r="E38" s="69"/>
      <c r="F38" s="14">
        <v>2123254</v>
      </c>
      <c r="G38" s="14"/>
      <c r="H38" s="14">
        <v>2174446</v>
      </c>
      <c r="I38" s="14"/>
      <c r="J38" s="14">
        <v>23802</v>
      </c>
      <c r="K38" s="14"/>
      <c r="L38" s="14">
        <v>29836</v>
      </c>
    </row>
    <row r="39" spans="1:12" ht="18" customHeight="1">
      <c r="A39" s="55" t="s">
        <v>15</v>
      </c>
      <c r="E39" s="69"/>
      <c r="F39" s="14">
        <v>1609223</v>
      </c>
      <c r="G39" s="14"/>
      <c r="H39" s="14">
        <v>1599717</v>
      </c>
      <c r="I39" s="14"/>
      <c r="J39" s="53">
        <v>0</v>
      </c>
      <c r="K39" s="53"/>
      <c r="L39" s="53">
        <v>0</v>
      </c>
    </row>
    <row r="40" spans="1:12" ht="18" customHeight="1">
      <c r="A40" s="55" t="s">
        <v>127</v>
      </c>
      <c r="E40" s="69"/>
      <c r="F40" s="14">
        <v>3182903</v>
      </c>
      <c r="G40" s="14"/>
      <c r="H40" s="14">
        <v>3231143</v>
      </c>
      <c r="I40" s="14"/>
      <c r="J40" s="14">
        <v>246</v>
      </c>
      <c r="K40" s="14"/>
      <c r="L40" s="14">
        <v>458</v>
      </c>
    </row>
    <row r="41" spans="1:12" ht="18" customHeight="1">
      <c r="A41" s="55" t="s">
        <v>177</v>
      </c>
      <c r="D41" s="63">
        <v>2</v>
      </c>
      <c r="E41" s="55"/>
      <c r="F41" s="14">
        <v>25138200</v>
      </c>
      <c r="G41" s="14"/>
      <c r="H41" s="14">
        <v>25202499</v>
      </c>
      <c r="I41" s="16"/>
      <c r="J41" s="53">
        <v>0</v>
      </c>
      <c r="K41" s="53"/>
      <c r="L41" s="53">
        <v>0</v>
      </c>
    </row>
    <row r="42" spans="1:12" ht="18" customHeight="1">
      <c r="A42" s="55" t="s">
        <v>16</v>
      </c>
      <c r="E42" s="69"/>
      <c r="F42" s="16">
        <v>57335</v>
      </c>
      <c r="G42" s="14"/>
      <c r="H42" s="16">
        <v>40495</v>
      </c>
      <c r="I42" s="14"/>
      <c r="J42" s="53">
        <v>0</v>
      </c>
      <c r="K42" s="53"/>
      <c r="L42" s="53">
        <v>0</v>
      </c>
    </row>
    <row r="43" spans="1:12" ht="18" customHeight="1">
      <c r="A43" s="55" t="s">
        <v>17</v>
      </c>
      <c r="E43" s="69"/>
      <c r="F43" s="14">
        <v>1804724</v>
      </c>
      <c r="G43" s="14"/>
      <c r="H43" s="14">
        <v>2238861</v>
      </c>
      <c r="I43" s="14"/>
      <c r="J43" s="14">
        <v>21030</v>
      </c>
      <c r="K43" s="14"/>
      <c r="L43" s="14">
        <v>4525</v>
      </c>
    </row>
    <row r="44" spans="1:12" ht="18" customHeight="1">
      <c r="A44" s="72" t="s">
        <v>18</v>
      </c>
      <c r="E44" s="69"/>
      <c r="F44" s="9">
        <f>SUM(F27:F43)</f>
        <v>136122312</v>
      </c>
      <c r="G44" s="14"/>
      <c r="H44" s="9">
        <f>SUM(H27:H43)</f>
        <v>129539534</v>
      </c>
      <c r="I44" s="53"/>
      <c r="J44" s="9">
        <f>SUM(J27:J43)</f>
        <v>76669058</v>
      </c>
      <c r="K44" s="14"/>
      <c r="L44" s="9">
        <f>SUM(L27:L43)</f>
        <v>74775413</v>
      </c>
    </row>
    <row r="45" spans="1:12" ht="18" customHeigh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6" spans="1:12" ht="18" customHeight="1" thickBot="1">
      <c r="A46" s="72" t="s">
        <v>19</v>
      </c>
      <c r="E46" s="69"/>
      <c r="F46" s="12">
        <f>F24+F44</f>
        <v>188519681</v>
      </c>
      <c r="G46" s="68"/>
      <c r="H46" s="12">
        <f>H24+H44</f>
        <v>154855306</v>
      </c>
      <c r="I46" s="73"/>
      <c r="J46" s="12">
        <f>J24+J44</f>
        <v>100046043</v>
      </c>
      <c r="K46" s="68"/>
      <c r="L46" s="12">
        <f>L24+L44</f>
        <v>76152350</v>
      </c>
    </row>
    <row r="47" spans="1:12" ht="18" customHeight="1" thickTop="1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12" ht="18" customHeight="1">
      <c r="A48" s="54" t="s">
        <v>120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</row>
    <row r="49" spans="1:12" ht="18" customHeight="1">
      <c r="A49" s="56" t="s">
        <v>61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</row>
    <row r="50" spans="1:12" ht="12.95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</row>
    <row r="51" spans="1:12" ht="18" customHeight="1">
      <c r="A51" s="58"/>
      <c r="B51" s="58"/>
      <c r="C51" s="58"/>
      <c r="D51" s="59"/>
      <c r="E51" s="59"/>
      <c r="F51" s="204" t="s">
        <v>0</v>
      </c>
      <c r="G51" s="204"/>
      <c r="H51" s="204"/>
      <c r="I51" s="204"/>
      <c r="J51" s="204" t="s">
        <v>1</v>
      </c>
      <c r="K51" s="204"/>
      <c r="L51" s="204"/>
    </row>
    <row r="52" spans="1:12" ht="18" customHeight="1">
      <c r="D52" s="60"/>
      <c r="E52" s="59"/>
      <c r="F52" s="204" t="s">
        <v>2</v>
      </c>
      <c r="G52" s="204"/>
      <c r="H52" s="204"/>
      <c r="I52" s="204"/>
      <c r="J52" s="204" t="s">
        <v>2</v>
      </c>
      <c r="K52" s="204"/>
      <c r="L52" s="204"/>
    </row>
    <row r="53" spans="1:12" ht="18" customHeight="1">
      <c r="D53" s="60"/>
      <c r="E53" s="59"/>
      <c r="F53" s="90" t="s">
        <v>198</v>
      </c>
      <c r="G53" s="61"/>
      <c r="H53" s="61" t="s">
        <v>68</v>
      </c>
      <c r="I53" s="61"/>
      <c r="J53" s="90" t="s">
        <v>198</v>
      </c>
      <c r="K53" s="61"/>
      <c r="L53" s="61" t="s">
        <v>68</v>
      </c>
    </row>
    <row r="54" spans="1:12" ht="18" customHeight="1">
      <c r="A54" s="56" t="s">
        <v>20</v>
      </c>
      <c r="B54" s="57"/>
      <c r="C54" s="57"/>
      <c r="D54" s="63" t="s">
        <v>4</v>
      </c>
      <c r="E54" s="63"/>
      <c r="F54" s="64" t="s">
        <v>173</v>
      </c>
      <c r="G54" s="65"/>
      <c r="H54" s="64" t="s">
        <v>160</v>
      </c>
      <c r="I54" s="64"/>
      <c r="J54" s="64" t="s">
        <v>173</v>
      </c>
      <c r="K54" s="65"/>
      <c r="L54" s="64" t="s">
        <v>160</v>
      </c>
    </row>
    <row r="55" spans="1:12" ht="18" customHeight="1">
      <c r="A55" s="56"/>
      <c r="B55" s="57"/>
      <c r="C55" s="57"/>
      <c r="D55" s="66"/>
      <c r="E55" s="66"/>
      <c r="F55" s="64" t="s">
        <v>162</v>
      </c>
      <c r="G55" s="65"/>
      <c r="H55" s="64"/>
      <c r="I55" s="64"/>
      <c r="J55" s="64" t="s">
        <v>162</v>
      </c>
      <c r="K55" s="65"/>
      <c r="L55" s="64"/>
    </row>
    <row r="56" spans="1:12" ht="16.5" customHeight="1">
      <c r="E56" s="74"/>
      <c r="F56" s="205" t="s">
        <v>72</v>
      </c>
      <c r="G56" s="205"/>
      <c r="H56" s="205"/>
      <c r="I56" s="205"/>
      <c r="J56" s="205"/>
      <c r="K56" s="205"/>
      <c r="L56" s="205"/>
    </row>
    <row r="57" spans="1:12" ht="18" customHeight="1">
      <c r="A57" s="67" t="s">
        <v>21</v>
      </c>
      <c r="F57" s="68"/>
      <c r="G57" s="68"/>
      <c r="H57" s="68"/>
      <c r="I57" s="68"/>
      <c r="J57" s="68"/>
      <c r="K57" s="68"/>
      <c r="L57" s="68"/>
    </row>
    <row r="58" spans="1:12" ht="18" customHeight="1">
      <c r="A58" s="55" t="s">
        <v>149</v>
      </c>
      <c r="D58" s="63">
        <v>7</v>
      </c>
      <c r="F58" s="203">
        <v>3827000</v>
      </c>
      <c r="G58" s="68"/>
      <c r="H58" s="68">
        <v>5364896</v>
      </c>
      <c r="I58" s="68"/>
      <c r="J58" s="68">
        <v>1646000</v>
      </c>
      <c r="K58" s="68"/>
      <c r="L58" s="94">
        <v>2536000</v>
      </c>
    </row>
    <row r="59" spans="1:12" ht="18" customHeight="1">
      <c r="A59" s="55" t="s">
        <v>155</v>
      </c>
      <c r="D59" s="63" t="s">
        <v>189</v>
      </c>
      <c r="F59" s="203">
        <v>0</v>
      </c>
      <c r="G59" s="73"/>
      <c r="H59" s="94">
        <v>0</v>
      </c>
      <c r="I59" s="68"/>
      <c r="J59" s="68">
        <v>5115000</v>
      </c>
      <c r="K59" s="68"/>
      <c r="L59" s="68">
        <v>5140000</v>
      </c>
    </row>
    <row r="60" spans="1:12" ht="18" customHeight="1">
      <c r="A60" s="55" t="s">
        <v>188</v>
      </c>
      <c r="D60" s="63">
        <v>2</v>
      </c>
      <c r="F60" s="203">
        <v>10294137</v>
      </c>
      <c r="G60" s="68"/>
      <c r="H60" s="68">
        <v>9432804</v>
      </c>
      <c r="I60" s="68"/>
      <c r="J60" s="94">
        <v>329985</v>
      </c>
      <c r="K60" s="68"/>
      <c r="L60" s="94">
        <v>322095</v>
      </c>
    </row>
    <row r="61" spans="1:12" ht="18" customHeight="1">
      <c r="A61" s="55" t="s">
        <v>156</v>
      </c>
      <c r="B61" s="75"/>
      <c r="C61" s="75"/>
      <c r="D61" s="63">
        <v>12</v>
      </c>
      <c r="F61" s="203">
        <v>0</v>
      </c>
      <c r="G61" s="68"/>
      <c r="H61" s="68">
        <v>346401</v>
      </c>
      <c r="I61" s="68"/>
      <c r="J61" s="94">
        <v>0</v>
      </c>
      <c r="K61" s="94"/>
      <c r="L61" s="94">
        <v>0</v>
      </c>
    </row>
    <row r="62" spans="1:12" ht="18" customHeight="1">
      <c r="A62" s="206" t="s">
        <v>157</v>
      </c>
      <c r="B62" s="206"/>
      <c r="C62" s="206"/>
      <c r="F62" s="203"/>
      <c r="G62" s="68"/>
      <c r="H62" s="68"/>
      <c r="I62" s="68"/>
      <c r="J62" s="58"/>
      <c r="K62" s="68"/>
      <c r="L62" s="58"/>
    </row>
    <row r="63" spans="1:12" ht="18" customHeight="1">
      <c r="A63" s="76"/>
      <c r="B63" s="76" t="s">
        <v>158</v>
      </c>
      <c r="C63" s="76"/>
      <c r="D63" s="63" t="s">
        <v>233</v>
      </c>
      <c r="F63" s="203">
        <v>2347591</v>
      </c>
      <c r="G63" s="68"/>
      <c r="H63" s="68">
        <v>2670533</v>
      </c>
      <c r="I63" s="68"/>
      <c r="J63" s="94">
        <v>0</v>
      </c>
      <c r="K63" s="94"/>
      <c r="L63" s="94">
        <v>0</v>
      </c>
    </row>
    <row r="64" spans="1:12" ht="18" customHeight="1">
      <c r="A64" s="55" t="s">
        <v>167</v>
      </c>
      <c r="B64" s="91"/>
      <c r="C64" s="91"/>
      <c r="D64" s="66" t="s">
        <v>233</v>
      </c>
      <c r="F64" s="203">
        <v>0</v>
      </c>
      <c r="G64" s="68"/>
      <c r="H64" s="94">
        <v>1999948</v>
      </c>
      <c r="I64" s="68"/>
      <c r="J64" s="94">
        <v>0</v>
      </c>
      <c r="K64" s="94"/>
      <c r="L64" s="94">
        <v>0</v>
      </c>
    </row>
    <row r="65" spans="1:12" ht="18" customHeight="1">
      <c r="A65" s="55" t="s">
        <v>159</v>
      </c>
      <c r="B65" s="71"/>
      <c r="F65" s="203">
        <v>160161</v>
      </c>
      <c r="G65" s="68"/>
      <c r="H65" s="68">
        <v>161513</v>
      </c>
      <c r="I65" s="68"/>
      <c r="J65" s="68">
        <v>15084</v>
      </c>
      <c r="K65" s="68"/>
      <c r="L65" s="68">
        <v>15420</v>
      </c>
    </row>
    <row r="66" spans="1:12" ht="18" customHeight="1">
      <c r="A66" s="55" t="s">
        <v>107</v>
      </c>
      <c r="E66" s="69"/>
      <c r="F66" s="203">
        <v>110595</v>
      </c>
      <c r="G66" s="17"/>
      <c r="H66" s="68">
        <v>11054</v>
      </c>
      <c r="I66" s="68"/>
      <c r="J66" s="94">
        <v>0</v>
      </c>
      <c r="K66" s="18"/>
      <c r="L66" s="94">
        <v>0</v>
      </c>
    </row>
    <row r="67" spans="1:12" ht="18" customHeight="1">
      <c r="A67" s="55" t="s">
        <v>22</v>
      </c>
      <c r="E67" s="69"/>
      <c r="F67" s="203">
        <v>446475</v>
      </c>
      <c r="G67" s="17"/>
      <c r="H67" s="68">
        <v>282740</v>
      </c>
      <c r="I67" s="68"/>
      <c r="J67" s="68">
        <v>19713</v>
      </c>
      <c r="K67" s="18"/>
      <c r="L67" s="68">
        <v>20702</v>
      </c>
    </row>
    <row r="68" spans="1:12" ht="18" customHeight="1">
      <c r="A68" s="58" t="s">
        <v>23</v>
      </c>
      <c r="E68" s="69"/>
      <c r="F68" s="77">
        <f>SUM(F58:F67)</f>
        <v>17185959</v>
      </c>
      <c r="G68" s="68"/>
      <c r="H68" s="77">
        <f>SUM(H58:H67)</f>
        <v>20269889</v>
      </c>
      <c r="I68" s="73"/>
      <c r="J68" s="77">
        <f>SUM(J58:J67)</f>
        <v>7125782</v>
      </c>
      <c r="K68" s="68"/>
      <c r="L68" s="77">
        <f>SUM(L58:L67)</f>
        <v>8034217</v>
      </c>
    </row>
    <row r="69" spans="1:12" ht="9.9499999999999993" customHeight="1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</row>
    <row r="70" spans="1:12" ht="18" customHeight="1">
      <c r="A70" s="67" t="s">
        <v>24</v>
      </c>
      <c r="E70" s="69"/>
      <c r="F70" s="19"/>
      <c r="G70" s="70"/>
      <c r="H70" s="19"/>
      <c r="I70" s="19"/>
      <c r="J70" s="19"/>
      <c r="K70" s="70"/>
      <c r="L70" s="19"/>
    </row>
    <row r="71" spans="1:12" ht="18" customHeight="1">
      <c r="A71" s="55" t="s">
        <v>90</v>
      </c>
      <c r="D71" s="66" t="s">
        <v>233</v>
      </c>
      <c r="E71" s="69"/>
      <c r="F71" s="68">
        <v>31482049</v>
      </c>
      <c r="G71" s="70"/>
      <c r="H71" s="68">
        <v>26745189</v>
      </c>
      <c r="I71" s="68"/>
      <c r="J71" s="68">
        <v>5000000</v>
      </c>
      <c r="K71" s="70"/>
      <c r="L71" s="94">
        <v>5000000</v>
      </c>
    </row>
    <row r="72" spans="1:12" ht="18" customHeight="1">
      <c r="A72" s="55" t="s">
        <v>178</v>
      </c>
      <c r="D72" s="66" t="s">
        <v>233</v>
      </c>
      <c r="E72" s="69"/>
      <c r="F72" s="68">
        <v>320000</v>
      </c>
      <c r="G72" s="70"/>
      <c r="H72" s="68">
        <v>320000</v>
      </c>
      <c r="I72" s="68"/>
      <c r="J72" s="94">
        <v>0</v>
      </c>
      <c r="K72" s="70"/>
      <c r="L72" s="94">
        <v>0</v>
      </c>
    </row>
    <row r="73" spans="1:12" ht="18" customHeight="1">
      <c r="A73" s="55" t="s">
        <v>163</v>
      </c>
      <c r="E73" s="69"/>
      <c r="F73" s="68">
        <v>1471757</v>
      </c>
      <c r="G73" s="68"/>
      <c r="H73" s="68">
        <v>1505423</v>
      </c>
      <c r="I73" s="68"/>
      <c r="J73" s="68">
        <v>10198</v>
      </c>
      <c r="K73" s="68"/>
      <c r="L73" s="68">
        <v>15922</v>
      </c>
    </row>
    <row r="74" spans="1:12" ht="18" customHeight="1">
      <c r="A74" s="55" t="s">
        <v>179</v>
      </c>
      <c r="D74" s="66">
        <v>2</v>
      </c>
      <c r="E74" s="69"/>
      <c r="F74" s="68">
        <v>2025</v>
      </c>
      <c r="G74" s="68"/>
      <c r="H74" s="68">
        <v>4235</v>
      </c>
      <c r="I74" s="68"/>
      <c r="J74" s="68">
        <v>2025</v>
      </c>
      <c r="K74" s="68"/>
      <c r="L74" s="68">
        <v>4235</v>
      </c>
    </row>
    <row r="75" spans="1:12" ht="18" customHeight="1">
      <c r="A75" s="55" t="s">
        <v>118</v>
      </c>
      <c r="D75" s="63">
        <v>12</v>
      </c>
      <c r="F75" s="68">
        <v>114385</v>
      </c>
      <c r="G75" s="68"/>
      <c r="H75" s="68">
        <v>460669</v>
      </c>
      <c r="I75" s="68"/>
      <c r="J75" s="94">
        <v>0</v>
      </c>
      <c r="K75" s="94"/>
      <c r="L75" s="94">
        <v>0</v>
      </c>
    </row>
    <row r="76" spans="1:12" ht="18" customHeight="1">
      <c r="A76" s="55" t="s">
        <v>25</v>
      </c>
      <c r="D76" s="66" t="s">
        <v>233</v>
      </c>
      <c r="E76" s="69"/>
      <c r="F76" s="68">
        <v>22451844</v>
      </c>
      <c r="G76" s="68"/>
      <c r="H76" s="68">
        <v>22351744</v>
      </c>
      <c r="I76" s="68"/>
      <c r="J76" s="68">
        <v>7990588</v>
      </c>
      <c r="K76" s="68"/>
      <c r="L76" s="68">
        <v>7989734</v>
      </c>
    </row>
    <row r="77" spans="1:12" ht="18" customHeight="1">
      <c r="A77" s="55" t="s">
        <v>26</v>
      </c>
      <c r="E77" s="69"/>
      <c r="F77" s="68">
        <v>4776537</v>
      </c>
      <c r="G77" s="68"/>
      <c r="H77" s="68">
        <v>4139424</v>
      </c>
      <c r="I77" s="68"/>
      <c r="J77" s="94">
        <v>106796</v>
      </c>
      <c r="K77" s="94"/>
      <c r="L77" s="94">
        <v>3580</v>
      </c>
    </row>
    <row r="78" spans="1:12" ht="18" customHeight="1">
      <c r="A78" s="55" t="s">
        <v>91</v>
      </c>
      <c r="E78" s="69"/>
      <c r="F78" s="68">
        <v>273157</v>
      </c>
      <c r="G78" s="68"/>
      <c r="H78" s="68">
        <v>266686</v>
      </c>
      <c r="I78" s="68"/>
      <c r="J78" s="68">
        <v>189082</v>
      </c>
      <c r="K78" s="68"/>
      <c r="L78" s="68">
        <v>179303</v>
      </c>
    </row>
    <row r="79" spans="1:12" ht="18" customHeight="1">
      <c r="A79" s="55" t="s">
        <v>121</v>
      </c>
      <c r="E79" s="69"/>
      <c r="F79" s="68">
        <v>1024007</v>
      </c>
      <c r="G79" s="68"/>
      <c r="H79" s="68">
        <v>979906</v>
      </c>
      <c r="I79" s="68"/>
      <c r="J79" s="94">
        <v>0</v>
      </c>
      <c r="K79" s="94"/>
      <c r="L79" s="94">
        <v>0</v>
      </c>
    </row>
    <row r="80" spans="1:12" ht="18" customHeight="1">
      <c r="A80" s="55" t="s">
        <v>128</v>
      </c>
      <c r="E80" s="69"/>
      <c r="F80" s="68">
        <v>2600</v>
      </c>
      <c r="G80" s="68"/>
      <c r="H80" s="68">
        <v>2600</v>
      </c>
      <c r="I80" s="68"/>
      <c r="J80" s="94">
        <v>0</v>
      </c>
      <c r="K80" s="94"/>
      <c r="L80" s="94">
        <v>0</v>
      </c>
    </row>
    <row r="81" spans="1:12" ht="18" customHeight="1">
      <c r="A81" s="58" t="s">
        <v>27</v>
      </c>
      <c r="B81" s="58"/>
      <c r="D81" s="79"/>
      <c r="E81" s="78"/>
      <c r="F81" s="80">
        <f>SUM(F71:F80)</f>
        <v>61918361</v>
      </c>
      <c r="G81" s="68"/>
      <c r="H81" s="80">
        <f>SUM(H71:H80)</f>
        <v>56775876</v>
      </c>
      <c r="I81" s="81"/>
      <c r="J81" s="80">
        <f>SUM(J71:J80)</f>
        <v>13298689</v>
      </c>
      <c r="K81" s="68"/>
      <c r="L81" s="80">
        <f>SUM(L71:L80)</f>
        <v>13192774</v>
      </c>
    </row>
    <row r="82" spans="1:12" ht="7.5" customHeight="1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</row>
    <row r="83" spans="1:12" ht="18" customHeight="1">
      <c r="A83" s="58" t="s">
        <v>28</v>
      </c>
      <c r="B83" s="58"/>
      <c r="C83" s="58"/>
      <c r="D83" s="79"/>
      <c r="E83" s="78"/>
      <c r="F83" s="82">
        <f>F68+F81</f>
        <v>79104320</v>
      </c>
      <c r="G83" s="68"/>
      <c r="H83" s="82">
        <f>H68+H81</f>
        <v>77045765</v>
      </c>
      <c r="I83" s="73"/>
      <c r="J83" s="82">
        <f>J68+J81</f>
        <v>20424471</v>
      </c>
      <c r="K83" s="68"/>
      <c r="L83" s="82">
        <f>L68+L81</f>
        <v>21226991</v>
      </c>
    </row>
    <row r="84" spans="1:12" ht="7.5" customHeight="1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</row>
    <row r="85" spans="1:12" ht="17.100000000000001" customHeight="1">
      <c r="A85" s="67" t="s">
        <v>97</v>
      </c>
      <c r="E85" s="69"/>
      <c r="F85" s="68"/>
      <c r="G85" s="68"/>
      <c r="H85" s="68"/>
      <c r="I85" s="68"/>
      <c r="J85" s="68"/>
      <c r="K85" s="68"/>
      <c r="L85" s="68"/>
    </row>
    <row r="86" spans="1:12" ht="16.5" customHeight="1">
      <c r="A86" s="55" t="s">
        <v>78</v>
      </c>
      <c r="D86" s="63">
        <v>8</v>
      </c>
      <c r="E86" s="69"/>
      <c r="F86" s="68"/>
      <c r="G86" s="68"/>
      <c r="H86" s="68"/>
      <c r="I86" s="68"/>
      <c r="J86" s="68"/>
      <c r="K86" s="68"/>
      <c r="L86" s="68"/>
    </row>
    <row r="87" spans="1:12" ht="18" customHeight="1">
      <c r="B87" s="55" t="s">
        <v>111</v>
      </c>
      <c r="E87" s="69"/>
      <c r="F87" s="68"/>
      <c r="G87" s="68"/>
      <c r="H87" s="68"/>
      <c r="I87" s="68"/>
      <c r="J87" s="68"/>
      <c r="K87" s="68"/>
      <c r="L87" s="68"/>
    </row>
    <row r="88" spans="1:12" ht="18" customHeight="1" thickBot="1">
      <c r="B88" s="191" t="s">
        <v>232</v>
      </c>
      <c r="C88" s="83"/>
      <c r="E88" s="69"/>
      <c r="F88" s="84">
        <v>22192308</v>
      </c>
      <c r="G88" s="68"/>
      <c r="H88" s="84">
        <v>14500000</v>
      </c>
      <c r="I88" s="68"/>
      <c r="J88" s="84">
        <v>22192308</v>
      </c>
      <c r="K88" s="68"/>
      <c r="L88" s="84">
        <v>14500000</v>
      </c>
    </row>
    <row r="89" spans="1:12" ht="18" customHeight="1" thickTop="1">
      <c r="B89" s="55" t="s">
        <v>112</v>
      </c>
      <c r="E89" s="69"/>
    </row>
    <row r="90" spans="1:12" ht="15.6" customHeight="1">
      <c r="B90" s="191" t="s">
        <v>232</v>
      </c>
      <c r="C90" s="83"/>
      <c r="E90" s="69"/>
      <c r="F90" s="68">
        <v>21750000</v>
      </c>
      <c r="G90" s="68"/>
      <c r="H90" s="68">
        <v>14500000</v>
      </c>
      <c r="I90" s="68"/>
      <c r="J90" s="68">
        <v>21750000</v>
      </c>
      <c r="K90" s="68"/>
      <c r="L90" s="68">
        <v>14500000</v>
      </c>
    </row>
    <row r="91" spans="1:12" ht="18" customHeight="1">
      <c r="A91" s="55" t="s">
        <v>80</v>
      </c>
      <c r="E91" s="69"/>
      <c r="F91" s="68">
        <v>19279778</v>
      </c>
      <c r="G91" s="18"/>
      <c r="H91" s="68">
        <v>1531778</v>
      </c>
      <c r="I91" s="68"/>
      <c r="J91" s="68">
        <v>19279778</v>
      </c>
      <c r="K91" s="18"/>
      <c r="L91" s="68">
        <v>1531778</v>
      </c>
    </row>
    <row r="92" spans="1:12" ht="18" customHeight="1">
      <c r="A92" s="55" t="s">
        <v>151</v>
      </c>
      <c r="E92" s="69"/>
      <c r="F92" s="94">
        <v>0</v>
      </c>
      <c r="G92" s="18"/>
      <c r="H92" s="94">
        <v>0</v>
      </c>
      <c r="I92" s="68"/>
      <c r="J92" s="14">
        <v>221309</v>
      </c>
      <c r="K92" s="18"/>
      <c r="L92" s="14">
        <v>221309</v>
      </c>
    </row>
    <row r="93" spans="1:12" ht="18" customHeight="1">
      <c r="A93" s="55" t="s">
        <v>29</v>
      </c>
      <c r="F93" s="68"/>
      <c r="G93" s="18"/>
      <c r="H93" s="68"/>
      <c r="I93" s="68"/>
      <c r="J93" s="68"/>
      <c r="K93" s="18"/>
      <c r="L93" s="68"/>
    </row>
    <row r="94" spans="1:12" ht="18" customHeight="1">
      <c r="A94" s="85"/>
      <c r="B94" s="55" t="s">
        <v>113</v>
      </c>
      <c r="E94" s="69"/>
      <c r="F94" s="68"/>
      <c r="G94" s="18"/>
      <c r="H94" s="68"/>
      <c r="I94" s="68"/>
      <c r="J94" s="68"/>
      <c r="K94" s="18"/>
      <c r="L94" s="68"/>
    </row>
    <row r="95" spans="1:12" ht="18" customHeight="1">
      <c r="A95" s="85" t="s">
        <v>114</v>
      </c>
      <c r="E95" s="69"/>
      <c r="F95" s="68">
        <v>1450000</v>
      </c>
      <c r="G95" s="18"/>
      <c r="H95" s="68">
        <v>1450000</v>
      </c>
      <c r="I95" s="68"/>
      <c r="J95" s="68">
        <v>1450000</v>
      </c>
      <c r="K95" s="18"/>
      <c r="L95" s="68">
        <v>1450000</v>
      </c>
    </row>
    <row r="96" spans="1:12" ht="18" customHeight="1">
      <c r="A96" s="85"/>
      <c r="B96" s="55" t="s">
        <v>49</v>
      </c>
      <c r="E96" s="69"/>
      <c r="F96" s="68">
        <v>59676880</v>
      </c>
      <c r="G96" s="18"/>
      <c r="H96" s="68">
        <v>57877668</v>
      </c>
      <c r="I96" s="68"/>
      <c r="J96" s="68">
        <v>36322568</v>
      </c>
      <c r="K96" s="18"/>
      <c r="L96" s="68">
        <v>37053962</v>
      </c>
    </row>
    <row r="97" spans="1:12" ht="18" customHeight="1">
      <c r="A97" s="85" t="s">
        <v>98</v>
      </c>
      <c r="E97" s="69"/>
      <c r="F97" s="86">
        <v>-42593</v>
      </c>
      <c r="G97" s="18"/>
      <c r="H97" s="86">
        <v>-5069737</v>
      </c>
      <c r="I97" s="68"/>
      <c r="J97" s="86">
        <v>597917</v>
      </c>
      <c r="K97" s="18"/>
      <c r="L97" s="86">
        <v>168310</v>
      </c>
    </row>
    <row r="98" spans="1:12" ht="18" customHeight="1">
      <c r="A98" s="87" t="s">
        <v>197</v>
      </c>
      <c r="B98" s="58"/>
      <c r="C98" s="58"/>
      <c r="E98" s="78"/>
      <c r="F98" s="88">
        <f>SUM(F90:F97)</f>
        <v>102114065</v>
      </c>
      <c r="G98" s="73"/>
      <c r="H98" s="88">
        <f>SUM(H90:H97)</f>
        <v>70289709</v>
      </c>
      <c r="I98" s="73"/>
      <c r="J98" s="88">
        <f>SUM(J90:J97)</f>
        <v>79621572</v>
      </c>
      <c r="K98" s="73"/>
      <c r="L98" s="88">
        <f>SUM(L90:L97)</f>
        <v>54925359</v>
      </c>
    </row>
    <row r="99" spans="1:12" ht="18" customHeight="1">
      <c r="A99" s="76" t="s">
        <v>30</v>
      </c>
      <c r="B99" s="57"/>
      <c r="C99" s="57"/>
      <c r="D99" s="57"/>
      <c r="E99" s="57"/>
      <c r="F99" s="68">
        <v>7301296</v>
      </c>
      <c r="G99" s="18"/>
      <c r="H99" s="68">
        <v>7519832</v>
      </c>
      <c r="I99" s="68"/>
      <c r="J99" s="14">
        <v>0</v>
      </c>
      <c r="K99" s="18"/>
      <c r="L99" s="14">
        <v>0</v>
      </c>
    </row>
    <row r="100" spans="1:12" ht="18" customHeight="1">
      <c r="A100" s="57" t="s">
        <v>99</v>
      </c>
      <c r="B100" s="57"/>
      <c r="C100" s="57"/>
      <c r="D100" s="57"/>
      <c r="E100" s="57"/>
      <c r="F100" s="77">
        <f>SUM(F98:F99)</f>
        <v>109415361</v>
      </c>
      <c r="G100" s="73"/>
      <c r="H100" s="77">
        <f>SUM(H98:H99)</f>
        <v>77809541</v>
      </c>
      <c r="I100" s="73"/>
      <c r="J100" s="77">
        <f>SUM(J98:J99)</f>
        <v>79621572</v>
      </c>
      <c r="K100" s="73"/>
      <c r="L100" s="77">
        <f>SUM(L98:L99)</f>
        <v>54925359</v>
      </c>
    </row>
    <row r="101" spans="1:12" ht="11.45" customHeight="1">
      <c r="A101" s="57"/>
      <c r="B101" s="57"/>
      <c r="C101" s="57"/>
      <c r="D101" s="57"/>
      <c r="E101" s="57"/>
      <c r="F101" s="73"/>
      <c r="G101" s="73"/>
      <c r="H101" s="73"/>
      <c r="I101" s="73"/>
      <c r="J101" s="73"/>
      <c r="K101" s="73"/>
      <c r="L101" s="73"/>
    </row>
    <row r="102" spans="1:12" ht="18" customHeight="1" thickBot="1">
      <c r="A102" s="87" t="s">
        <v>100</v>
      </c>
      <c r="B102" s="58"/>
      <c r="C102" s="58"/>
      <c r="D102" s="60"/>
      <c r="E102" s="78"/>
      <c r="F102" s="89">
        <f>SUM(F83,F100)</f>
        <v>188519681</v>
      </c>
      <c r="G102" s="73"/>
      <c r="H102" s="89">
        <f>SUM(H83,H100)</f>
        <v>154855306</v>
      </c>
      <c r="I102" s="73"/>
      <c r="J102" s="89">
        <f>SUM(J83,J100)</f>
        <v>100046043</v>
      </c>
      <c r="K102" s="73"/>
      <c r="L102" s="89">
        <f>SUM(L83,L100)</f>
        <v>76152350</v>
      </c>
    </row>
    <row r="103" spans="1:12" ht="11.45" customHeight="1" thickTop="1">
      <c r="A103" s="57"/>
      <c r="B103" s="57"/>
      <c r="C103" s="57"/>
      <c r="D103" s="57"/>
      <c r="E103" s="57"/>
      <c r="F103" s="73"/>
      <c r="G103" s="73"/>
      <c r="H103" s="73"/>
      <c r="I103" s="73"/>
      <c r="J103" s="73"/>
      <c r="K103" s="73"/>
      <c r="L103" s="73"/>
    </row>
    <row r="104" spans="1:12" ht="18" customHeight="1">
      <c r="F104" s="68"/>
      <c r="H104" s="68"/>
      <c r="J104" s="68"/>
      <c r="L104" s="68"/>
    </row>
  </sheetData>
  <mergeCells count="11">
    <mergeCell ref="F56:L56"/>
    <mergeCell ref="A62:C62"/>
    <mergeCell ref="F9:L9"/>
    <mergeCell ref="F51:I51"/>
    <mergeCell ref="J51:L51"/>
    <mergeCell ref="F4:I4"/>
    <mergeCell ref="J4:L4"/>
    <mergeCell ref="F5:I5"/>
    <mergeCell ref="J5:L5"/>
    <mergeCell ref="F52:I52"/>
    <mergeCell ref="J52:L52"/>
  </mergeCells>
  <pageMargins left="0.78740157480314998" right="0.511811023622047" top="0.47244094488188998" bottom="0.511811023622047" header="0.511811023622047" footer="0.39370078740157499"/>
  <pageSetup paperSize="9" scale="74" firstPageNumber="3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zoomScale="90" zoomScaleNormal="90" zoomScaleSheetLayoutView="90" workbookViewId="0"/>
  </sheetViews>
  <sheetFormatPr defaultColWidth="9.125" defaultRowHeight="18" customHeight="1"/>
  <cols>
    <col min="1" max="2" width="2.625" style="123" customWidth="1"/>
    <col min="3" max="3" width="48.875" style="123" customWidth="1"/>
    <col min="4" max="4" width="7.375" style="131" customWidth="1"/>
    <col min="5" max="5" width="1.125" style="149" customWidth="1"/>
    <col min="6" max="6" width="11.625" style="123" customWidth="1"/>
    <col min="7" max="7" width="1.125" style="149" customWidth="1"/>
    <col min="8" max="8" width="11.625" style="123" customWidth="1"/>
    <col min="9" max="9" width="1" style="123" customWidth="1"/>
    <col min="10" max="10" width="11.625" style="123" customWidth="1"/>
    <col min="11" max="11" width="1.125" style="123" customWidth="1"/>
    <col min="12" max="12" width="11.625" style="123" customWidth="1"/>
    <col min="13" max="16384" width="9.125" style="123"/>
  </cols>
  <sheetData>
    <row r="1" spans="1:12" s="117" customFormat="1" ht="18" customHeight="1">
      <c r="A1" s="115" t="s">
        <v>120</v>
      </c>
      <c r="B1" s="115"/>
      <c r="C1" s="115"/>
      <c r="D1" s="115"/>
      <c r="E1" s="115"/>
      <c r="F1" s="115"/>
      <c r="G1" s="115"/>
      <c r="H1" s="115"/>
      <c r="I1" s="115"/>
      <c r="J1" s="115"/>
      <c r="K1" s="116"/>
      <c r="L1" s="115"/>
    </row>
    <row r="2" spans="1:12" s="117" customFormat="1" ht="18" customHeight="1">
      <c r="A2" s="118" t="s">
        <v>69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9.9499999999999993" customHeight="1">
      <c r="A3" s="119"/>
      <c r="B3" s="120"/>
      <c r="C3" s="120"/>
      <c r="D3" s="121"/>
      <c r="E3" s="122"/>
      <c r="G3" s="122"/>
      <c r="I3" s="124"/>
      <c r="J3" s="122"/>
      <c r="K3" s="122"/>
      <c r="L3" s="122"/>
    </row>
    <row r="4" spans="1:12" ht="18" customHeight="1">
      <c r="A4" s="120"/>
      <c r="B4" s="120"/>
      <c r="C4" s="120"/>
      <c r="D4" s="121"/>
      <c r="E4" s="121"/>
      <c r="F4" s="207" t="s">
        <v>0</v>
      </c>
      <c r="G4" s="207"/>
      <c r="H4" s="207"/>
      <c r="I4" s="113"/>
      <c r="J4" s="207" t="s">
        <v>1</v>
      </c>
      <c r="K4" s="207"/>
      <c r="L4" s="207"/>
    </row>
    <row r="5" spans="1:12" ht="18" customHeight="1">
      <c r="A5" s="120"/>
      <c r="B5" s="120"/>
      <c r="C5" s="120"/>
      <c r="D5" s="66"/>
      <c r="E5" s="66"/>
      <c r="F5" s="207" t="s">
        <v>2</v>
      </c>
      <c r="G5" s="207"/>
      <c r="H5" s="207"/>
      <c r="I5" s="125"/>
      <c r="J5" s="207" t="s">
        <v>2</v>
      </c>
      <c r="K5" s="207"/>
      <c r="L5" s="207"/>
    </row>
    <row r="6" spans="1:12" s="127" customFormat="1" ht="18" customHeight="1">
      <c r="A6" s="126"/>
      <c r="C6" s="126"/>
      <c r="D6" s="128"/>
      <c r="E6" s="128"/>
      <c r="F6" s="209" t="s">
        <v>70</v>
      </c>
      <c r="G6" s="209"/>
      <c r="H6" s="209"/>
      <c r="I6" s="129"/>
      <c r="J6" s="209" t="s">
        <v>70</v>
      </c>
      <c r="K6" s="209"/>
      <c r="L6" s="209"/>
    </row>
    <row r="7" spans="1:12" s="127" customFormat="1" ht="18" customHeight="1">
      <c r="A7" s="126"/>
      <c r="C7" s="126"/>
      <c r="D7" s="128"/>
      <c r="E7" s="128"/>
      <c r="F7" s="210" t="s">
        <v>198</v>
      </c>
      <c r="G7" s="209"/>
      <c r="H7" s="209"/>
      <c r="I7" s="129"/>
      <c r="J7" s="210" t="s">
        <v>198</v>
      </c>
      <c r="K7" s="209"/>
      <c r="L7" s="209"/>
    </row>
    <row r="8" spans="1:12" ht="18" customHeight="1">
      <c r="A8" s="120"/>
      <c r="B8" s="120"/>
      <c r="C8" s="120"/>
      <c r="D8" s="66"/>
      <c r="E8" s="65"/>
      <c r="F8" s="64" t="s">
        <v>173</v>
      </c>
      <c r="G8" s="65"/>
      <c r="H8" s="64" t="s">
        <v>160</v>
      </c>
      <c r="I8" s="61"/>
      <c r="J8" s="64" t="s">
        <v>173</v>
      </c>
      <c r="K8" s="65"/>
      <c r="L8" s="64" t="s">
        <v>160</v>
      </c>
    </row>
    <row r="9" spans="1:12" ht="18" customHeight="1">
      <c r="A9" s="120"/>
      <c r="B9" s="120"/>
      <c r="C9" s="120"/>
      <c r="D9" s="66"/>
      <c r="E9" s="66"/>
      <c r="F9" s="208" t="s">
        <v>199</v>
      </c>
      <c r="G9" s="208"/>
      <c r="H9" s="208"/>
      <c r="I9" s="208"/>
      <c r="J9" s="208"/>
      <c r="K9" s="208"/>
      <c r="L9" s="208"/>
    </row>
    <row r="10" spans="1:12" ht="18" customHeight="1">
      <c r="A10" s="123" t="s">
        <v>108</v>
      </c>
      <c r="D10" s="66"/>
      <c r="E10" s="68"/>
      <c r="F10" s="68">
        <v>15620786</v>
      </c>
      <c r="G10" s="68"/>
      <c r="H10" s="68">
        <v>8167062</v>
      </c>
      <c r="I10" s="68"/>
      <c r="J10" s="94">
        <v>0</v>
      </c>
      <c r="K10" s="94"/>
      <c r="L10" s="94">
        <v>0</v>
      </c>
    </row>
    <row r="11" spans="1:12" ht="18" customHeight="1">
      <c r="A11" s="123" t="s">
        <v>237</v>
      </c>
      <c r="D11" s="66"/>
      <c r="E11" s="68"/>
      <c r="F11" s="68">
        <v>718517</v>
      </c>
      <c r="G11" s="68"/>
      <c r="H11" s="68">
        <v>499950</v>
      </c>
      <c r="I11" s="68"/>
      <c r="J11" s="94">
        <v>0</v>
      </c>
      <c r="K11" s="94"/>
      <c r="L11" s="94">
        <v>0</v>
      </c>
    </row>
    <row r="12" spans="1:12" ht="18" customHeight="1">
      <c r="A12" s="123" t="s">
        <v>109</v>
      </c>
      <c r="D12" s="66"/>
      <c r="E12" s="68"/>
      <c r="F12" s="86">
        <v>-14551317</v>
      </c>
      <c r="G12" s="68"/>
      <c r="H12" s="86">
        <v>-7604232</v>
      </c>
      <c r="I12" s="68"/>
      <c r="J12" s="193">
        <v>0</v>
      </c>
      <c r="K12" s="94"/>
      <c r="L12" s="193">
        <v>0</v>
      </c>
    </row>
    <row r="13" spans="1:12" ht="18" customHeight="1">
      <c r="A13" s="120" t="s">
        <v>31</v>
      </c>
      <c r="B13" s="120"/>
      <c r="D13" s="66"/>
      <c r="E13" s="73"/>
      <c r="F13" s="73">
        <f>SUM(F10:F12)</f>
        <v>1787986</v>
      </c>
      <c r="G13" s="73"/>
      <c r="H13" s="73">
        <f>SUM(H10:H12)</f>
        <v>1062780</v>
      </c>
      <c r="I13" s="73"/>
      <c r="J13" s="73">
        <f>SUM(J10:J12)</f>
        <v>0</v>
      </c>
      <c r="K13" s="73"/>
      <c r="L13" s="73">
        <f>SUM(L10:L12)</f>
        <v>0</v>
      </c>
    </row>
    <row r="14" spans="1:12" ht="9.9499999999999993" customHeight="1">
      <c r="A14" s="119"/>
      <c r="B14" s="120"/>
      <c r="C14" s="120"/>
      <c r="D14" s="121"/>
      <c r="E14" s="122"/>
      <c r="G14" s="122"/>
      <c r="I14" s="124"/>
      <c r="J14" s="122"/>
      <c r="K14" s="122"/>
      <c r="L14" s="122"/>
    </row>
    <row r="15" spans="1:12" ht="18" customHeight="1">
      <c r="A15" s="123" t="s">
        <v>62</v>
      </c>
      <c r="D15" s="66"/>
      <c r="E15" s="68"/>
      <c r="F15" s="68">
        <v>63138</v>
      </c>
      <c r="G15" s="68"/>
      <c r="H15" s="68">
        <v>53547</v>
      </c>
      <c r="I15" s="68"/>
      <c r="J15" s="68">
        <v>102832</v>
      </c>
      <c r="K15" s="68"/>
      <c r="L15" s="68">
        <v>93973</v>
      </c>
    </row>
    <row r="16" spans="1:12" ht="18" customHeight="1">
      <c r="A16" s="123" t="s">
        <v>33</v>
      </c>
      <c r="D16" s="66"/>
      <c r="E16" s="68"/>
      <c r="F16" s="68">
        <v>67289</v>
      </c>
      <c r="G16" s="68"/>
      <c r="H16" s="68">
        <v>51949</v>
      </c>
      <c r="I16" s="68"/>
      <c r="J16" s="68">
        <v>46926</v>
      </c>
      <c r="K16" s="68"/>
      <c r="L16" s="68">
        <v>25473</v>
      </c>
    </row>
    <row r="17" spans="1:12" ht="18" customHeight="1">
      <c r="A17" s="123" t="s">
        <v>32</v>
      </c>
      <c r="D17" s="66"/>
      <c r="E17" s="68"/>
      <c r="F17" s="68">
        <v>26514</v>
      </c>
      <c r="G17" s="68"/>
      <c r="H17" s="68">
        <v>58830</v>
      </c>
      <c r="I17" s="68"/>
      <c r="J17" s="68">
        <v>1004858</v>
      </c>
      <c r="K17" s="68"/>
      <c r="L17" s="68">
        <v>1140558</v>
      </c>
    </row>
    <row r="18" spans="1:12" ht="18" customHeight="1">
      <c r="A18" s="123" t="s">
        <v>34</v>
      </c>
      <c r="D18" s="66"/>
      <c r="E18" s="68"/>
      <c r="F18" s="68">
        <v>31015</v>
      </c>
      <c r="G18" s="68"/>
      <c r="H18" s="68">
        <v>84788</v>
      </c>
      <c r="I18" s="68"/>
      <c r="J18" s="68">
        <v>29</v>
      </c>
      <c r="K18" s="68"/>
      <c r="L18" s="73">
        <v>0</v>
      </c>
    </row>
    <row r="19" spans="1:12" ht="18" customHeight="1">
      <c r="A19" s="123" t="s">
        <v>35</v>
      </c>
      <c r="D19" s="66"/>
      <c r="E19" s="68"/>
      <c r="F19" s="68">
        <v>-668920</v>
      </c>
      <c r="G19" s="68"/>
      <c r="H19" s="68">
        <v>-406794</v>
      </c>
      <c r="I19" s="68"/>
      <c r="J19" s="68">
        <v>-379608</v>
      </c>
      <c r="K19" s="68"/>
      <c r="L19" s="68">
        <v>-243159</v>
      </c>
    </row>
    <row r="20" spans="1:12" ht="18" customHeight="1">
      <c r="A20" s="123" t="s">
        <v>139</v>
      </c>
      <c r="D20" s="66"/>
      <c r="E20" s="68"/>
      <c r="F20" s="68">
        <v>-21123</v>
      </c>
      <c r="G20" s="68"/>
      <c r="H20" s="68">
        <v>-66628</v>
      </c>
      <c r="I20" s="68"/>
      <c r="J20" s="68">
        <v>127236</v>
      </c>
      <c r="K20" s="68"/>
      <c r="L20" s="68">
        <v>43284</v>
      </c>
    </row>
    <row r="21" spans="1:12" ht="18" customHeight="1">
      <c r="A21" s="123" t="s">
        <v>247</v>
      </c>
      <c r="D21" s="66"/>
      <c r="E21" s="68"/>
      <c r="F21" s="68">
        <v>78919</v>
      </c>
      <c r="G21" s="68"/>
      <c r="H21" s="68">
        <v>52076</v>
      </c>
      <c r="I21" s="68"/>
      <c r="J21" s="94">
        <v>0</v>
      </c>
      <c r="K21" s="94"/>
      <c r="L21" s="94">
        <v>0</v>
      </c>
    </row>
    <row r="22" spans="1:12" ht="18" customHeight="1">
      <c r="A22" s="85" t="s">
        <v>36</v>
      </c>
      <c r="D22" s="66"/>
      <c r="E22" s="4"/>
      <c r="F22" s="68">
        <v>-751004</v>
      </c>
      <c r="G22" s="4"/>
      <c r="H22" s="68">
        <v>-425631</v>
      </c>
      <c r="I22" s="4"/>
      <c r="J22" s="68">
        <v>-80892</v>
      </c>
      <c r="K22" s="4"/>
      <c r="L22" s="68">
        <v>-65518</v>
      </c>
    </row>
    <row r="23" spans="1:12" ht="18" customHeight="1">
      <c r="A23" s="85" t="s">
        <v>200</v>
      </c>
      <c r="D23" s="66"/>
      <c r="E23" s="4"/>
      <c r="G23" s="4"/>
      <c r="H23" s="68"/>
      <c r="I23" s="4"/>
      <c r="J23" s="68"/>
      <c r="K23" s="4"/>
      <c r="L23" s="68"/>
    </row>
    <row r="24" spans="1:12" ht="18" customHeight="1">
      <c r="A24" s="85"/>
      <c r="B24" s="123" t="s">
        <v>140</v>
      </c>
      <c r="D24" s="66"/>
      <c r="E24" s="130"/>
      <c r="F24" s="68">
        <v>1922438</v>
      </c>
      <c r="G24" s="130"/>
      <c r="H24" s="68">
        <v>1600020</v>
      </c>
      <c r="I24" s="130"/>
      <c r="J24" s="94">
        <v>0</v>
      </c>
      <c r="K24" s="130"/>
      <c r="L24" s="94">
        <v>0</v>
      </c>
    </row>
    <row r="25" spans="1:12" ht="18" customHeight="1">
      <c r="A25" s="120" t="s">
        <v>37</v>
      </c>
      <c r="D25" s="66"/>
      <c r="E25" s="73"/>
      <c r="F25" s="88">
        <f>SUM(F13:F24)</f>
        <v>2536252</v>
      </c>
      <c r="G25" s="73"/>
      <c r="H25" s="88">
        <f>SUM(H13:H24)</f>
        <v>2064937</v>
      </c>
      <c r="I25" s="73"/>
      <c r="J25" s="88">
        <f>SUM(J13:J24)</f>
        <v>821381</v>
      </c>
      <c r="K25" s="73"/>
      <c r="L25" s="88">
        <f>SUM(L13:L24)</f>
        <v>994611</v>
      </c>
    </row>
    <row r="26" spans="1:12" ht="18" customHeight="1">
      <c r="A26" s="85" t="s">
        <v>171</v>
      </c>
      <c r="E26" s="4"/>
      <c r="F26" s="86">
        <v>-266099</v>
      </c>
      <c r="G26" s="4"/>
      <c r="H26" s="86">
        <v>57914</v>
      </c>
      <c r="I26" s="4"/>
      <c r="J26" s="86">
        <v>1690</v>
      </c>
      <c r="K26" s="4"/>
      <c r="L26" s="86">
        <v>2148</v>
      </c>
    </row>
    <row r="27" spans="1:12" ht="18" customHeight="1">
      <c r="A27" s="120" t="s">
        <v>71</v>
      </c>
      <c r="C27" s="120"/>
      <c r="D27" s="132"/>
      <c r="E27" s="6"/>
      <c r="F27" s="5">
        <f>SUM(F25:F26)</f>
        <v>2270153</v>
      </c>
      <c r="G27" s="6"/>
      <c r="H27" s="5">
        <f>SUM(H25:H26)</f>
        <v>2122851</v>
      </c>
      <c r="I27" s="6"/>
      <c r="J27" s="5">
        <f>SUM(J25:J26)</f>
        <v>823071</v>
      </c>
      <c r="K27" s="6"/>
      <c r="L27" s="5">
        <f>SUM(L25:L26)</f>
        <v>996759</v>
      </c>
    </row>
    <row r="28" spans="1:12" ht="9.9499999999999993" customHeight="1">
      <c r="A28" s="119"/>
      <c r="B28" s="120"/>
      <c r="C28" s="120"/>
      <c r="D28" s="121"/>
      <c r="E28" s="122"/>
      <c r="G28" s="122"/>
      <c r="I28" s="124"/>
      <c r="J28" s="122"/>
      <c r="K28" s="122"/>
      <c r="L28" s="122"/>
    </row>
    <row r="29" spans="1:12" ht="18" customHeight="1">
      <c r="A29" s="120" t="s">
        <v>125</v>
      </c>
      <c r="C29" s="120"/>
      <c r="D29" s="132"/>
      <c r="E29" s="133"/>
      <c r="F29" s="7"/>
      <c r="G29" s="133"/>
      <c r="H29" s="7"/>
      <c r="I29" s="133"/>
      <c r="J29" s="7"/>
      <c r="K29" s="134"/>
      <c r="L29" s="7"/>
    </row>
    <row r="30" spans="1:12" ht="18" customHeight="1">
      <c r="A30" s="135" t="s">
        <v>93</v>
      </c>
      <c r="C30" s="120"/>
      <c r="D30" s="132"/>
      <c r="E30" s="7"/>
      <c r="F30" s="73"/>
      <c r="G30" s="7"/>
      <c r="H30" s="73"/>
      <c r="I30" s="7"/>
      <c r="J30" s="73"/>
      <c r="K30" s="7"/>
      <c r="L30" s="73"/>
    </row>
    <row r="31" spans="1:12" ht="18" customHeight="1">
      <c r="A31" s="123" t="s">
        <v>129</v>
      </c>
      <c r="E31" s="133"/>
      <c r="F31" s="68">
        <v>1990989</v>
      </c>
      <c r="G31" s="133"/>
      <c r="H31" s="68">
        <v>674298</v>
      </c>
      <c r="I31" s="133"/>
      <c r="J31" s="68">
        <v>0</v>
      </c>
      <c r="K31" s="134"/>
      <c r="L31" s="68">
        <v>0</v>
      </c>
    </row>
    <row r="32" spans="1:12" ht="18" customHeight="1">
      <c r="A32" s="123" t="s">
        <v>248</v>
      </c>
      <c r="E32" s="133"/>
      <c r="F32" s="68">
        <v>583509</v>
      </c>
      <c r="G32" s="133"/>
      <c r="H32" s="68">
        <v>9484</v>
      </c>
      <c r="I32" s="133"/>
      <c r="J32" s="68">
        <v>0</v>
      </c>
      <c r="K32" s="134"/>
      <c r="L32" s="68">
        <v>0</v>
      </c>
    </row>
    <row r="33" spans="1:12" ht="18" customHeight="1">
      <c r="A33" s="123" t="s">
        <v>194</v>
      </c>
      <c r="E33" s="123"/>
      <c r="G33" s="50"/>
      <c r="H33" s="68"/>
      <c r="I33" s="50"/>
      <c r="J33" s="50"/>
      <c r="K33" s="50"/>
      <c r="L33" s="50"/>
    </row>
    <row r="34" spans="1:12" ht="18" customHeight="1">
      <c r="B34" s="123" t="s">
        <v>141</v>
      </c>
      <c r="E34" s="133"/>
      <c r="F34" s="68">
        <v>941528</v>
      </c>
      <c r="G34" s="133"/>
      <c r="H34" s="68">
        <v>61709</v>
      </c>
      <c r="I34" s="133"/>
      <c r="J34" s="68">
        <v>0</v>
      </c>
      <c r="K34" s="134"/>
      <c r="L34" s="68">
        <v>0</v>
      </c>
    </row>
    <row r="35" spans="1:12" ht="18" customHeight="1">
      <c r="A35" s="123" t="s">
        <v>238</v>
      </c>
      <c r="E35" s="133"/>
      <c r="F35" s="68">
        <v>-69109</v>
      </c>
      <c r="G35" s="133"/>
      <c r="H35" s="68">
        <v>0</v>
      </c>
      <c r="I35" s="133"/>
      <c r="J35" s="68">
        <v>0</v>
      </c>
      <c r="K35" s="134"/>
      <c r="L35" s="68">
        <v>0</v>
      </c>
    </row>
    <row r="36" spans="1:12" s="120" customFormat="1" ht="18" customHeight="1">
      <c r="A36" s="120" t="s">
        <v>201</v>
      </c>
      <c r="D36" s="132"/>
      <c r="E36" s="7"/>
      <c r="F36" s="77">
        <f>SUM(F31:F35)</f>
        <v>3446917</v>
      </c>
      <c r="G36" s="7"/>
      <c r="H36" s="77">
        <f>SUM(H31:H35)</f>
        <v>745491</v>
      </c>
      <c r="I36" s="7"/>
      <c r="J36" s="77">
        <f>SUM(J31:J35)</f>
        <v>0</v>
      </c>
      <c r="K36" s="7"/>
      <c r="L36" s="77">
        <f>SUM(L31:L35)</f>
        <v>0</v>
      </c>
    </row>
    <row r="37" spans="1:12" ht="9.9499999999999993" customHeight="1">
      <c r="A37" s="119"/>
      <c r="B37" s="120"/>
      <c r="C37" s="120"/>
      <c r="D37" s="132"/>
      <c r="E37" s="136"/>
      <c r="G37" s="136"/>
      <c r="I37" s="124"/>
      <c r="J37" s="136"/>
      <c r="K37" s="136"/>
      <c r="L37" s="136"/>
    </row>
    <row r="38" spans="1:12" s="120" customFormat="1" ht="18" customHeight="1">
      <c r="A38" s="135" t="s">
        <v>94</v>
      </c>
      <c r="D38" s="132"/>
      <c r="E38" s="7"/>
      <c r="F38" s="73"/>
      <c r="G38" s="7"/>
      <c r="H38" s="73"/>
      <c r="I38" s="7"/>
      <c r="J38" s="73"/>
      <c r="K38" s="7"/>
      <c r="L38" s="73"/>
    </row>
    <row r="39" spans="1:12" s="120" customFormat="1" ht="18" customHeight="1">
      <c r="A39" s="123" t="s">
        <v>249</v>
      </c>
      <c r="D39" s="132"/>
      <c r="E39" s="7"/>
      <c r="F39" s="73"/>
      <c r="G39" s="7"/>
      <c r="H39" s="73"/>
      <c r="I39" s="7"/>
      <c r="J39" s="73"/>
      <c r="K39" s="7"/>
      <c r="L39" s="73"/>
    </row>
    <row r="40" spans="1:12" s="120" customFormat="1" ht="18" customHeight="1">
      <c r="A40" s="135"/>
      <c r="B40" s="123" t="s">
        <v>202</v>
      </c>
      <c r="D40" s="132"/>
      <c r="E40" s="7"/>
      <c r="F40" s="68">
        <v>348560</v>
      </c>
      <c r="G40" s="7"/>
      <c r="H40" s="68">
        <v>119675</v>
      </c>
      <c r="I40" s="7"/>
      <c r="J40" s="68">
        <v>628414</v>
      </c>
      <c r="K40" s="8"/>
      <c r="L40" s="68">
        <v>125683</v>
      </c>
    </row>
    <row r="41" spans="1:12" s="120" customFormat="1" ht="18" customHeight="1">
      <c r="A41" s="123" t="s">
        <v>194</v>
      </c>
      <c r="B41" s="123"/>
      <c r="C41" s="123"/>
      <c r="D41" s="132"/>
      <c r="E41" s="7"/>
      <c r="G41" s="7"/>
      <c r="H41" s="73"/>
      <c r="I41" s="7"/>
      <c r="K41" s="7"/>
      <c r="L41" s="73"/>
    </row>
    <row r="42" spans="1:12" s="120" customFormat="1" ht="18" customHeight="1">
      <c r="A42" s="123"/>
      <c r="B42" s="123" t="s">
        <v>141</v>
      </c>
      <c r="C42" s="123"/>
      <c r="D42" s="131"/>
      <c r="E42" s="105"/>
      <c r="F42" s="94">
        <v>11689</v>
      </c>
      <c r="G42" s="105"/>
      <c r="H42" s="68">
        <v>605</v>
      </c>
      <c r="I42" s="105"/>
      <c r="J42" s="94">
        <v>0</v>
      </c>
      <c r="K42" s="105"/>
      <c r="L42" s="92">
        <v>0</v>
      </c>
    </row>
    <row r="43" spans="1:12" s="120" customFormat="1" ht="18" customHeight="1">
      <c r="A43" s="123" t="s">
        <v>130</v>
      </c>
      <c r="D43" s="132"/>
      <c r="E43" s="7"/>
      <c r="F43" s="68">
        <v>-126257</v>
      </c>
      <c r="G43" s="92"/>
      <c r="H43" s="86">
        <v>-25137</v>
      </c>
      <c r="I43" s="92"/>
      <c r="J43" s="86">
        <v>-125683</v>
      </c>
      <c r="K43" s="50"/>
      <c r="L43" s="86">
        <v>-25137</v>
      </c>
    </row>
    <row r="44" spans="1:12" s="120" customFormat="1" ht="18" customHeight="1">
      <c r="A44" s="120" t="s">
        <v>95</v>
      </c>
      <c r="D44" s="132"/>
      <c r="F44" s="9">
        <f>SUM(F40:F43)</f>
        <v>233992</v>
      </c>
      <c r="H44" s="9">
        <f>SUM(H40:H43)</f>
        <v>95143</v>
      </c>
      <c r="J44" s="9">
        <f>SUM(J40:J43)</f>
        <v>502731</v>
      </c>
      <c r="L44" s="9">
        <f>SUM(L40:L43)</f>
        <v>100546</v>
      </c>
    </row>
    <row r="45" spans="1:12" ht="18" customHeight="1">
      <c r="A45" s="120" t="s">
        <v>250</v>
      </c>
      <c r="B45" s="120"/>
      <c r="D45" s="132"/>
      <c r="E45" s="7"/>
      <c r="F45" s="11">
        <f>F36+F44</f>
        <v>3680909</v>
      </c>
      <c r="G45" s="7"/>
      <c r="H45" s="11">
        <f>H36+H44</f>
        <v>840634</v>
      </c>
      <c r="I45" s="7"/>
      <c r="J45" s="11">
        <f>J36+J44</f>
        <v>502731</v>
      </c>
      <c r="K45" s="7"/>
      <c r="L45" s="11">
        <f>L36+L44</f>
        <v>100546</v>
      </c>
    </row>
    <row r="46" spans="1:12" ht="18" customHeight="1" thickBot="1">
      <c r="A46" s="120" t="s">
        <v>251</v>
      </c>
      <c r="C46" s="120"/>
      <c r="D46" s="132"/>
      <c r="E46" s="7"/>
      <c r="F46" s="12">
        <f>F27+F45</f>
        <v>5951062</v>
      </c>
      <c r="G46" s="7"/>
      <c r="H46" s="12">
        <f>H27+H45</f>
        <v>2963485</v>
      </c>
      <c r="I46" s="10"/>
      <c r="J46" s="12">
        <f>J27+J45</f>
        <v>1325802</v>
      </c>
      <c r="K46" s="137"/>
      <c r="L46" s="12">
        <f>L27+L45</f>
        <v>1097305</v>
      </c>
    </row>
    <row r="47" spans="1:12" ht="9.9499999999999993" customHeight="1" thickTop="1">
      <c r="A47" s="87"/>
      <c r="B47" s="120"/>
      <c r="C47" s="120"/>
      <c r="D47" s="132"/>
      <c r="E47" s="136"/>
      <c r="G47" s="136"/>
      <c r="I47" s="124"/>
      <c r="J47" s="136"/>
      <c r="K47" s="136"/>
      <c r="L47" s="136"/>
    </row>
    <row r="48" spans="1:12" ht="18" customHeight="1">
      <c r="A48" s="138" t="s">
        <v>203</v>
      </c>
      <c r="B48" s="139"/>
      <c r="C48" s="139"/>
      <c r="E48" s="140"/>
      <c r="F48" s="141"/>
      <c r="G48" s="140"/>
      <c r="H48" s="141"/>
      <c r="J48" s="141"/>
      <c r="L48" s="141"/>
    </row>
    <row r="49" spans="1:12" ht="18" customHeight="1">
      <c r="A49" s="126"/>
      <c r="B49" s="139" t="s">
        <v>239</v>
      </c>
      <c r="C49" s="139"/>
      <c r="E49" s="141"/>
      <c r="F49" s="68">
        <v>2196096</v>
      </c>
      <c r="G49" s="141"/>
      <c r="H49" s="68">
        <v>2122841</v>
      </c>
      <c r="I49" s="141"/>
      <c r="J49" s="68">
        <v>823071</v>
      </c>
      <c r="K49" s="141"/>
      <c r="L49" s="68">
        <v>996759</v>
      </c>
    </row>
    <row r="50" spans="1:12" ht="18" customHeight="1">
      <c r="A50" s="142"/>
      <c r="B50" s="139" t="s">
        <v>30</v>
      </c>
      <c r="C50" s="139"/>
      <c r="D50" s="143"/>
      <c r="E50" s="141"/>
      <c r="F50" s="68">
        <v>74057</v>
      </c>
      <c r="G50" s="141"/>
      <c r="H50" s="68">
        <v>10</v>
      </c>
      <c r="I50" s="141"/>
      <c r="J50" s="68">
        <v>0</v>
      </c>
      <c r="K50" s="141"/>
      <c r="L50" s="68">
        <v>0</v>
      </c>
    </row>
    <row r="51" spans="1:12" ht="18" customHeight="1" thickBot="1">
      <c r="A51" s="144" t="s">
        <v>71</v>
      </c>
      <c r="B51" s="139"/>
      <c r="C51" s="139"/>
      <c r="E51" s="141"/>
      <c r="F51" s="145">
        <f>SUM(F49:F50)</f>
        <v>2270153</v>
      </c>
      <c r="G51" s="141"/>
      <c r="H51" s="145">
        <f>SUM(H49:H50)</f>
        <v>2122851</v>
      </c>
      <c r="I51" s="141"/>
      <c r="J51" s="145">
        <f>SUM(J49:J50)</f>
        <v>823071</v>
      </c>
      <c r="K51" s="141"/>
      <c r="L51" s="145">
        <f>SUM(L49:L50)</f>
        <v>996759</v>
      </c>
    </row>
    <row r="52" spans="1:12" ht="9.9499999999999993" customHeight="1" thickTop="1">
      <c r="A52" s="119"/>
      <c r="B52" s="120"/>
      <c r="C52" s="120"/>
      <c r="D52" s="121"/>
      <c r="E52" s="122"/>
      <c r="G52" s="122"/>
      <c r="I52" s="124"/>
      <c r="J52" s="122"/>
      <c r="K52" s="122"/>
      <c r="L52" s="122"/>
    </row>
    <row r="53" spans="1:12" ht="18" customHeight="1">
      <c r="A53" s="138" t="s">
        <v>252</v>
      </c>
      <c r="B53" s="139"/>
      <c r="C53" s="139"/>
      <c r="E53" s="140"/>
      <c r="F53" s="141"/>
      <c r="G53" s="140"/>
      <c r="H53" s="141"/>
      <c r="J53" s="141"/>
      <c r="L53" s="141"/>
    </row>
    <row r="54" spans="1:12" ht="18" customHeight="1">
      <c r="A54" s="126"/>
      <c r="B54" s="139" t="s">
        <v>239</v>
      </c>
      <c r="C54" s="139"/>
      <c r="E54" s="141"/>
      <c r="F54" s="68">
        <v>5752870</v>
      </c>
      <c r="G54" s="141"/>
      <c r="H54" s="68">
        <v>2963475</v>
      </c>
      <c r="I54" s="141"/>
      <c r="J54" s="68">
        <v>1325802</v>
      </c>
      <c r="K54" s="141"/>
      <c r="L54" s="68">
        <v>1097305</v>
      </c>
    </row>
    <row r="55" spans="1:12" ht="18" customHeight="1">
      <c r="A55" s="142"/>
      <c r="B55" s="139" t="s">
        <v>30</v>
      </c>
      <c r="C55" s="139"/>
      <c r="D55" s="143"/>
      <c r="E55" s="140"/>
      <c r="F55" s="68">
        <v>198192</v>
      </c>
      <c r="G55" s="140"/>
      <c r="H55" s="68">
        <v>10</v>
      </c>
      <c r="J55" s="68">
        <v>0</v>
      </c>
      <c r="L55" s="68">
        <v>0</v>
      </c>
    </row>
    <row r="56" spans="1:12" ht="18" customHeight="1" thickBot="1">
      <c r="A56" s="144" t="s">
        <v>251</v>
      </c>
      <c r="B56" s="139"/>
      <c r="C56" s="139"/>
      <c r="E56" s="141"/>
      <c r="F56" s="145">
        <f>SUM(F54:F55)</f>
        <v>5951062</v>
      </c>
      <c r="G56" s="141"/>
      <c r="H56" s="145">
        <f>SUM(H54:H55)</f>
        <v>2963485</v>
      </c>
      <c r="I56" s="141"/>
      <c r="J56" s="145">
        <f>SUM(J54:J55)</f>
        <v>1325802</v>
      </c>
      <c r="K56" s="141"/>
      <c r="L56" s="145">
        <f>SUM(L54:L55)</f>
        <v>1097305</v>
      </c>
    </row>
    <row r="57" spans="1:12" ht="9.9499999999999993" customHeight="1" thickTop="1">
      <c r="A57" s="119"/>
      <c r="B57" s="120"/>
      <c r="C57" s="120"/>
      <c r="D57" s="121"/>
      <c r="E57" s="122"/>
      <c r="G57" s="122"/>
      <c r="I57" s="124"/>
      <c r="J57" s="122"/>
      <c r="K57" s="122"/>
      <c r="L57" s="122"/>
    </row>
    <row r="58" spans="1:12" s="120" customFormat="1" ht="18" customHeight="1" thickBot="1">
      <c r="A58" s="146" t="s">
        <v>85</v>
      </c>
      <c r="D58" s="131"/>
      <c r="E58" s="147"/>
      <c r="F58" s="148">
        <v>1.2</v>
      </c>
      <c r="G58" s="147"/>
      <c r="H58" s="148">
        <v>1.46</v>
      </c>
      <c r="I58" s="147"/>
      <c r="J58" s="148">
        <v>0.45</v>
      </c>
      <c r="K58" s="147"/>
      <c r="L58" s="148">
        <v>0.69</v>
      </c>
    </row>
    <row r="59" spans="1:12" ht="18" customHeight="1" thickTop="1">
      <c r="A59" s="119"/>
      <c r="B59" s="120"/>
      <c r="C59" s="120"/>
      <c r="D59" s="121"/>
      <c r="E59" s="122"/>
      <c r="G59" s="122"/>
      <c r="I59" s="124"/>
      <c r="J59" s="122"/>
      <c r="K59" s="122"/>
      <c r="L59" s="122"/>
    </row>
    <row r="60" spans="1:12" ht="18" customHeight="1">
      <c r="F60" s="141"/>
      <c r="H60" s="141"/>
      <c r="J60" s="141"/>
      <c r="L60" s="141"/>
    </row>
    <row r="61" spans="1:12" ht="18" customHeight="1">
      <c r="F61" s="141"/>
      <c r="H61" s="141"/>
      <c r="J61" s="141"/>
      <c r="L61" s="141"/>
    </row>
  </sheetData>
  <mergeCells count="9">
    <mergeCell ref="F4:H4"/>
    <mergeCell ref="J4:L4"/>
    <mergeCell ref="F9:L9"/>
    <mergeCell ref="F5:H5"/>
    <mergeCell ref="J5:L5"/>
    <mergeCell ref="F6:H6"/>
    <mergeCell ref="J6:L6"/>
    <mergeCell ref="F7:H7"/>
    <mergeCell ref="J7:L7"/>
  </mergeCells>
  <pageMargins left="0.8" right="0.5" top="0.48" bottom="0.5" header="0.5" footer="0.5"/>
  <pageSetup paperSize="9" scale="70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0D1F9-FD18-41CC-9008-76B2C5A9B743}">
  <dimension ref="A1:S62"/>
  <sheetViews>
    <sheetView zoomScale="90" zoomScaleNormal="90" zoomScaleSheetLayoutView="90" workbookViewId="0"/>
  </sheetViews>
  <sheetFormatPr defaultColWidth="9.125" defaultRowHeight="15"/>
  <cols>
    <col min="1" max="2" width="2.625" style="123" customWidth="1"/>
    <col min="3" max="3" width="48.875" style="123" customWidth="1"/>
    <col min="4" max="4" width="7.375" style="131" customWidth="1"/>
    <col min="5" max="5" width="1.125" style="149" customWidth="1"/>
    <col min="6" max="6" width="11.625" style="123" customWidth="1"/>
    <col min="7" max="7" width="1.125" style="149" customWidth="1"/>
    <col min="8" max="8" width="11.625" style="123" customWidth="1"/>
    <col min="9" max="9" width="1" style="123" customWidth="1"/>
    <col min="10" max="10" width="11.625" style="123" customWidth="1"/>
    <col min="11" max="11" width="1.125" style="123" customWidth="1"/>
    <col min="12" max="12" width="11.625" style="123" customWidth="1"/>
    <col min="13" max="13" width="9.125" style="123"/>
    <col min="14" max="14" width="15.375" style="123" customWidth="1"/>
    <col min="15" max="15" width="10.125" style="123" bestFit="1" customWidth="1"/>
    <col min="16" max="16384" width="9.125" style="123"/>
  </cols>
  <sheetData>
    <row r="1" spans="1:19" s="117" customFormat="1" ht="18" customHeight="1">
      <c r="A1" s="115" t="s">
        <v>120</v>
      </c>
      <c r="B1" s="115"/>
      <c r="C1" s="115"/>
      <c r="D1" s="115"/>
      <c r="E1" s="115"/>
      <c r="F1" s="115"/>
      <c r="G1" s="115"/>
      <c r="H1" s="115"/>
      <c r="I1" s="115"/>
      <c r="J1" s="115"/>
      <c r="K1" s="116"/>
      <c r="L1" s="115"/>
    </row>
    <row r="2" spans="1:19" s="117" customFormat="1" ht="18" customHeight="1">
      <c r="A2" s="118" t="s">
        <v>69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9" ht="9.9499999999999993" customHeight="1">
      <c r="A3" s="119"/>
      <c r="B3" s="120"/>
      <c r="C3" s="120"/>
      <c r="D3" s="121"/>
      <c r="E3" s="122"/>
      <c r="G3" s="122"/>
      <c r="I3" s="124"/>
      <c r="J3" s="122"/>
      <c r="K3" s="122"/>
      <c r="L3" s="122"/>
    </row>
    <row r="4" spans="1:19" ht="18" customHeight="1">
      <c r="A4" s="120"/>
      <c r="B4" s="120"/>
      <c r="C4" s="120"/>
      <c r="D4" s="121"/>
      <c r="E4" s="121"/>
      <c r="F4" s="207" t="s">
        <v>0</v>
      </c>
      <c r="G4" s="207"/>
      <c r="H4" s="207"/>
      <c r="I4" s="113"/>
      <c r="J4" s="207" t="s">
        <v>1</v>
      </c>
      <c r="K4" s="207"/>
      <c r="L4" s="207"/>
    </row>
    <row r="5" spans="1:19" ht="18" customHeight="1">
      <c r="A5" s="120"/>
      <c r="B5" s="120"/>
      <c r="C5" s="120"/>
      <c r="D5" s="66"/>
      <c r="E5" s="66"/>
      <c r="F5" s="207" t="s">
        <v>2</v>
      </c>
      <c r="G5" s="207"/>
      <c r="H5" s="207"/>
      <c r="I5" s="125"/>
      <c r="J5" s="207" t="s">
        <v>2</v>
      </c>
      <c r="K5" s="207"/>
      <c r="L5" s="207"/>
    </row>
    <row r="6" spans="1:19" s="127" customFormat="1" ht="18" customHeight="1">
      <c r="A6" s="126"/>
      <c r="C6" s="126"/>
      <c r="D6" s="128"/>
      <c r="E6" s="128"/>
      <c r="F6" s="209" t="s">
        <v>204</v>
      </c>
      <c r="G6" s="209"/>
      <c r="H6" s="209"/>
      <c r="I6" s="129"/>
      <c r="J6" s="209" t="s">
        <v>204</v>
      </c>
      <c r="K6" s="209"/>
      <c r="L6" s="209"/>
    </row>
    <row r="7" spans="1:19" s="127" customFormat="1" ht="18" customHeight="1">
      <c r="A7" s="126"/>
      <c r="C7" s="126"/>
      <c r="D7" s="128"/>
      <c r="E7" s="128"/>
      <c r="F7" s="210" t="s">
        <v>198</v>
      </c>
      <c r="G7" s="209"/>
      <c r="H7" s="209"/>
      <c r="I7" s="129"/>
      <c r="J7" s="210" t="s">
        <v>198</v>
      </c>
      <c r="K7" s="209"/>
      <c r="L7" s="209"/>
    </row>
    <row r="8" spans="1:19" ht="18" customHeight="1">
      <c r="A8" s="120"/>
      <c r="B8" s="120"/>
      <c r="C8" s="120"/>
      <c r="D8" s="66" t="s">
        <v>4</v>
      </c>
      <c r="E8" s="65"/>
      <c r="F8" s="64" t="s">
        <v>173</v>
      </c>
      <c r="G8" s="65"/>
      <c r="H8" s="64" t="s">
        <v>160</v>
      </c>
      <c r="I8" s="61"/>
      <c r="J8" s="64" t="s">
        <v>173</v>
      </c>
      <c r="K8" s="65"/>
      <c r="L8" s="64" t="s">
        <v>160</v>
      </c>
    </row>
    <row r="9" spans="1:19" ht="18" customHeight="1">
      <c r="A9" s="120"/>
      <c r="B9" s="120"/>
      <c r="C9" s="120"/>
      <c r="D9" s="66"/>
      <c r="E9" s="66"/>
      <c r="F9" s="208" t="s">
        <v>199</v>
      </c>
      <c r="G9" s="208"/>
      <c r="H9" s="208"/>
      <c r="I9" s="208"/>
      <c r="J9" s="208"/>
      <c r="K9" s="208"/>
      <c r="L9" s="208"/>
    </row>
    <row r="10" spans="1:19" ht="18" customHeight="1">
      <c r="A10" s="123" t="s">
        <v>108</v>
      </c>
      <c r="D10" s="66" t="s">
        <v>234</v>
      </c>
      <c r="E10" s="68"/>
      <c r="F10" s="68">
        <v>31803219</v>
      </c>
      <c r="G10" s="68"/>
      <c r="H10" s="68">
        <v>14761080</v>
      </c>
      <c r="I10" s="68"/>
      <c r="J10" s="68">
        <v>0</v>
      </c>
      <c r="K10" s="68"/>
      <c r="L10" s="68">
        <v>0</v>
      </c>
      <c r="N10" s="150"/>
      <c r="O10" s="150"/>
      <c r="P10" s="150"/>
      <c r="Q10" s="150"/>
      <c r="R10" s="150"/>
      <c r="S10" s="150"/>
    </row>
    <row r="11" spans="1:19" ht="18" customHeight="1">
      <c r="A11" s="123" t="s">
        <v>237</v>
      </c>
      <c r="D11" s="66" t="s">
        <v>234</v>
      </c>
      <c r="E11" s="68"/>
      <c r="F11" s="68">
        <v>1451292</v>
      </c>
      <c r="G11" s="68"/>
      <c r="H11" s="68">
        <v>1027525</v>
      </c>
      <c r="I11" s="68"/>
      <c r="J11" s="68">
        <v>0</v>
      </c>
      <c r="K11" s="68"/>
      <c r="L11" s="68">
        <v>0</v>
      </c>
    </row>
    <row r="12" spans="1:19" ht="18" customHeight="1">
      <c r="A12" s="123" t="s">
        <v>109</v>
      </c>
      <c r="D12" s="66" t="s">
        <v>234</v>
      </c>
      <c r="E12" s="68"/>
      <c r="F12" s="86">
        <v>-30045737</v>
      </c>
      <c r="G12" s="68"/>
      <c r="H12" s="86">
        <v>-13707406</v>
      </c>
      <c r="I12" s="68"/>
      <c r="J12" s="86">
        <v>0</v>
      </c>
      <c r="K12" s="68"/>
      <c r="L12" s="86">
        <v>0</v>
      </c>
      <c r="N12" s="150"/>
      <c r="O12" s="150"/>
      <c r="P12" s="150"/>
      <c r="Q12" s="150"/>
      <c r="R12" s="150"/>
      <c r="S12" s="150"/>
    </row>
    <row r="13" spans="1:19" ht="18" customHeight="1">
      <c r="A13" s="120" t="s">
        <v>31</v>
      </c>
      <c r="B13" s="120"/>
      <c r="D13" s="66"/>
      <c r="E13" s="73"/>
      <c r="F13" s="73">
        <f>SUM(F10:F12)</f>
        <v>3208774</v>
      </c>
      <c r="G13" s="73"/>
      <c r="H13" s="73">
        <f>SUM(H10:H12)</f>
        <v>2081199</v>
      </c>
      <c r="I13" s="73"/>
      <c r="J13" s="73">
        <f>SUM(J10:J12)</f>
        <v>0</v>
      </c>
      <c r="K13" s="73"/>
      <c r="L13" s="73">
        <f>SUM(L10:L12)</f>
        <v>0</v>
      </c>
      <c r="N13" s="150"/>
      <c r="O13" s="150"/>
      <c r="P13" s="150"/>
      <c r="Q13" s="150"/>
      <c r="R13" s="150"/>
      <c r="S13" s="150"/>
    </row>
    <row r="14" spans="1:19" ht="9.9499999999999993" customHeight="1">
      <c r="A14" s="119"/>
      <c r="B14" s="120"/>
      <c r="C14" s="120"/>
      <c r="D14" s="121"/>
      <c r="E14" s="122"/>
      <c r="G14" s="122"/>
      <c r="I14" s="124"/>
      <c r="J14" s="122"/>
      <c r="K14" s="122"/>
      <c r="L14" s="122"/>
    </row>
    <row r="15" spans="1:19" ht="18" customHeight="1">
      <c r="A15" s="123" t="s">
        <v>62</v>
      </c>
      <c r="D15" s="66" t="s">
        <v>234</v>
      </c>
      <c r="E15" s="68"/>
      <c r="F15" s="68">
        <v>131031</v>
      </c>
      <c r="G15" s="68"/>
      <c r="H15" s="68">
        <v>107046</v>
      </c>
      <c r="I15" s="68"/>
      <c r="J15" s="68">
        <v>220278</v>
      </c>
      <c r="K15" s="68"/>
      <c r="L15" s="68">
        <v>186737</v>
      </c>
      <c r="N15" s="150"/>
      <c r="O15" s="150"/>
      <c r="P15" s="150"/>
      <c r="Q15" s="150"/>
      <c r="R15" s="150"/>
      <c r="S15" s="150"/>
    </row>
    <row r="16" spans="1:19" ht="18" customHeight="1">
      <c r="A16" s="123" t="s">
        <v>33</v>
      </c>
      <c r="D16" s="66" t="s">
        <v>234</v>
      </c>
      <c r="E16" s="68"/>
      <c r="F16" s="68">
        <v>114389</v>
      </c>
      <c r="G16" s="68"/>
      <c r="H16" s="68">
        <v>104217</v>
      </c>
      <c r="I16" s="68"/>
      <c r="J16" s="68">
        <v>80044</v>
      </c>
      <c r="K16" s="68"/>
      <c r="L16" s="68">
        <v>50926</v>
      </c>
      <c r="N16" s="150"/>
      <c r="O16" s="150"/>
      <c r="P16" s="150"/>
      <c r="Q16" s="150"/>
      <c r="R16" s="150"/>
      <c r="S16" s="150"/>
    </row>
    <row r="17" spans="1:19" ht="18" customHeight="1">
      <c r="A17" s="123" t="s">
        <v>32</v>
      </c>
      <c r="D17" s="66" t="s">
        <v>234</v>
      </c>
      <c r="E17" s="68"/>
      <c r="F17" s="68">
        <v>26514</v>
      </c>
      <c r="G17" s="68"/>
      <c r="H17" s="68">
        <v>58830</v>
      </c>
      <c r="I17" s="68"/>
      <c r="J17" s="68">
        <v>1543765</v>
      </c>
      <c r="K17" s="68"/>
      <c r="L17" s="68">
        <v>2048835</v>
      </c>
      <c r="N17" s="150"/>
      <c r="O17" s="150"/>
      <c r="P17" s="150"/>
      <c r="Q17" s="150"/>
      <c r="R17" s="150"/>
      <c r="S17" s="150"/>
    </row>
    <row r="18" spans="1:19" ht="18" customHeight="1">
      <c r="A18" s="123" t="s">
        <v>34</v>
      </c>
      <c r="D18" s="66" t="s">
        <v>234</v>
      </c>
      <c r="E18" s="68"/>
      <c r="F18" s="68">
        <v>64211</v>
      </c>
      <c r="G18" s="68"/>
      <c r="H18" s="68">
        <v>147128</v>
      </c>
      <c r="I18" s="68"/>
      <c r="J18" s="68">
        <v>604</v>
      </c>
      <c r="K18" s="68"/>
      <c r="L18" s="68">
        <v>5723</v>
      </c>
      <c r="N18" s="150"/>
      <c r="O18" s="150"/>
      <c r="P18" s="150"/>
      <c r="Q18" s="150"/>
      <c r="R18" s="150"/>
      <c r="S18" s="150"/>
    </row>
    <row r="19" spans="1:19" ht="18" customHeight="1">
      <c r="A19" s="123" t="s">
        <v>35</v>
      </c>
      <c r="D19" s="66" t="s">
        <v>234</v>
      </c>
      <c r="E19" s="68"/>
      <c r="F19" s="68">
        <v>-1170466</v>
      </c>
      <c r="G19" s="68"/>
      <c r="H19" s="68">
        <v>-751895</v>
      </c>
      <c r="I19" s="68"/>
      <c r="J19" s="68">
        <v>-582875</v>
      </c>
      <c r="K19" s="68"/>
      <c r="L19" s="68">
        <v>-430264</v>
      </c>
      <c r="N19" s="150"/>
      <c r="O19" s="150"/>
      <c r="P19" s="150"/>
      <c r="Q19" s="150"/>
      <c r="R19" s="150"/>
      <c r="S19" s="150"/>
    </row>
    <row r="20" spans="1:19" ht="18" customHeight="1">
      <c r="A20" s="123" t="s">
        <v>255</v>
      </c>
      <c r="D20" s="66">
        <v>9</v>
      </c>
      <c r="E20" s="68"/>
      <c r="F20" s="68">
        <v>391848</v>
      </c>
      <c r="G20" s="68"/>
      <c r="H20" s="68">
        <v>201031</v>
      </c>
      <c r="I20" s="68"/>
      <c r="J20" s="68">
        <v>120244</v>
      </c>
      <c r="K20" s="68"/>
      <c r="L20" s="68">
        <v>122748</v>
      </c>
      <c r="N20" s="150"/>
      <c r="O20" s="150"/>
      <c r="P20" s="150"/>
      <c r="Q20" s="150"/>
      <c r="R20" s="150"/>
      <c r="S20" s="150"/>
    </row>
    <row r="21" spans="1:19" ht="18" customHeight="1">
      <c r="A21" s="123" t="s">
        <v>247</v>
      </c>
      <c r="D21" s="66">
        <v>9</v>
      </c>
      <c r="E21" s="68"/>
      <c r="F21" s="68">
        <v>53430</v>
      </c>
      <c r="G21" s="68"/>
      <c r="H21" s="68">
        <v>50690</v>
      </c>
      <c r="I21" s="68"/>
      <c r="J21" s="68">
        <v>0</v>
      </c>
      <c r="K21" s="68"/>
      <c r="L21" s="68">
        <v>0</v>
      </c>
      <c r="N21" s="150"/>
      <c r="O21" s="150"/>
      <c r="P21" s="150"/>
      <c r="Q21" s="150"/>
      <c r="R21" s="150"/>
      <c r="S21" s="150"/>
    </row>
    <row r="22" spans="1:19" ht="18" customHeight="1">
      <c r="A22" s="85" t="s">
        <v>36</v>
      </c>
      <c r="D22" s="66">
        <v>9</v>
      </c>
      <c r="E22" s="4"/>
      <c r="F22" s="68">
        <v>-1559323</v>
      </c>
      <c r="G22" s="4"/>
      <c r="H22" s="68">
        <v>-836671</v>
      </c>
      <c r="I22" s="4"/>
      <c r="J22" s="68">
        <v>-160140</v>
      </c>
      <c r="K22" s="4"/>
      <c r="L22" s="68">
        <v>-128493</v>
      </c>
      <c r="N22" s="150"/>
      <c r="O22" s="150"/>
      <c r="P22" s="150"/>
      <c r="Q22" s="150"/>
      <c r="R22" s="150"/>
      <c r="S22" s="150"/>
    </row>
    <row r="23" spans="1:19" ht="18" customHeight="1">
      <c r="A23" s="85" t="s">
        <v>200</v>
      </c>
      <c r="E23" s="130"/>
      <c r="G23" s="130"/>
      <c r="H23" s="68"/>
      <c r="I23" s="130"/>
      <c r="J23" s="68"/>
      <c r="K23" s="130"/>
      <c r="L23" s="68"/>
      <c r="N23" s="150"/>
      <c r="O23" s="150"/>
      <c r="P23" s="150"/>
      <c r="Q23" s="150"/>
      <c r="R23" s="150"/>
      <c r="S23" s="150"/>
    </row>
    <row r="24" spans="1:19" ht="18" customHeight="1">
      <c r="A24" s="85"/>
      <c r="B24" s="123" t="s">
        <v>140</v>
      </c>
      <c r="D24" s="66" t="s">
        <v>253</v>
      </c>
      <c r="E24" s="4"/>
      <c r="F24" s="68">
        <v>3108710</v>
      </c>
      <c r="G24" s="4"/>
      <c r="H24" s="68">
        <v>3011646</v>
      </c>
      <c r="I24" s="4"/>
      <c r="J24" s="68">
        <v>0</v>
      </c>
      <c r="K24" s="4"/>
      <c r="L24" s="68">
        <v>0</v>
      </c>
      <c r="N24" s="150"/>
      <c r="O24" s="150"/>
      <c r="P24" s="150"/>
      <c r="Q24" s="150"/>
      <c r="R24" s="150"/>
      <c r="S24" s="150"/>
    </row>
    <row r="25" spans="1:19" ht="18" customHeight="1">
      <c r="A25" s="120" t="s">
        <v>37</v>
      </c>
      <c r="D25" s="66">
        <v>9</v>
      </c>
      <c r="E25" s="73"/>
      <c r="F25" s="88">
        <f>SUM(F13:F24)</f>
        <v>4369118</v>
      </c>
      <c r="G25" s="73"/>
      <c r="H25" s="88">
        <f>SUM(H13:H24)</f>
        <v>4173221</v>
      </c>
      <c r="I25" s="73"/>
      <c r="J25" s="88">
        <f>SUM(J13:J24)</f>
        <v>1221920</v>
      </c>
      <c r="K25" s="73"/>
      <c r="L25" s="88">
        <f>SUM(L13:L24)</f>
        <v>1856212</v>
      </c>
      <c r="N25" s="150"/>
      <c r="O25" s="150"/>
      <c r="P25" s="150"/>
      <c r="Q25" s="150"/>
      <c r="R25" s="150"/>
      <c r="S25" s="150"/>
    </row>
    <row r="26" spans="1:19" ht="18" customHeight="1">
      <c r="A26" s="85" t="s">
        <v>171</v>
      </c>
      <c r="D26" s="66" t="s">
        <v>254</v>
      </c>
      <c r="E26" s="4"/>
      <c r="F26" s="86">
        <v>-734671</v>
      </c>
      <c r="G26" s="4"/>
      <c r="H26" s="86">
        <v>37489</v>
      </c>
      <c r="I26" s="4"/>
      <c r="J26" s="86">
        <v>4186</v>
      </c>
      <c r="K26" s="4"/>
      <c r="L26" s="86">
        <v>3516</v>
      </c>
      <c r="N26" s="150"/>
      <c r="O26" s="150"/>
      <c r="P26" s="150"/>
      <c r="Q26" s="150"/>
      <c r="R26" s="150"/>
      <c r="S26" s="150"/>
    </row>
    <row r="27" spans="1:19" ht="18" customHeight="1">
      <c r="A27" s="120" t="s">
        <v>71</v>
      </c>
      <c r="C27" s="120"/>
      <c r="D27" s="131">
        <v>9</v>
      </c>
      <c r="E27" s="6"/>
      <c r="F27" s="5">
        <f>SUM(F25:F26)</f>
        <v>3634447</v>
      </c>
      <c r="G27" s="6"/>
      <c r="H27" s="5">
        <f>SUM(H25:H26)</f>
        <v>4210710</v>
      </c>
      <c r="I27" s="6"/>
      <c r="J27" s="5">
        <f>SUM(J25:J26)</f>
        <v>1226106</v>
      </c>
      <c r="K27" s="6"/>
      <c r="L27" s="5">
        <f>SUM(L25:L26)</f>
        <v>1859728</v>
      </c>
      <c r="N27" s="150"/>
      <c r="O27" s="150"/>
      <c r="P27" s="150"/>
      <c r="Q27" s="150"/>
      <c r="R27" s="150"/>
      <c r="S27" s="150"/>
    </row>
    <row r="28" spans="1:19" ht="9.9499999999999993" customHeight="1">
      <c r="A28" s="119"/>
      <c r="B28" s="120"/>
      <c r="C28" s="120"/>
      <c r="D28" s="121"/>
      <c r="E28" s="122"/>
      <c r="G28" s="122"/>
      <c r="I28" s="124"/>
      <c r="J28" s="122"/>
      <c r="K28" s="122"/>
      <c r="L28" s="122"/>
    </row>
    <row r="29" spans="1:19" ht="18" customHeight="1">
      <c r="A29" s="120" t="s">
        <v>125</v>
      </c>
      <c r="C29" s="120"/>
      <c r="D29" s="132"/>
      <c r="E29" s="133"/>
      <c r="F29" s="7"/>
      <c r="G29" s="133"/>
      <c r="H29" s="7"/>
      <c r="I29" s="133"/>
      <c r="J29" s="7"/>
      <c r="K29" s="134"/>
      <c r="L29" s="7"/>
    </row>
    <row r="30" spans="1:19" ht="18" customHeight="1">
      <c r="A30" s="135" t="s">
        <v>93</v>
      </c>
      <c r="C30" s="120"/>
      <c r="E30" s="7"/>
      <c r="F30" s="73"/>
      <c r="G30" s="7"/>
      <c r="H30" s="73"/>
      <c r="I30" s="7"/>
      <c r="J30" s="73"/>
      <c r="K30" s="7"/>
      <c r="L30" s="73"/>
      <c r="N30" s="101"/>
    </row>
    <row r="31" spans="1:19" ht="18" customHeight="1">
      <c r="A31" s="123" t="s">
        <v>129</v>
      </c>
      <c r="E31" s="133"/>
      <c r="F31" s="68">
        <v>2165427</v>
      </c>
      <c r="G31" s="133"/>
      <c r="H31" s="68">
        <v>1983800</v>
      </c>
      <c r="I31" s="133"/>
      <c r="J31" s="68">
        <v>0</v>
      </c>
      <c r="K31" s="134"/>
      <c r="L31" s="68">
        <v>0</v>
      </c>
    </row>
    <row r="32" spans="1:19" ht="18" customHeight="1">
      <c r="A32" s="123" t="s">
        <v>248</v>
      </c>
      <c r="E32" s="133"/>
      <c r="F32" s="68">
        <v>1433967</v>
      </c>
      <c r="G32" s="133"/>
      <c r="H32" s="68">
        <v>290713</v>
      </c>
      <c r="I32" s="133"/>
      <c r="J32" s="68">
        <v>0</v>
      </c>
      <c r="K32" s="134"/>
      <c r="L32" s="68">
        <v>0</v>
      </c>
    </row>
    <row r="33" spans="1:14" ht="18" customHeight="1">
      <c r="A33" s="123" t="s">
        <v>194</v>
      </c>
      <c r="E33" s="133"/>
      <c r="G33" s="133"/>
      <c r="H33" s="68"/>
      <c r="I33" s="133"/>
      <c r="J33" s="68"/>
      <c r="K33" s="134"/>
      <c r="L33" s="68"/>
    </row>
    <row r="34" spans="1:14" ht="18" customHeight="1">
      <c r="B34" s="123" t="s">
        <v>141</v>
      </c>
      <c r="D34" s="131">
        <v>4</v>
      </c>
      <c r="E34" s="133"/>
      <c r="F34" s="68">
        <v>1767302</v>
      </c>
      <c r="G34" s="133"/>
      <c r="H34" s="68">
        <v>865063</v>
      </c>
      <c r="I34" s="133"/>
      <c r="J34" s="68">
        <v>0</v>
      </c>
      <c r="K34" s="134"/>
      <c r="L34" s="68">
        <v>0</v>
      </c>
    </row>
    <row r="35" spans="1:14" ht="18" customHeight="1">
      <c r="A35" s="123" t="s">
        <v>238</v>
      </c>
      <c r="E35" s="133"/>
      <c r="F35" s="68">
        <v>-150285</v>
      </c>
      <c r="G35" s="133"/>
      <c r="H35" s="68">
        <v>0</v>
      </c>
      <c r="I35" s="133"/>
      <c r="J35" s="68">
        <v>0</v>
      </c>
      <c r="K35" s="134"/>
      <c r="L35" s="68">
        <v>0</v>
      </c>
    </row>
    <row r="36" spans="1:14" s="120" customFormat="1" ht="18" customHeight="1">
      <c r="A36" s="120" t="s">
        <v>201</v>
      </c>
      <c r="D36" s="132"/>
      <c r="E36" s="7"/>
      <c r="F36" s="77">
        <f>SUM(F31:F35)</f>
        <v>5216411</v>
      </c>
      <c r="G36" s="7"/>
      <c r="H36" s="77">
        <f>SUM(H31:H35)</f>
        <v>3139576</v>
      </c>
      <c r="I36" s="7"/>
      <c r="J36" s="77">
        <f>SUM(J31:J35)</f>
        <v>0</v>
      </c>
      <c r="K36" s="7"/>
      <c r="L36" s="77">
        <f>SUM(L31:L35)</f>
        <v>0</v>
      </c>
      <c r="N36" s="151"/>
    </row>
    <row r="37" spans="1:14" ht="9.9499999999999993" customHeight="1">
      <c r="A37" s="119"/>
      <c r="B37" s="120"/>
      <c r="C37" s="120"/>
      <c r="D37" s="132"/>
      <c r="E37" s="136"/>
      <c r="G37" s="136"/>
      <c r="I37" s="124"/>
      <c r="J37" s="136"/>
      <c r="K37" s="136"/>
      <c r="L37" s="136"/>
    </row>
    <row r="38" spans="1:14" s="120" customFormat="1" ht="18" customHeight="1">
      <c r="A38" s="135" t="s">
        <v>94</v>
      </c>
      <c r="D38" s="132"/>
      <c r="E38" s="7"/>
      <c r="F38" s="73"/>
      <c r="G38" s="7"/>
      <c r="H38" s="73"/>
      <c r="I38" s="7"/>
      <c r="J38" s="73"/>
      <c r="K38" s="7"/>
      <c r="L38" s="73"/>
      <c r="N38" s="151"/>
    </row>
    <row r="39" spans="1:14" s="120" customFormat="1" ht="18" customHeight="1">
      <c r="A39" s="123" t="s">
        <v>249</v>
      </c>
      <c r="D39" s="132"/>
      <c r="E39" s="7"/>
      <c r="F39" s="73"/>
      <c r="G39" s="7"/>
      <c r="H39" s="73"/>
      <c r="I39" s="7"/>
      <c r="J39" s="73"/>
      <c r="K39" s="7"/>
      <c r="L39" s="73"/>
      <c r="N39" s="151"/>
    </row>
    <row r="40" spans="1:14" s="120" customFormat="1" ht="18" customHeight="1">
      <c r="A40" s="135"/>
      <c r="B40" s="123" t="s">
        <v>202</v>
      </c>
      <c r="D40" s="132"/>
      <c r="E40" s="7"/>
      <c r="F40" s="68">
        <v>217831</v>
      </c>
      <c r="G40" s="7"/>
      <c r="H40" s="68">
        <v>79808</v>
      </c>
      <c r="I40" s="7"/>
      <c r="J40" s="68">
        <v>537009</v>
      </c>
      <c r="K40" s="7"/>
      <c r="L40" s="68">
        <v>125683</v>
      </c>
      <c r="N40" s="151"/>
    </row>
    <row r="41" spans="1:14" s="120" customFormat="1" ht="18" customHeight="1">
      <c r="A41" s="123" t="s">
        <v>256</v>
      </c>
      <c r="D41" s="132"/>
      <c r="E41" s="7"/>
      <c r="F41" s="68">
        <v>1930</v>
      </c>
      <c r="G41" s="7"/>
      <c r="H41" s="68">
        <v>0</v>
      </c>
      <c r="I41" s="8"/>
      <c r="J41" s="68">
        <v>0</v>
      </c>
      <c r="K41" s="8"/>
      <c r="L41" s="68">
        <v>0</v>
      </c>
      <c r="N41" s="151"/>
    </row>
    <row r="42" spans="1:14" s="120" customFormat="1" ht="18" customHeight="1">
      <c r="A42" s="123" t="s">
        <v>194</v>
      </c>
      <c r="B42" s="123"/>
      <c r="C42" s="123"/>
      <c r="D42" s="132"/>
      <c r="E42" s="7"/>
      <c r="G42" s="7"/>
      <c r="H42" s="68"/>
      <c r="I42" s="8"/>
      <c r="J42" s="68"/>
      <c r="K42" s="8"/>
      <c r="L42" s="68"/>
      <c r="N42" s="151"/>
    </row>
    <row r="43" spans="1:14" s="120" customFormat="1" ht="18" customHeight="1">
      <c r="A43" s="123"/>
      <c r="B43" s="123" t="s">
        <v>141</v>
      </c>
      <c r="C43" s="123"/>
      <c r="D43" s="131">
        <v>4</v>
      </c>
      <c r="E43" s="7"/>
      <c r="F43" s="68">
        <v>11689</v>
      </c>
      <c r="G43" s="7"/>
      <c r="H43" s="68">
        <v>606</v>
      </c>
      <c r="I43" s="8"/>
      <c r="J43" s="68">
        <v>0</v>
      </c>
      <c r="K43" s="8"/>
      <c r="L43" s="68">
        <v>0</v>
      </c>
      <c r="N43" s="151"/>
    </row>
    <row r="44" spans="1:14" s="120" customFormat="1" ht="18" customHeight="1">
      <c r="A44" s="123" t="s">
        <v>130</v>
      </c>
      <c r="D44" s="131"/>
      <c r="E44" s="7"/>
      <c r="F44" s="68">
        <v>-107792</v>
      </c>
      <c r="G44" s="7"/>
      <c r="H44" s="68">
        <v>-25137</v>
      </c>
      <c r="I44" s="8"/>
      <c r="J44" s="68">
        <v>-107402</v>
      </c>
      <c r="K44" s="8"/>
      <c r="L44" s="68">
        <v>-25137</v>
      </c>
      <c r="N44" s="151"/>
    </row>
    <row r="45" spans="1:14" s="120" customFormat="1" ht="18" customHeight="1">
      <c r="A45" s="120" t="s">
        <v>95</v>
      </c>
      <c r="E45" s="7"/>
      <c r="F45" s="9">
        <f>SUM(F40:F44)</f>
        <v>123658</v>
      </c>
      <c r="G45" s="7"/>
      <c r="H45" s="9">
        <f>SUM(H40:H44)</f>
        <v>55277</v>
      </c>
      <c r="I45" s="7"/>
      <c r="J45" s="9">
        <f>SUM(J40:J44)</f>
        <v>429607</v>
      </c>
      <c r="K45" s="7"/>
      <c r="L45" s="9">
        <f>SUM(L40:L44)</f>
        <v>100546</v>
      </c>
      <c r="N45" s="151"/>
    </row>
    <row r="46" spans="1:14" s="120" customFormat="1" ht="18" customHeight="1">
      <c r="A46" s="120" t="s">
        <v>250</v>
      </c>
      <c r="D46" s="132"/>
      <c r="E46" s="7"/>
      <c r="F46" s="11">
        <f>F36+F45</f>
        <v>5340069</v>
      </c>
      <c r="G46" s="7"/>
      <c r="H46" s="11">
        <f>H36+H45</f>
        <v>3194853</v>
      </c>
      <c r="I46" s="7"/>
      <c r="J46" s="11">
        <f>J36+J45</f>
        <v>429607</v>
      </c>
      <c r="K46" s="7"/>
      <c r="L46" s="11">
        <f>L36+L45</f>
        <v>100546</v>
      </c>
      <c r="N46" s="151"/>
    </row>
    <row r="47" spans="1:14" ht="18" customHeight="1" thickBot="1">
      <c r="A47" s="120" t="s">
        <v>251</v>
      </c>
      <c r="D47" s="132"/>
      <c r="E47" s="7"/>
      <c r="F47" s="12">
        <f>F27+F46</f>
        <v>8974516</v>
      </c>
      <c r="G47" s="7"/>
      <c r="H47" s="12">
        <f>H27+H46</f>
        <v>7405563</v>
      </c>
      <c r="I47" s="7"/>
      <c r="J47" s="12">
        <f>J27+J46</f>
        <v>1655713</v>
      </c>
      <c r="K47" s="137"/>
      <c r="L47" s="12">
        <f>L27+L46</f>
        <v>1960274</v>
      </c>
      <c r="N47" s="101"/>
    </row>
    <row r="48" spans="1:14" ht="9.9499999999999993" customHeight="1" thickTop="1">
      <c r="A48" s="87"/>
      <c r="B48" s="120"/>
      <c r="C48" s="120"/>
      <c r="D48" s="132"/>
      <c r="E48" s="136"/>
      <c r="G48" s="136"/>
      <c r="I48" s="7"/>
      <c r="J48" s="136"/>
      <c r="K48" s="136"/>
      <c r="L48" s="136"/>
    </row>
    <row r="49" spans="1:12" ht="18" customHeight="1">
      <c r="A49" s="138" t="s">
        <v>257</v>
      </c>
      <c r="B49" s="139"/>
      <c r="C49" s="139"/>
      <c r="E49" s="140"/>
      <c r="F49" s="141"/>
      <c r="G49" s="140"/>
      <c r="H49" s="141"/>
      <c r="I49" s="7"/>
      <c r="J49" s="141"/>
      <c r="L49" s="141"/>
    </row>
    <row r="50" spans="1:12" ht="18" customHeight="1">
      <c r="A50" s="126"/>
      <c r="B50" s="139" t="s">
        <v>239</v>
      </c>
      <c r="C50" s="139"/>
      <c r="D50" s="143"/>
      <c r="E50" s="141"/>
      <c r="F50" s="197">
        <v>3775451</v>
      </c>
      <c r="G50" s="141"/>
      <c r="H50" s="68">
        <v>4210697</v>
      </c>
      <c r="I50" s="7"/>
      <c r="J50" s="68">
        <v>1226106</v>
      </c>
      <c r="K50" s="141"/>
      <c r="L50" s="68">
        <v>1859728</v>
      </c>
    </row>
    <row r="51" spans="1:12" ht="18" customHeight="1">
      <c r="A51" s="142"/>
      <c r="B51" s="139" t="s">
        <v>30</v>
      </c>
      <c r="C51" s="139"/>
      <c r="E51" s="141"/>
      <c r="F51" s="68">
        <v>-141004</v>
      </c>
      <c r="G51" s="141"/>
      <c r="H51" s="68">
        <v>13</v>
      </c>
      <c r="I51" s="141"/>
      <c r="J51" s="68">
        <v>0</v>
      </c>
      <c r="K51" s="141"/>
      <c r="L51" s="68">
        <v>0</v>
      </c>
    </row>
    <row r="52" spans="1:12" ht="18" customHeight="1" thickBot="1">
      <c r="A52" s="144" t="s">
        <v>71</v>
      </c>
      <c r="B52" s="139"/>
      <c r="C52" s="139"/>
      <c r="E52" s="141"/>
      <c r="F52" s="145">
        <f>SUM(F50:F51)</f>
        <v>3634447</v>
      </c>
      <c r="G52" s="141"/>
      <c r="H52" s="145">
        <f>SUM(H50:H51)</f>
        <v>4210710</v>
      </c>
      <c r="I52" s="141"/>
      <c r="J52" s="145">
        <f>SUM(J50:J51)</f>
        <v>1226106</v>
      </c>
      <c r="K52" s="141"/>
      <c r="L52" s="145">
        <f>SUM(L50:L51)</f>
        <v>1859728</v>
      </c>
    </row>
    <row r="53" spans="1:12" ht="9.9499999999999993" customHeight="1" thickTop="1">
      <c r="A53" s="119"/>
      <c r="B53" s="120"/>
      <c r="C53" s="120"/>
      <c r="D53" s="121"/>
      <c r="E53" s="122"/>
      <c r="G53" s="122"/>
      <c r="I53" s="124"/>
      <c r="J53" s="122"/>
      <c r="K53" s="122"/>
      <c r="L53" s="122"/>
    </row>
    <row r="54" spans="1:12" ht="18" customHeight="1">
      <c r="A54" s="138" t="s">
        <v>252</v>
      </c>
      <c r="B54" s="139"/>
      <c r="C54" s="139"/>
      <c r="E54" s="140"/>
      <c r="F54" s="141"/>
      <c r="G54" s="140"/>
      <c r="H54" s="141"/>
      <c r="J54" s="141"/>
      <c r="L54" s="141"/>
    </row>
    <row r="55" spans="1:12" ht="18" customHeight="1">
      <c r="A55" s="126"/>
      <c r="B55" s="139" t="s">
        <v>239</v>
      </c>
      <c r="C55" s="139"/>
      <c r="D55" s="143"/>
      <c r="E55" s="141"/>
      <c r="F55" s="68">
        <v>8802595</v>
      </c>
      <c r="G55" s="141"/>
      <c r="H55" s="68">
        <v>7405550</v>
      </c>
      <c r="I55" s="141"/>
      <c r="J55" s="68">
        <v>1655713</v>
      </c>
      <c r="K55" s="141"/>
      <c r="L55" s="68">
        <v>1960274</v>
      </c>
    </row>
    <row r="56" spans="1:12" ht="18" customHeight="1">
      <c r="A56" s="142"/>
      <c r="B56" s="139" t="s">
        <v>30</v>
      </c>
      <c r="C56" s="139"/>
      <c r="E56" s="140"/>
      <c r="F56" s="68">
        <v>171921</v>
      </c>
      <c r="G56" s="140"/>
      <c r="H56" s="68">
        <v>13</v>
      </c>
      <c r="J56" s="68">
        <v>0</v>
      </c>
      <c r="L56" s="68">
        <v>0</v>
      </c>
    </row>
    <row r="57" spans="1:12" ht="18" customHeight="1" thickBot="1">
      <c r="A57" s="144" t="s">
        <v>251</v>
      </c>
      <c r="B57" s="139"/>
      <c r="C57" s="139"/>
      <c r="E57" s="141"/>
      <c r="F57" s="145">
        <f>SUM(F55:F56)</f>
        <v>8974516</v>
      </c>
      <c r="G57" s="141"/>
      <c r="H57" s="145">
        <f>SUM(H55:H56)</f>
        <v>7405563</v>
      </c>
      <c r="I57" s="141"/>
      <c r="J57" s="145">
        <f>SUM(J55:J56)</f>
        <v>1655713</v>
      </c>
      <c r="K57" s="141"/>
      <c r="L57" s="145">
        <f>SUM(L55:L56)</f>
        <v>1960274</v>
      </c>
    </row>
    <row r="58" spans="1:12" ht="9.9499999999999993" customHeight="1" thickTop="1">
      <c r="A58" s="119"/>
      <c r="B58" s="120"/>
      <c r="C58" s="120"/>
      <c r="D58" s="121"/>
      <c r="E58" s="122"/>
      <c r="G58" s="122"/>
      <c r="I58" s="124"/>
      <c r="J58" s="122"/>
      <c r="K58" s="122"/>
      <c r="L58" s="122"/>
    </row>
    <row r="59" spans="1:12" s="120" customFormat="1" ht="18" customHeight="1" thickBot="1">
      <c r="A59" s="146" t="s">
        <v>85</v>
      </c>
      <c r="D59" s="131"/>
      <c r="E59" s="147"/>
      <c r="F59" s="148">
        <v>2.06</v>
      </c>
      <c r="G59" s="147"/>
      <c r="H59" s="148">
        <v>2.9</v>
      </c>
      <c r="I59" s="147"/>
      <c r="J59" s="148">
        <v>0.67</v>
      </c>
      <c r="K59" s="147"/>
      <c r="L59" s="148">
        <v>1.28</v>
      </c>
    </row>
    <row r="60" spans="1:12" ht="18" customHeight="1" thickTop="1">
      <c r="A60" s="119"/>
      <c r="B60" s="120"/>
      <c r="C60" s="120"/>
      <c r="D60" s="121"/>
      <c r="E60" s="122"/>
      <c r="G60" s="122"/>
      <c r="I60" s="124"/>
      <c r="J60" s="122"/>
      <c r="K60" s="122"/>
      <c r="L60" s="122"/>
    </row>
    <row r="61" spans="1:12" ht="18" customHeight="1">
      <c r="F61" s="141"/>
      <c r="H61" s="141"/>
      <c r="J61" s="141"/>
      <c r="L61" s="141"/>
    </row>
    <row r="62" spans="1:12" ht="18" customHeight="1">
      <c r="F62" s="141"/>
      <c r="H62" s="141"/>
      <c r="J62" s="141"/>
      <c r="L62" s="141"/>
    </row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pageMargins left="0.7" right="0.7" top="0.75" bottom="0.75" header="0.3" footer="0.3"/>
  <pageSetup paperSize="9" scale="70" firstPageNumber="6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7"/>
  <sheetViews>
    <sheetView zoomScale="90" zoomScaleNormal="90" zoomScaleSheetLayoutView="80" workbookViewId="0">
      <selection sqref="A1:K1"/>
    </sheetView>
  </sheetViews>
  <sheetFormatPr defaultColWidth="9.125" defaultRowHeight="18" customHeight="1"/>
  <cols>
    <col min="1" max="2" width="2.375" style="152" customWidth="1"/>
    <col min="3" max="3" width="43.375" style="152" customWidth="1"/>
    <col min="4" max="4" width="5.875" style="152" customWidth="1"/>
    <col min="5" max="5" width="11.125" style="152" customWidth="1"/>
    <col min="6" max="6" width="0.875" style="152" customWidth="1"/>
    <col min="7" max="7" width="10.375" style="152" customWidth="1"/>
    <col min="8" max="8" width="0.875" style="152" customWidth="1"/>
    <col min="9" max="9" width="11.125" style="152" customWidth="1"/>
    <col min="10" max="10" width="0.875" style="152" customWidth="1"/>
    <col min="11" max="11" width="12.625" style="152" customWidth="1"/>
    <col min="12" max="12" width="0.875" style="152" customWidth="1"/>
    <col min="13" max="13" width="11.375" style="152" customWidth="1"/>
    <col min="14" max="14" width="0.875" style="152" customWidth="1"/>
    <col min="15" max="15" width="11" style="152" customWidth="1"/>
    <col min="16" max="16" width="0.875" style="152" customWidth="1"/>
    <col min="17" max="17" width="10.375" style="152" customWidth="1"/>
    <col min="18" max="18" width="0.875" style="152" customWidth="1"/>
    <col min="19" max="19" width="14.125" style="152" customWidth="1"/>
    <col min="20" max="20" width="0.875" style="152" customWidth="1"/>
    <col min="21" max="21" width="12.875" style="152" customWidth="1"/>
    <col min="22" max="22" width="0.875" style="152" customWidth="1"/>
    <col min="23" max="23" width="11.5" style="152" customWidth="1"/>
    <col min="24" max="24" width="0.875" style="152" customWidth="1"/>
    <col min="25" max="25" width="11.875" style="152" customWidth="1"/>
    <col min="26" max="26" width="0.875" style="152" customWidth="1"/>
    <col min="27" max="27" width="10.625" style="152" customWidth="1"/>
    <col min="28" max="28" width="0.875" style="152" customWidth="1"/>
    <col min="29" max="29" width="10.625" style="152" customWidth="1"/>
    <col min="30" max="16384" width="9.125" style="152"/>
  </cols>
  <sheetData>
    <row r="1" spans="1:29" s="55" customFormat="1" ht="18" customHeight="1">
      <c r="A1" s="212" t="s">
        <v>120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29" ht="18" customHeight="1">
      <c r="A2" s="116" t="s">
        <v>87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62"/>
    </row>
    <row r="3" spans="1:29" ht="18" customHeight="1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62"/>
      <c r="AB3" s="62"/>
      <c r="AC3" s="62"/>
    </row>
    <row r="4" spans="1:29" ht="18" customHeight="1">
      <c r="A4" s="62"/>
      <c r="B4" s="62"/>
      <c r="C4" s="62"/>
      <c r="D4" s="62"/>
      <c r="E4" s="207" t="s">
        <v>119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</row>
    <row r="5" spans="1:29" ht="18" customHeight="1">
      <c r="A5" s="154"/>
      <c r="B5" s="154"/>
      <c r="C5" s="154"/>
      <c r="D5" s="154"/>
      <c r="E5" s="151"/>
      <c r="F5" s="151"/>
      <c r="I5" s="211" t="s">
        <v>38</v>
      </c>
      <c r="J5" s="211"/>
      <c r="K5" s="211"/>
      <c r="L5" s="101"/>
      <c r="M5" s="211" t="s">
        <v>98</v>
      </c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101"/>
      <c r="Z5" s="101"/>
      <c r="AA5" s="101"/>
      <c r="AB5" s="101"/>
      <c r="AC5" s="151"/>
    </row>
    <row r="6" spans="1:29" ht="18" customHeight="1">
      <c r="A6" s="154"/>
      <c r="B6" s="154"/>
      <c r="C6" s="154"/>
      <c r="D6" s="154"/>
      <c r="E6" s="151"/>
      <c r="F6" s="151"/>
      <c r="I6" s="61"/>
      <c r="J6" s="61"/>
      <c r="K6" s="61"/>
      <c r="L6" s="101"/>
      <c r="M6" s="61"/>
      <c r="N6" s="61"/>
      <c r="O6" s="61"/>
      <c r="P6" s="61"/>
      <c r="Q6" s="61"/>
      <c r="R6" s="61"/>
      <c r="S6" s="61" t="s">
        <v>74</v>
      </c>
      <c r="T6" s="61"/>
      <c r="U6" s="61"/>
      <c r="V6" s="61"/>
      <c r="W6" s="61"/>
      <c r="X6" s="101"/>
      <c r="Z6" s="101"/>
      <c r="AA6" s="101"/>
      <c r="AB6" s="101"/>
      <c r="AC6" s="151"/>
    </row>
    <row r="7" spans="1:29" ht="18" customHeight="1">
      <c r="A7" s="154"/>
      <c r="B7" s="154"/>
      <c r="C7" s="154"/>
      <c r="D7" s="154"/>
      <c r="E7" s="151"/>
      <c r="F7" s="151"/>
      <c r="I7" s="61"/>
      <c r="J7" s="61"/>
      <c r="K7" s="61"/>
      <c r="L7" s="101"/>
      <c r="M7" s="61"/>
      <c r="N7" s="61"/>
      <c r="O7" s="101"/>
      <c r="P7" s="61"/>
      <c r="Q7" s="61"/>
      <c r="R7" s="61"/>
      <c r="S7" s="61" t="s">
        <v>75</v>
      </c>
      <c r="T7" s="61"/>
      <c r="U7" s="61"/>
      <c r="V7" s="61"/>
      <c r="W7" s="61"/>
      <c r="X7" s="101"/>
      <c r="Z7" s="101"/>
      <c r="AA7" s="101"/>
      <c r="AB7" s="101"/>
      <c r="AC7" s="151"/>
    </row>
    <row r="8" spans="1:29" ht="18" customHeight="1">
      <c r="A8" s="154"/>
      <c r="B8" s="154"/>
      <c r="C8" s="154"/>
      <c r="D8" s="154"/>
      <c r="E8" s="151"/>
      <c r="F8" s="15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 t="s">
        <v>146</v>
      </c>
      <c r="T8" s="101"/>
      <c r="U8" s="101"/>
      <c r="V8" s="101"/>
      <c r="W8" s="101"/>
      <c r="X8" s="101"/>
      <c r="Y8" s="101"/>
      <c r="Z8" s="101"/>
      <c r="AA8" s="101"/>
      <c r="AB8" s="101"/>
      <c r="AC8" s="101"/>
    </row>
    <row r="9" spans="1:29" ht="18" customHeight="1">
      <c r="A9" s="154"/>
      <c r="B9" s="154"/>
      <c r="C9" s="154"/>
      <c r="D9" s="154"/>
      <c r="E9" s="151"/>
      <c r="F9" s="15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 t="s">
        <v>131</v>
      </c>
      <c r="T9" s="101"/>
      <c r="U9" s="101" t="s">
        <v>84</v>
      </c>
      <c r="V9" s="101"/>
      <c r="W9" s="101"/>
      <c r="X9" s="101"/>
      <c r="Y9" s="101" t="s">
        <v>110</v>
      </c>
      <c r="Z9" s="101"/>
      <c r="AA9" s="101"/>
      <c r="AB9" s="101"/>
      <c r="AC9" s="101"/>
    </row>
    <row r="10" spans="1:29" ht="18" customHeight="1">
      <c r="A10" s="154"/>
      <c r="B10" s="154"/>
      <c r="C10" s="154"/>
      <c r="D10" s="154"/>
      <c r="E10" s="101" t="s">
        <v>40</v>
      </c>
      <c r="F10" s="101"/>
      <c r="G10" s="101"/>
      <c r="H10" s="101"/>
      <c r="M10" s="101"/>
      <c r="N10" s="101"/>
      <c r="O10" s="101"/>
      <c r="P10" s="101"/>
      <c r="Q10" s="101" t="s">
        <v>169</v>
      </c>
      <c r="R10" s="101"/>
      <c r="S10" s="101" t="s">
        <v>132</v>
      </c>
      <c r="T10" s="101"/>
      <c r="U10" s="101" t="s">
        <v>81</v>
      </c>
      <c r="V10" s="101"/>
      <c r="W10" s="101" t="s">
        <v>64</v>
      </c>
      <c r="Y10" s="101" t="s">
        <v>41</v>
      </c>
      <c r="Z10" s="101"/>
      <c r="AA10" s="101" t="s">
        <v>42</v>
      </c>
      <c r="AC10" s="101"/>
    </row>
    <row r="11" spans="1:29" ht="18" customHeight="1">
      <c r="A11" s="151"/>
      <c r="B11" s="151"/>
      <c r="C11" s="155"/>
      <c r="D11" s="155"/>
      <c r="E11" s="101" t="s">
        <v>101</v>
      </c>
      <c r="F11" s="101"/>
      <c r="G11" s="101" t="s">
        <v>43</v>
      </c>
      <c r="H11" s="101"/>
      <c r="I11" s="101"/>
      <c r="J11" s="101"/>
      <c r="K11" s="101"/>
      <c r="L11" s="101"/>
      <c r="M11" s="101" t="s">
        <v>164</v>
      </c>
      <c r="N11" s="101"/>
      <c r="O11" s="101" t="s">
        <v>166</v>
      </c>
      <c r="P11" s="101"/>
      <c r="Q11" s="101" t="s">
        <v>170</v>
      </c>
      <c r="R11" s="101"/>
      <c r="S11" s="101" t="s">
        <v>133</v>
      </c>
      <c r="T11" s="101"/>
      <c r="U11" s="101" t="s">
        <v>82</v>
      </c>
      <c r="V11" s="101"/>
      <c r="W11" s="101" t="s">
        <v>102</v>
      </c>
      <c r="X11" s="101"/>
      <c r="Y11" s="101" t="s">
        <v>44</v>
      </c>
      <c r="Z11" s="101"/>
      <c r="AA11" s="101" t="s">
        <v>45</v>
      </c>
      <c r="AB11" s="101"/>
      <c r="AC11" s="101" t="s">
        <v>39</v>
      </c>
    </row>
    <row r="12" spans="1:29" ht="18" customHeight="1">
      <c r="A12" s="151"/>
      <c r="B12" s="151"/>
      <c r="C12" s="155"/>
      <c r="D12" s="156"/>
      <c r="E12" s="101" t="s">
        <v>46</v>
      </c>
      <c r="F12" s="101"/>
      <c r="G12" s="101" t="s">
        <v>47</v>
      </c>
      <c r="H12" s="101"/>
      <c r="I12" s="101" t="s">
        <v>48</v>
      </c>
      <c r="J12" s="101"/>
      <c r="K12" s="101" t="s">
        <v>49</v>
      </c>
      <c r="L12" s="101"/>
      <c r="M12" s="101" t="s">
        <v>165</v>
      </c>
      <c r="N12" s="101"/>
      <c r="O12" s="101" t="s">
        <v>165</v>
      </c>
      <c r="P12" s="101"/>
      <c r="Q12" s="101" t="s">
        <v>165</v>
      </c>
      <c r="R12" s="101"/>
      <c r="S12" s="101" t="s">
        <v>134</v>
      </c>
      <c r="T12" s="101"/>
      <c r="U12" s="101" t="s">
        <v>83</v>
      </c>
      <c r="V12" s="101"/>
      <c r="W12" s="101" t="s">
        <v>103</v>
      </c>
      <c r="X12" s="101"/>
      <c r="Y12" s="101" t="s">
        <v>104</v>
      </c>
      <c r="Z12" s="101"/>
      <c r="AA12" s="101" t="s">
        <v>50</v>
      </c>
      <c r="AB12" s="101"/>
      <c r="AC12" s="101" t="s">
        <v>51</v>
      </c>
    </row>
    <row r="13" spans="1:29" ht="18" customHeight="1">
      <c r="A13" s="151"/>
      <c r="B13" s="151"/>
      <c r="C13" s="151"/>
      <c r="D13" s="156"/>
      <c r="E13" s="208" t="s">
        <v>76</v>
      </c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157"/>
    </row>
    <row r="14" spans="1:29" ht="18" customHeight="1">
      <c r="A14" s="154" t="s">
        <v>205</v>
      </c>
      <c r="B14" s="154"/>
      <c r="C14" s="154"/>
      <c r="D14" s="156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</row>
    <row r="15" spans="1:29" ht="18" customHeight="1">
      <c r="A15" s="154" t="s">
        <v>161</v>
      </c>
      <c r="B15" s="154"/>
      <c r="C15" s="154"/>
      <c r="D15" s="156"/>
      <c r="E15" s="158">
        <v>14500000</v>
      </c>
      <c r="F15" s="158"/>
      <c r="G15" s="158">
        <v>1531778</v>
      </c>
      <c r="H15" s="158"/>
      <c r="I15" s="158">
        <v>1450000</v>
      </c>
      <c r="J15" s="158"/>
      <c r="K15" s="158">
        <v>53585647</v>
      </c>
      <c r="L15" s="158"/>
      <c r="M15" s="158">
        <v>-5527377</v>
      </c>
      <c r="N15" s="158"/>
      <c r="O15" s="158">
        <v>-2031012</v>
      </c>
      <c r="P15" s="158"/>
      <c r="Q15" s="158">
        <v>-937497</v>
      </c>
      <c r="R15" s="158"/>
      <c r="S15" s="158">
        <v>-2005004</v>
      </c>
      <c r="T15" s="158"/>
      <c r="U15" s="158">
        <v>-45647</v>
      </c>
      <c r="V15" s="158"/>
      <c r="W15" s="158">
        <f>SUM(M15:U15)</f>
        <v>-10546537</v>
      </c>
      <c r="X15" s="158"/>
      <c r="Y15" s="158">
        <f>SUM(E15:K15,W15)</f>
        <v>60520888</v>
      </c>
      <c r="Z15" s="158"/>
      <c r="AA15" s="158">
        <v>684</v>
      </c>
      <c r="AB15" s="158"/>
      <c r="AC15" s="158">
        <f>Y15+AA15</f>
        <v>60521572</v>
      </c>
    </row>
    <row r="16" spans="1:29" ht="9" customHeight="1">
      <c r="A16" s="154"/>
      <c r="B16" s="154"/>
      <c r="C16" s="154"/>
      <c r="D16" s="156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8"/>
      <c r="Y16" s="159"/>
      <c r="Z16" s="158"/>
      <c r="AA16" s="159"/>
      <c r="AB16" s="158"/>
      <c r="AC16" s="159"/>
    </row>
    <row r="17" spans="1:29" ht="18" customHeight="1">
      <c r="A17" s="160" t="s">
        <v>142</v>
      </c>
      <c r="B17" s="154"/>
      <c r="C17" s="154"/>
      <c r="D17" s="156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8"/>
      <c r="Y17" s="159"/>
      <c r="Z17" s="158"/>
      <c r="AA17" s="159"/>
      <c r="AB17" s="158"/>
      <c r="AC17" s="159"/>
    </row>
    <row r="18" spans="1:29" ht="18" customHeight="1">
      <c r="A18" s="161"/>
      <c r="B18" s="162" t="s">
        <v>143</v>
      </c>
      <c r="D18" s="156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8"/>
      <c r="Y18" s="159"/>
      <c r="Z18" s="158"/>
      <c r="AA18" s="159"/>
      <c r="AB18" s="158"/>
      <c r="AC18" s="159"/>
    </row>
    <row r="19" spans="1:29" ht="18" customHeight="1">
      <c r="A19" s="127"/>
      <c r="B19" s="152" t="s">
        <v>144</v>
      </c>
      <c r="C19" s="154"/>
      <c r="D19" s="156"/>
      <c r="E19" s="159">
        <v>0</v>
      </c>
      <c r="F19" s="159"/>
      <c r="G19" s="159">
        <v>0</v>
      </c>
      <c r="H19" s="159"/>
      <c r="I19" s="159">
        <v>0</v>
      </c>
      <c r="J19" s="159"/>
      <c r="K19" s="159">
        <v>-1812500</v>
      </c>
      <c r="L19" s="159"/>
      <c r="M19" s="159">
        <v>0</v>
      </c>
      <c r="N19" s="159"/>
      <c r="O19" s="159">
        <v>0</v>
      </c>
      <c r="P19" s="159"/>
      <c r="Q19" s="159">
        <v>0</v>
      </c>
      <c r="R19" s="159"/>
      <c r="S19" s="159">
        <v>0</v>
      </c>
      <c r="T19" s="159"/>
      <c r="U19" s="159">
        <v>0</v>
      </c>
      <c r="V19" s="159"/>
      <c r="W19" s="163">
        <f>SUM(M19:U19)</f>
        <v>0</v>
      </c>
      <c r="X19" s="158"/>
      <c r="Y19" s="163">
        <f>SUM(E19:K19,W19)</f>
        <v>-1812500</v>
      </c>
      <c r="AA19" s="163">
        <f>SUM(O19:W19)</f>
        <v>0</v>
      </c>
      <c r="AC19" s="163">
        <f>E19+G19+I19+K19+W19</f>
        <v>-1812500</v>
      </c>
    </row>
    <row r="20" spans="1:29" ht="18" customHeight="1">
      <c r="A20" s="127"/>
      <c r="B20" s="162" t="s">
        <v>240</v>
      </c>
      <c r="C20" s="154"/>
      <c r="D20" s="156"/>
      <c r="E20" s="164">
        <f>E19</f>
        <v>0</v>
      </c>
      <c r="F20" s="159"/>
      <c r="G20" s="164">
        <f>G19</f>
        <v>0</v>
      </c>
      <c r="H20" s="159"/>
      <c r="I20" s="164">
        <f>I19</f>
        <v>0</v>
      </c>
      <c r="J20" s="159"/>
      <c r="K20" s="164">
        <f>K19</f>
        <v>-1812500</v>
      </c>
      <c r="L20" s="159"/>
      <c r="M20" s="164">
        <f>M19</f>
        <v>0</v>
      </c>
      <c r="N20" s="159"/>
      <c r="O20" s="164">
        <f>O19</f>
        <v>0</v>
      </c>
      <c r="P20" s="159"/>
      <c r="Q20" s="164">
        <f>Q19</f>
        <v>0</v>
      </c>
      <c r="R20" s="159"/>
      <c r="S20" s="164">
        <f>S19</f>
        <v>0</v>
      </c>
      <c r="T20" s="159"/>
      <c r="U20" s="164">
        <f>U19</f>
        <v>0</v>
      </c>
      <c r="V20" s="159"/>
      <c r="W20" s="164">
        <f>W19</f>
        <v>0</v>
      </c>
      <c r="X20" s="158"/>
      <c r="Y20" s="164">
        <f>Y19</f>
        <v>-1812500</v>
      </c>
      <c r="AA20" s="164">
        <f>AA19</f>
        <v>0</v>
      </c>
      <c r="AC20" s="164">
        <f>AC19</f>
        <v>-1812500</v>
      </c>
    </row>
    <row r="21" spans="1:29" ht="8.1" customHeight="1">
      <c r="A21" s="154"/>
      <c r="B21" s="154"/>
      <c r="C21" s="154"/>
      <c r="D21" s="156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8"/>
      <c r="Y21" s="159"/>
      <c r="Z21" s="158"/>
      <c r="AA21" s="159"/>
      <c r="AB21" s="158"/>
      <c r="AC21" s="159"/>
    </row>
    <row r="22" spans="1:29" ht="18.95" customHeight="1">
      <c r="A22" s="154" t="s">
        <v>206</v>
      </c>
      <c r="B22" s="154"/>
      <c r="C22" s="154"/>
      <c r="D22" s="156"/>
      <c r="E22" s="165">
        <f>E20</f>
        <v>0</v>
      </c>
      <c r="F22" s="159"/>
      <c r="G22" s="165">
        <f>G20</f>
        <v>0</v>
      </c>
      <c r="H22" s="159"/>
      <c r="I22" s="165">
        <f>I20</f>
        <v>0</v>
      </c>
      <c r="J22" s="159"/>
      <c r="K22" s="165">
        <f>K20</f>
        <v>-1812500</v>
      </c>
      <c r="L22" s="159"/>
      <c r="M22" s="165">
        <f>M20</f>
        <v>0</v>
      </c>
      <c r="N22" s="159"/>
      <c r="O22" s="165">
        <f>O20</f>
        <v>0</v>
      </c>
      <c r="P22" s="159"/>
      <c r="Q22" s="165">
        <f>Q20</f>
        <v>0</v>
      </c>
      <c r="R22" s="159"/>
      <c r="S22" s="165">
        <f>S20</f>
        <v>0</v>
      </c>
      <c r="T22" s="159"/>
      <c r="U22" s="165">
        <f>U20</f>
        <v>0</v>
      </c>
      <c r="V22" s="159"/>
      <c r="W22" s="165">
        <f>W20</f>
        <v>0</v>
      </c>
      <c r="X22" s="158"/>
      <c r="Y22" s="165">
        <f>Y20</f>
        <v>-1812500</v>
      </c>
      <c r="Z22" s="158"/>
      <c r="AA22" s="165">
        <f>AA20</f>
        <v>0</v>
      </c>
      <c r="AB22" s="158"/>
      <c r="AC22" s="165">
        <f>AC20</f>
        <v>-1812500</v>
      </c>
    </row>
    <row r="23" spans="1:29" ht="8.1" customHeight="1">
      <c r="A23" s="154"/>
      <c r="B23" s="154"/>
      <c r="C23" s="154"/>
      <c r="D23" s="156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8"/>
      <c r="Y23" s="159"/>
      <c r="Z23" s="158"/>
      <c r="AA23" s="159"/>
      <c r="AB23" s="158"/>
      <c r="AC23" s="159"/>
    </row>
    <row r="24" spans="1:29" ht="18" customHeight="1">
      <c r="A24" s="154" t="s">
        <v>77</v>
      </c>
      <c r="B24" s="154"/>
      <c r="C24" s="154"/>
      <c r="D24" s="156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9"/>
      <c r="Y24" s="158"/>
      <c r="Z24" s="159"/>
      <c r="AA24" s="158"/>
      <c r="AB24" s="159"/>
      <c r="AC24" s="158"/>
    </row>
    <row r="25" spans="1:29" ht="18" customHeight="1">
      <c r="A25" s="152" t="s">
        <v>207</v>
      </c>
      <c r="D25" s="156"/>
      <c r="E25" s="159">
        <v>0</v>
      </c>
      <c r="F25" s="159"/>
      <c r="G25" s="159">
        <v>0</v>
      </c>
      <c r="H25" s="159"/>
      <c r="I25" s="159">
        <v>0</v>
      </c>
      <c r="J25" s="159"/>
      <c r="K25" s="159">
        <v>4210697</v>
      </c>
      <c r="L25" s="159"/>
      <c r="M25" s="159">
        <v>0</v>
      </c>
      <c r="N25" s="159"/>
      <c r="O25" s="159">
        <v>0</v>
      </c>
      <c r="P25" s="159"/>
      <c r="Q25" s="159">
        <v>0</v>
      </c>
      <c r="R25" s="159"/>
      <c r="S25" s="159">
        <v>0</v>
      </c>
      <c r="T25" s="159"/>
      <c r="U25" s="159">
        <v>0</v>
      </c>
      <c r="V25" s="159"/>
      <c r="W25" s="159">
        <f>SUM(M25:U25)</f>
        <v>0</v>
      </c>
      <c r="X25" s="159"/>
      <c r="Y25" s="159">
        <f>SUM(E25:K25,W25)</f>
        <v>4210697</v>
      </c>
      <c r="Z25" s="159"/>
      <c r="AA25" s="159">
        <v>13</v>
      </c>
      <c r="AB25" s="159"/>
      <c r="AC25" s="159">
        <f>Y25+AA25</f>
        <v>4210710</v>
      </c>
    </row>
    <row r="26" spans="1:29" ht="18" customHeight="1">
      <c r="A26" s="152" t="s">
        <v>208</v>
      </c>
      <c r="D26" s="156"/>
      <c r="E26" s="159">
        <v>0</v>
      </c>
      <c r="F26" s="159"/>
      <c r="G26" s="159">
        <v>0</v>
      </c>
      <c r="H26" s="159"/>
      <c r="I26" s="159">
        <v>0</v>
      </c>
      <c r="J26" s="159"/>
      <c r="K26" s="159">
        <v>0</v>
      </c>
      <c r="L26" s="159"/>
      <c r="M26" s="159">
        <v>1983800</v>
      </c>
      <c r="N26" s="159"/>
      <c r="O26" s="159">
        <v>54671</v>
      </c>
      <c r="P26" s="159"/>
      <c r="Q26" s="159">
        <v>290713</v>
      </c>
      <c r="R26" s="159"/>
      <c r="S26" s="159">
        <v>865669</v>
      </c>
      <c r="T26" s="159"/>
      <c r="U26" s="159">
        <v>0</v>
      </c>
      <c r="V26" s="159"/>
      <c r="W26" s="163">
        <f>SUM(M26:U26)</f>
        <v>3194853</v>
      </c>
      <c r="X26" s="158"/>
      <c r="Y26" s="163">
        <f>SUM(E26:K26,W26)</f>
        <v>3194853</v>
      </c>
      <c r="AA26" s="163">
        <v>0</v>
      </c>
      <c r="AC26" s="163">
        <f>E26+G26+I26+K26+W26</f>
        <v>3194853</v>
      </c>
    </row>
    <row r="27" spans="1:29" ht="18" customHeight="1">
      <c r="A27" s="154" t="s">
        <v>251</v>
      </c>
      <c r="B27" s="154"/>
      <c r="C27" s="154"/>
      <c r="D27" s="156"/>
      <c r="E27" s="33">
        <f t="shared" ref="E27:R27" si="0">SUM(E25:E26)</f>
        <v>0</v>
      </c>
      <c r="F27" s="102">
        <f t="shared" si="0"/>
        <v>0</v>
      </c>
      <c r="G27" s="33">
        <f t="shared" si="0"/>
        <v>0</v>
      </c>
      <c r="H27" s="102">
        <f t="shared" si="0"/>
        <v>0</v>
      </c>
      <c r="I27" s="33">
        <f t="shared" si="0"/>
        <v>0</v>
      </c>
      <c r="J27" s="102">
        <f t="shared" si="0"/>
        <v>0</v>
      </c>
      <c r="K27" s="9">
        <f t="shared" si="0"/>
        <v>4210697</v>
      </c>
      <c r="L27" s="102">
        <f t="shared" si="0"/>
        <v>0</v>
      </c>
      <c r="M27" s="9">
        <f t="shared" si="0"/>
        <v>1983800</v>
      </c>
      <c r="N27" s="53"/>
      <c r="O27" s="9">
        <f>SUM(O25:O26)</f>
        <v>54671</v>
      </c>
      <c r="P27" s="53"/>
      <c r="Q27" s="9">
        <f t="shared" ref="Q27" si="1">SUM(Q25:Q26)</f>
        <v>290713</v>
      </c>
      <c r="R27" s="53">
        <f t="shared" si="0"/>
        <v>0</v>
      </c>
      <c r="S27" s="9">
        <f>SUM(S25:S26)</f>
        <v>865669</v>
      </c>
      <c r="T27" s="53"/>
      <c r="U27" s="9">
        <f>SUM(U25:U26)</f>
        <v>0</v>
      </c>
      <c r="V27" s="53"/>
      <c r="W27" s="9">
        <f>SUM(W25:W26)</f>
        <v>3194853</v>
      </c>
      <c r="X27" s="159"/>
      <c r="Y27" s="9">
        <f>SUM(Y25:Y26)</f>
        <v>7405550</v>
      </c>
      <c r="Z27" s="159"/>
      <c r="AA27" s="9">
        <f>SUM(AA25:AA26)</f>
        <v>13</v>
      </c>
      <c r="AB27" s="159"/>
      <c r="AC27" s="9">
        <f>SUM(AC25:AC26)</f>
        <v>7405563</v>
      </c>
    </row>
    <row r="28" spans="1:29" ht="18" customHeight="1">
      <c r="C28" s="154"/>
      <c r="D28" s="156"/>
      <c r="E28" s="159"/>
      <c r="F28" s="158"/>
      <c r="G28" s="159"/>
      <c r="H28" s="158"/>
      <c r="I28" s="159"/>
      <c r="J28" s="158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53"/>
      <c r="Y28" s="159"/>
      <c r="Z28" s="53"/>
      <c r="AA28" s="159"/>
      <c r="AB28" s="158"/>
      <c r="AC28" s="158"/>
    </row>
    <row r="29" spans="1:29" ht="18" customHeight="1" thickBot="1">
      <c r="A29" s="154" t="s">
        <v>209</v>
      </c>
      <c r="B29" s="154"/>
      <c r="D29" s="156"/>
      <c r="E29" s="166">
        <f>SUM(E15,E22,E27)</f>
        <v>14500000</v>
      </c>
      <c r="F29" s="158"/>
      <c r="G29" s="166">
        <f>SUM(G15,G22,G27)</f>
        <v>1531778</v>
      </c>
      <c r="H29" s="158"/>
      <c r="I29" s="166">
        <f>SUM(I15,I22,I27)</f>
        <v>1450000</v>
      </c>
      <c r="J29" s="158"/>
      <c r="K29" s="166">
        <f>SUM(K15,K22,K27)</f>
        <v>55983844</v>
      </c>
      <c r="L29" s="158"/>
      <c r="M29" s="166">
        <f>SUM(M15,M22,M27)</f>
        <v>-3543577</v>
      </c>
      <c r="N29" s="158"/>
      <c r="O29" s="166">
        <f>SUM(O15,O22,O27)</f>
        <v>-1976341</v>
      </c>
      <c r="P29" s="158"/>
      <c r="Q29" s="166">
        <f>SUM(Q15,Q22,Q27)</f>
        <v>-646784</v>
      </c>
      <c r="R29" s="158"/>
      <c r="S29" s="166">
        <f>SUM(S15,S22,S27)</f>
        <v>-1139335</v>
      </c>
      <c r="T29" s="158"/>
      <c r="U29" s="166">
        <f>SUM(U15,U22,U27)</f>
        <v>-45647</v>
      </c>
      <c r="V29" s="158"/>
      <c r="W29" s="166">
        <f>SUM(W15,W22,W27)</f>
        <v>-7351684</v>
      </c>
      <c r="Y29" s="166">
        <f>SUM(Y15,Y22,Y27)</f>
        <v>66113938</v>
      </c>
      <c r="AA29" s="166">
        <f>SUM(AA15,AA22,AA27)</f>
        <v>697</v>
      </c>
      <c r="AC29" s="166">
        <f>SUM(AC15,AC22,AC27)</f>
        <v>66114635</v>
      </c>
    </row>
    <row r="30" spans="1:29" ht="18" customHeight="1" thickTop="1">
      <c r="D30" s="156"/>
    </row>
    <row r="31" spans="1:29" ht="18" customHeight="1">
      <c r="Y31" s="159"/>
      <c r="AA31" s="159"/>
    </row>
    <row r="32" spans="1:29" ht="18" customHeight="1">
      <c r="E32" s="159"/>
      <c r="G32" s="159"/>
      <c r="I32" s="159"/>
      <c r="K32" s="159"/>
      <c r="W32" s="159"/>
      <c r="Y32" s="50"/>
      <c r="AA32" s="159"/>
      <c r="AC32" s="159"/>
    </row>
    <row r="33" spans="5:29" ht="18" customHeight="1">
      <c r="K33" s="159"/>
      <c r="Y33" s="159"/>
      <c r="AA33" s="159"/>
    </row>
    <row r="34" spans="5:29" ht="18" customHeight="1">
      <c r="M34" s="159"/>
      <c r="O34" s="159"/>
      <c r="Q34" s="159"/>
      <c r="S34" s="159"/>
      <c r="U34" s="159"/>
      <c r="W34" s="159"/>
      <c r="AC34" s="159"/>
    </row>
    <row r="35" spans="5:29" ht="18" customHeight="1">
      <c r="AC35" s="159"/>
    </row>
    <row r="36" spans="5:29" ht="18" customHeight="1">
      <c r="AC36" s="159"/>
    </row>
    <row r="37" spans="5:29" ht="18" customHeight="1">
      <c r="E37" s="159"/>
      <c r="G37" s="159"/>
      <c r="I37" s="159"/>
      <c r="K37" s="159"/>
      <c r="W37" s="159"/>
      <c r="AC37" s="159"/>
    </row>
  </sheetData>
  <mergeCells count="5">
    <mergeCell ref="I5:K5"/>
    <mergeCell ref="E13:AB13"/>
    <mergeCell ref="M5:W5"/>
    <mergeCell ref="E4:AC4"/>
    <mergeCell ref="A1:K1"/>
  </mergeCells>
  <pageMargins left="0.5" right="0.5" top="0.48" bottom="0.5" header="0.8" footer="0.5"/>
  <pageSetup paperSize="9" scale="59" firstPageNumber="7" fitToWidth="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101CB-CD1C-4CCB-B8E7-C5745D66784C}">
  <dimension ref="A1:AC42"/>
  <sheetViews>
    <sheetView zoomScale="90" zoomScaleNormal="90" zoomScaleSheetLayoutView="90" workbookViewId="0"/>
  </sheetViews>
  <sheetFormatPr defaultColWidth="9.125" defaultRowHeight="18" customHeight="1"/>
  <cols>
    <col min="1" max="2" width="2.375" style="20" customWidth="1"/>
    <col min="3" max="3" width="43.875" style="20" customWidth="1"/>
    <col min="4" max="4" width="5.625" style="20" customWidth="1"/>
    <col min="5" max="5" width="11.375" style="20" customWidth="1"/>
    <col min="6" max="6" width="0.875" style="24" customWidth="1"/>
    <col min="7" max="7" width="10.875" style="20" customWidth="1"/>
    <col min="8" max="8" width="0.875" style="24" customWidth="1"/>
    <col min="9" max="9" width="10.125" style="24" customWidth="1"/>
    <col min="10" max="10" width="0.875" style="24" customWidth="1"/>
    <col min="11" max="11" width="11.375" style="20" customWidth="1"/>
    <col min="12" max="12" width="0.875" style="20" customWidth="1"/>
    <col min="13" max="13" width="10.875" style="20" customWidth="1"/>
    <col min="14" max="14" width="0.875" style="20" customWidth="1"/>
    <col min="15" max="15" width="11.375" style="20" customWidth="1"/>
    <col min="16" max="16" width="0.875" style="20" customWidth="1"/>
    <col min="17" max="17" width="10.625" style="20" customWidth="1"/>
    <col min="18" max="18" width="0.875" style="20" customWidth="1"/>
    <col min="19" max="19" width="12.5" style="20" customWidth="1"/>
    <col min="20" max="20" width="0.875" style="20" customWidth="1"/>
    <col min="21" max="21" width="10.875" style="20" customWidth="1"/>
    <col min="22" max="22" width="0.875" style="20" customWidth="1"/>
    <col min="23" max="23" width="11.375" style="20" customWidth="1"/>
    <col min="24" max="24" width="0.875" style="20" customWidth="1"/>
    <col min="25" max="25" width="12.125" style="20" customWidth="1"/>
    <col min="26" max="26" width="0.875" style="20" customWidth="1"/>
    <col min="27" max="27" width="10.5" style="20" customWidth="1"/>
    <col min="28" max="28" width="0.625" style="20" customWidth="1"/>
    <col min="29" max="29" width="11.375" style="20" customWidth="1"/>
    <col min="30" max="16384" width="9.125" style="20"/>
  </cols>
  <sheetData>
    <row r="1" spans="1:29" s="1" customFormat="1" ht="18" customHeight="1">
      <c r="A1" s="52" t="s">
        <v>120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29" ht="18" customHeight="1">
      <c r="A2" s="51" t="s">
        <v>87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13"/>
    </row>
    <row r="3" spans="1:29" ht="18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13"/>
      <c r="AB3" s="13"/>
      <c r="AC3" s="13"/>
    </row>
    <row r="4" spans="1:29" ht="18" customHeight="1">
      <c r="A4" s="13"/>
      <c r="B4" s="13"/>
      <c r="C4" s="13"/>
      <c r="D4" s="13"/>
      <c r="E4" s="214" t="s">
        <v>119</v>
      </c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</row>
    <row r="5" spans="1:29" ht="18" customHeight="1">
      <c r="A5" s="22"/>
      <c r="B5" s="22"/>
      <c r="C5" s="22"/>
      <c r="D5" s="22"/>
      <c r="E5" s="23"/>
      <c r="F5" s="23"/>
      <c r="G5" s="24"/>
      <c r="I5" s="213" t="s">
        <v>38</v>
      </c>
      <c r="J5" s="213"/>
      <c r="K5" s="213"/>
      <c r="L5" s="25"/>
      <c r="M5" s="213" t="s">
        <v>98</v>
      </c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5"/>
      <c r="Z5" s="25"/>
      <c r="AA5" s="25"/>
      <c r="AB5" s="25"/>
      <c r="AC5" s="23"/>
    </row>
    <row r="6" spans="1:29" ht="18" customHeight="1">
      <c r="A6" s="22"/>
      <c r="B6" s="22"/>
      <c r="C6" s="22"/>
      <c r="D6" s="22"/>
      <c r="E6" s="23"/>
      <c r="F6" s="23"/>
      <c r="G6" s="24"/>
      <c r="I6" s="2"/>
      <c r="J6" s="2"/>
      <c r="K6" s="2"/>
      <c r="L6" s="25"/>
      <c r="M6" s="2"/>
      <c r="N6" s="2"/>
      <c r="O6" s="2"/>
      <c r="P6" s="2"/>
      <c r="Q6" s="2"/>
      <c r="R6" s="2"/>
      <c r="S6" s="2" t="s">
        <v>74</v>
      </c>
      <c r="T6" s="2"/>
      <c r="U6" s="2"/>
      <c r="V6" s="2"/>
      <c r="W6" s="2"/>
      <c r="X6" s="25"/>
      <c r="Z6" s="25"/>
      <c r="AA6" s="25"/>
      <c r="AB6" s="25"/>
      <c r="AC6" s="23"/>
    </row>
    <row r="7" spans="1:29" ht="18" customHeight="1">
      <c r="A7" s="22"/>
      <c r="B7" s="22"/>
      <c r="C7" s="22"/>
      <c r="D7" s="22"/>
      <c r="E7" s="23"/>
      <c r="F7" s="23"/>
      <c r="G7" s="24"/>
      <c r="I7" s="2"/>
      <c r="J7" s="2"/>
      <c r="K7" s="2"/>
      <c r="L7" s="25"/>
      <c r="M7" s="2"/>
      <c r="N7" s="2"/>
      <c r="O7" s="25"/>
      <c r="P7" s="2"/>
      <c r="Q7" s="2"/>
      <c r="R7" s="2"/>
      <c r="S7" s="2" t="s">
        <v>75</v>
      </c>
      <c r="T7" s="2"/>
      <c r="U7" s="2"/>
      <c r="V7" s="2"/>
      <c r="W7" s="2"/>
      <c r="X7" s="25"/>
      <c r="Z7" s="25"/>
      <c r="AA7" s="25"/>
      <c r="AB7" s="25"/>
      <c r="AC7" s="23"/>
    </row>
    <row r="8" spans="1:29" ht="18" customHeight="1">
      <c r="A8" s="22"/>
      <c r="B8" s="22"/>
      <c r="C8" s="22"/>
      <c r="D8" s="22"/>
      <c r="E8" s="23"/>
      <c r="F8" s="23"/>
      <c r="G8" s="24"/>
      <c r="I8" s="25"/>
      <c r="J8" s="25"/>
      <c r="K8" s="25"/>
      <c r="L8" s="25"/>
      <c r="M8" s="25"/>
      <c r="N8" s="25"/>
      <c r="O8" s="25"/>
      <c r="P8" s="25"/>
      <c r="Q8" s="25"/>
      <c r="R8" s="25"/>
      <c r="S8" s="25" t="s">
        <v>146</v>
      </c>
      <c r="T8" s="25"/>
      <c r="U8" s="25"/>
      <c r="V8" s="25"/>
      <c r="W8" s="25"/>
      <c r="X8" s="25"/>
      <c r="Y8" s="25"/>
      <c r="Z8" s="25"/>
      <c r="AA8" s="25"/>
      <c r="AB8" s="25"/>
      <c r="AC8" s="25"/>
    </row>
    <row r="9" spans="1:29" ht="18" customHeight="1">
      <c r="A9" s="22"/>
      <c r="B9" s="22"/>
      <c r="C9" s="22"/>
      <c r="D9" s="22"/>
      <c r="E9" s="23"/>
      <c r="F9" s="23"/>
      <c r="G9" s="24"/>
      <c r="I9" s="25"/>
      <c r="J9" s="25"/>
      <c r="K9" s="25"/>
      <c r="L9" s="25"/>
      <c r="M9" s="25"/>
      <c r="N9" s="25"/>
      <c r="O9" s="25"/>
      <c r="P9" s="25"/>
      <c r="Q9" s="25"/>
      <c r="R9" s="25"/>
      <c r="S9" s="25" t="s">
        <v>131</v>
      </c>
      <c r="T9" s="25"/>
      <c r="U9" s="25" t="s">
        <v>258</v>
      </c>
      <c r="V9" s="25"/>
      <c r="W9" s="25"/>
      <c r="X9" s="25"/>
      <c r="Y9" s="25" t="s">
        <v>110</v>
      </c>
      <c r="Z9" s="25"/>
      <c r="AA9" s="25"/>
      <c r="AB9" s="25"/>
      <c r="AC9" s="25"/>
    </row>
    <row r="10" spans="1:29" ht="18" customHeight="1">
      <c r="A10" s="22"/>
      <c r="B10" s="22"/>
      <c r="C10" s="22"/>
      <c r="D10" s="22"/>
      <c r="E10" s="25" t="s">
        <v>40</v>
      </c>
      <c r="F10" s="25"/>
      <c r="G10" s="25"/>
      <c r="H10" s="25"/>
      <c r="K10" s="24"/>
      <c r="L10" s="24"/>
      <c r="M10" s="25"/>
      <c r="N10" s="25"/>
      <c r="O10" s="26"/>
      <c r="P10" s="25"/>
      <c r="Q10" s="25" t="s">
        <v>169</v>
      </c>
      <c r="R10" s="25"/>
      <c r="S10" s="25" t="s">
        <v>132</v>
      </c>
      <c r="T10" s="25"/>
      <c r="U10" s="25" t="s">
        <v>81</v>
      </c>
      <c r="V10" s="25"/>
      <c r="W10" s="26" t="s">
        <v>64</v>
      </c>
      <c r="Y10" s="26" t="s">
        <v>41</v>
      </c>
      <c r="Z10" s="25"/>
      <c r="AA10" s="25" t="s">
        <v>42</v>
      </c>
      <c r="AB10" s="24"/>
      <c r="AC10" s="26"/>
    </row>
    <row r="11" spans="1:29" ht="18" customHeight="1">
      <c r="A11" s="27"/>
      <c r="B11" s="27"/>
      <c r="C11" s="28"/>
      <c r="E11" s="25" t="s">
        <v>101</v>
      </c>
      <c r="F11" s="25"/>
      <c r="G11" s="26" t="s">
        <v>43</v>
      </c>
      <c r="H11" s="25"/>
      <c r="I11" s="26"/>
      <c r="J11" s="25"/>
      <c r="K11" s="26"/>
      <c r="L11" s="26"/>
      <c r="M11" s="26" t="s">
        <v>164</v>
      </c>
      <c r="N11" s="26"/>
      <c r="O11" s="25" t="s">
        <v>166</v>
      </c>
      <c r="P11" s="26"/>
      <c r="Q11" s="25" t="s">
        <v>170</v>
      </c>
      <c r="R11" s="26"/>
      <c r="S11" s="26" t="s">
        <v>133</v>
      </c>
      <c r="T11" s="26"/>
      <c r="U11" s="26" t="s">
        <v>82</v>
      </c>
      <c r="V11" s="26"/>
      <c r="W11" s="26" t="s">
        <v>102</v>
      </c>
      <c r="X11" s="26"/>
      <c r="Y11" s="26" t="s">
        <v>44</v>
      </c>
      <c r="Z11" s="26"/>
      <c r="AA11" s="26" t="s">
        <v>45</v>
      </c>
      <c r="AB11" s="26"/>
      <c r="AC11" s="26" t="s">
        <v>39</v>
      </c>
    </row>
    <row r="12" spans="1:29" ht="18" customHeight="1">
      <c r="A12" s="27"/>
      <c r="B12" s="27"/>
      <c r="C12" s="28"/>
      <c r="D12" s="40" t="s">
        <v>4</v>
      </c>
      <c r="E12" s="25" t="s">
        <v>46</v>
      </c>
      <c r="F12" s="25"/>
      <c r="G12" s="25" t="s">
        <v>47</v>
      </c>
      <c r="H12" s="25"/>
      <c r="I12" s="25" t="s">
        <v>48</v>
      </c>
      <c r="J12" s="25"/>
      <c r="K12" s="25" t="s">
        <v>49</v>
      </c>
      <c r="L12" s="25"/>
      <c r="M12" s="25" t="s">
        <v>165</v>
      </c>
      <c r="N12" s="25"/>
      <c r="O12" s="26" t="s">
        <v>165</v>
      </c>
      <c r="P12" s="25"/>
      <c r="Q12" s="25" t="s">
        <v>165</v>
      </c>
      <c r="R12" s="25"/>
      <c r="S12" s="26" t="s">
        <v>134</v>
      </c>
      <c r="T12" s="25"/>
      <c r="U12" s="25" t="s">
        <v>83</v>
      </c>
      <c r="V12" s="25"/>
      <c r="W12" s="26" t="s">
        <v>103</v>
      </c>
      <c r="X12" s="26"/>
      <c r="Y12" s="26" t="s">
        <v>104</v>
      </c>
      <c r="Z12" s="25"/>
      <c r="AA12" s="25" t="s">
        <v>50</v>
      </c>
      <c r="AB12" s="25"/>
      <c r="AC12" s="26" t="s">
        <v>51</v>
      </c>
    </row>
    <row r="13" spans="1:29" ht="18" customHeight="1">
      <c r="A13" s="27"/>
      <c r="B13" s="27"/>
      <c r="C13" s="27"/>
      <c r="D13" s="29"/>
      <c r="E13" s="205" t="s">
        <v>76</v>
      </c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30"/>
    </row>
    <row r="14" spans="1:29" ht="18" customHeight="1">
      <c r="A14" s="22" t="s">
        <v>210</v>
      </c>
      <c r="B14" s="22"/>
      <c r="C14" s="22"/>
      <c r="D14" s="29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</row>
    <row r="15" spans="1:29" ht="18" customHeight="1">
      <c r="A15" s="22" t="s">
        <v>180</v>
      </c>
      <c r="B15" s="22"/>
      <c r="C15" s="22"/>
      <c r="D15" s="29"/>
      <c r="E15" s="31">
        <v>14500000</v>
      </c>
      <c r="F15" s="31"/>
      <c r="G15" s="31">
        <v>1531778</v>
      </c>
      <c r="H15" s="31"/>
      <c r="I15" s="31">
        <v>1450000</v>
      </c>
      <c r="J15" s="31"/>
      <c r="K15" s="31">
        <v>57877668</v>
      </c>
      <c r="L15" s="31"/>
      <c r="M15" s="31">
        <v>-2327603</v>
      </c>
      <c r="N15" s="31"/>
      <c r="O15" s="31">
        <v>-1959671</v>
      </c>
      <c r="P15" s="31"/>
      <c r="Q15" s="31">
        <v>-335855</v>
      </c>
      <c r="R15" s="31"/>
      <c r="S15" s="31">
        <v>-405859</v>
      </c>
      <c r="T15" s="31"/>
      <c r="U15" s="31">
        <v>-40749</v>
      </c>
      <c r="V15" s="31"/>
      <c r="W15" s="31">
        <f>SUM(M15:V15)</f>
        <v>-5069737</v>
      </c>
      <c r="X15" s="32"/>
      <c r="Y15" s="31">
        <f>SUM(E15,G15,I15,K15,W15)</f>
        <v>70289709</v>
      </c>
      <c r="Z15" s="24"/>
      <c r="AA15" s="31">
        <v>7519832</v>
      </c>
      <c r="AB15" s="24"/>
      <c r="AC15" s="31">
        <f>SUM(Y15:AB15)</f>
        <v>77809541</v>
      </c>
    </row>
    <row r="16" spans="1:29" ht="9.6" customHeight="1">
      <c r="A16" s="22"/>
      <c r="B16" s="22"/>
      <c r="C16" s="22"/>
      <c r="D16" s="29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2"/>
      <c r="Y16" s="31"/>
      <c r="Z16" s="24"/>
      <c r="AA16" s="31"/>
      <c r="AB16" s="24"/>
      <c r="AC16" s="31"/>
    </row>
    <row r="17" spans="1:29" ht="18" customHeight="1">
      <c r="A17" s="95" t="s">
        <v>142</v>
      </c>
      <c r="B17" s="96"/>
      <c r="C17" s="96"/>
      <c r="D17" s="29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2"/>
      <c r="Y17" s="31"/>
      <c r="Z17" s="24"/>
      <c r="AA17" s="31"/>
      <c r="AB17" s="24"/>
      <c r="AC17" s="31"/>
    </row>
    <row r="18" spans="1:29" ht="18" customHeight="1">
      <c r="A18" s="97"/>
      <c r="B18" s="98" t="s">
        <v>235</v>
      </c>
      <c r="C18" s="99"/>
      <c r="D18" s="29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2"/>
      <c r="Y18" s="31"/>
      <c r="Z18" s="24"/>
      <c r="AA18" s="31"/>
      <c r="AB18" s="24"/>
      <c r="AC18" s="31"/>
    </row>
    <row r="19" spans="1:29" ht="18" customHeight="1">
      <c r="A19" s="201"/>
      <c r="B19" s="99" t="s">
        <v>236</v>
      </c>
      <c r="C19" s="99"/>
      <c r="D19" s="29">
        <v>8</v>
      </c>
      <c r="E19" s="32">
        <v>7250000</v>
      </c>
      <c r="F19" s="32"/>
      <c r="G19" s="32">
        <v>17748000</v>
      </c>
      <c r="H19" s="32"/>
      <c r="I19" s="32">
        <v>0</v>
      </c>
      <c r="J19" s="32"/>
      <c r="K19" s="32">
        <v>0</v>
      </c>
      <c r="L19" s="32"/>
      <c r="M19" s="32">
        <v>0</v>
      </c>
      <c r="N19" s="32"/>
      <c r="O19" s="32">
        <v>0</v>
      </c>
      <c r="P19" s="32"/>
      <c r="Q19" s="32">
        <v>0</v>
      </c>
      <c r="R19" s="32"/>
      <c r="S19" s="32">
        <v>0</v>
      </c>
      <c r="T19" s="32"/>
      <c r="U19" s="32">
        <v>0</v>
      </c>
      <c r="V19" s="32"/>
      <c r="W19" s="32">
        <v>0</v>
      </c>
      <c r="X19" s="32"/>
      <c r="Y19" s="32">
        <v>24998000</v>
      </c>
      <c r="Z19" s="24"/>
      <c r="AA19" s="32">
        <v>0</v>
      </c>
      <c r="AB19" s="24"/>
      <c r="AC19" s="32">
        <v>24998000</v>
      </c>
    </row>
    <row r="20" spans="1:29" ht="18" customHeight="1">
      <c r="A20" s="100"/>
      <c r="B20" s="100" t="s">
        <v>144</v>
      </c>
      <c r="C20" s="96"/>
      <c r="D20" s="29">
        <v>11</v>
      </c>
      <c r="E20" s="32">
        <v>0</v>
      </c>
      <c r="F20" s="32"/>
      <c r="G20" s="32">
        <v>0</v>
      </c>
      <c r="H20" s="32"/>
      <c r="I20" s="32">
        <v>0</v>
      </c>
      <c r="J20" s="32"/>
      <c r="K20" s="32">
        <v>-1957500</v>
      </c>
      <c r="L20" s="32"/>
      <c r="M20" s="32">
        <v>0</v>
      </c>
      <c r="N20" s="32"/>
      <c r="O20" s="32">
        <v>0</v>
      </c>
      <c r="P20" s="32"/>
      <c r="Q20" s="32">
        <v>0</v>
      </c>
      <c r="R20" s="32"/>
      <c r="S20" s="32">
        <v>0</v>
      </c>
      <c r="T20" s="32"/>
      <c r="U20" s="32">
        <v>0</v>
      </c>
      <c r="V20" s="32"/>
      <c r="W20" s="32">
        <f>SUM(M20:U20)</f>
        <v>0</v>
      </c>
      <c r="X20" s="32"/>
      <c r="Y20" s="32">
        <v>-1957500</v>
      </c>
      <c r="Z20" s="24"/>
      <c r="AA20" s="32">
        <v>-364368</v>
      </c>
      <c r="AB20" s="24"/>
      <c r="AC20" s="32">
        <f>Y20+AA20</f>
        <v>-2321868</v>
      </c>
    </row>
    <row r="21" spans="1:29" ht="18" customHeight="1">
      <c r="A21" s="100"/>
      <c r="B21" s="97" t="s">
        <v>241</v>
      </c>
      <c r="C21" s="96"/>
      <c r="D21" s="29"/>
      <c r="E21" s="9">
        <f>SUM(E19:E20)</f>
        <v>7250000</v>
      </c>
      <c r="F21" s="105"/>
      <c r="G21" s="9">
        <f>SUM(G19:G20)</f>
        <v>17748000</v>
      </c>
      <c r="H21" s="105"/>
      <c r="I21" s="9">
        <f>SUM(I19:I20)</f>
        <v>0</v>
      </c>
      <c r="J21" s="10"/>
      <c r="K21" s="9">
        <f>SUM(K19:K20)</f>
        <v>-1957500</v>
      </c>
      <c r="L21" s="10"/>
      <c r="M21" s="9">
        <f>SUM(M19:M20)</f>
        <v>0</v>
      </c>
      <c r="N21" s="10"/>
      <c r="O21" s="9">
        <f>SUM(O19:O20)</f>
        <v>0</v>
      </c>
      <c r="P21" s="10"/>
      <c r="Q21" s="9">
        <f>SUM(Q19:Q20)</f>
        <v>0</v>
      </c>
      <c r="R21" s="10"/>
      <c r="S21" s="9">
        <f>SUM(S19:S20)</f>
        <v>0</v>
      </c>
      <c r="T21" s="10"/>
      <c r="U21" s="9">
        <f>SUM(U19:U20)</f>
        <v>0</v>
      </c>
      <c r="V21" s="194"/>
      <c r="W21" s="9">
        <f>SUM(W19:W20)</f>
        <v>0</v>
      </c>
      <c r="X21" s="192"/>
      <c r="Y21" s="9">
        <f>SUM(Y19:Y20)</f>
        <v>23040500</v>
      </c>
      <c r="Z21" s="194"/>
      <c r="AA21" s="9">
        <f>SUM(AA19:AA20)</f>
        <v>-364368</v>
      </c>
      <c r="AB21" s="32"/>
      <c r="AC21" s="9">
        <f>SUM(AC19:AC20)</f>
        <v>22676132</v>
      </c>
    </row>
    <row r="22" spans="1:29" ht="9" customHeight="1">
      <c r="A22" s="22"/>
      <c r="B22" s="22"/>
      <c r="C22" s="22"/>
      <c r="D22" s="29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1"/>
      <c r="Y22" s="32"/>
      <c r="Z22" s="31"/>
      <c r="AA22" s="32"/>
      <c r="AB22" s="31"/>
      <c r="AC22" s="32"/>
    </row>
    <row r="23" spans="1:29" ht="18" customHeight="1">
      <c r="A23" s="106"/>
      <c r="B23" s="107" t="s">
        <v>259</v>
      </c>
      <c r="C23" s="108"/>
      <c r="D23" s="29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2"/>
      <c r="Y23" s="31"/>
      <c r="Z23" s="24"/>
      <c r="AA23" s="31"/>
      <c r="AB23" s="24"/>
      <c r="AC23" s="31"/>
    </row>
    <row r="24" spans="1:29" ht="18" customHeight="1">
      <c r="A24" s="109"/>
      <c r="B24" s="109" t="s">
        <v>190</v>
      </c>
      <c r="C24" s="110"/>
      <c r="D24" s="29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24"/>
      <c r="AA24" s="32"/>
      <c r="AB24" s="24"/>
      <c r="AC24" s="32"/>
    </row>
    <row r="25" spans="1:29" ht="18" customHeight="1">
      <c r="A25" s="109"/>
      <c r="C25" s="109" t="s">
        <v>191</v>
      </c>
      <c r="D25" s="29">
        <v>5</v>
      </c>
      <c r="E25" s="32">
        <v>0</v>
      </c>
      <c r="F25" s="32"/>
      <c r="G25" s="32">
        <v>0</v>
      </c>
      <c r="H25" s="32"/>
      <c r="I25" s="32">
        <v>0</v>
      </c>
      <c r="J25" s="32"/>
      <c r="K25" s="32">
        <v>-18739</v>
      </c>
      <c r="L25" s="32"/>
      <c r="M25" s="32">
        <v>0</v>
      </c>
      <c r="N25" s="32"/>
      <c r="O25" s="32">
        <v>0</v>
      </c>
      <c r="P25" s="32"/>
      <c r="Q25" s="32">
        <v>0</v>
      </c>
      <c r="R25" s="32"/>
      <c r="S25" s="32">
        <v>0</v>
      </c>
      <c r="T25" s="32"/>
      <c r="U25" s="32">
        <v>0</v>
      </c>
      <c r="V25" s="32"/>
      <c r="W25" s="32">
        <f>SUM(M25:U25)</f>
        <v>0</v>
      </c>
      <c r="X25" s="32"/>
      <c r="Y25" s="32">
        <f>SUM(E25:K25,W25)</f>
        <v>-18739</v>
      </c>
      <c r="Z25" s="24"/>
      <c r="AA25" s="32">
        <v>-26089</v>
      </c>
      <c r="AB25" s="24"/>
      <c r="AC25" s="32">
        <f>Y25+AA25</f>
        <v>-44828</v>
      </c>
    </row>
    <row r="26" spans="1:29" ht="18" customHeight="1">
      <c r="A26" s="109"/>
      <c r="B26" s="106" t="s">
        <v>192</v>
      </c>
      <c r="C26" s="110"/>
      <c r="D26" s="29"/>
      <c r="E26" s="9">
        <f>SUM(E25)</f>
        <v>0</v>
      </c>
      <c r="F26" s="105"/>
      <c r="G26" s="9">
        <f>SUM(G25)</f>
        <v>0</v>
      </c>
      <c r="H26" s="105"/>
      <c r="I26" s="9">
        <f>SUM(I25)</f>
        <v>0</v>
      </c>
      <c r="J26" s="10"/>
      <c r="K26" s="9">
        <f>SUM(K25)</f>
        <v>-18739</v>
      </c>
      <c r="L26" s="10"/>
      <c r="M26" s="9">
        <f>SUM(M25)</f>
        <v>0</v>
      </c>
      <c r="N26" s="10"/>
      <c r="O26" s="9">
        <f>SUM(O25)</f>
        <v>0</v>
      </c>
      <c r="P26" s="10"/>
      <c r="Q26" s="9">
        <f>SUM(Q25)</f>
        <v>0</v>
      </c>
      <c r="R26" s="10"/>
      <c r="S26" s="9">
        <f>SUM(S25)</f>
        <v>0</v>
      </c>
      <c r="T26" s="10"/>
      <c r="U26" s="9">
        <f>SUM(U25)</f>
        <v>0</v>
      </c>
      <c r="V26" s="194"/>
      <c r="W26" s="9">
        <f>SUM(W25)</f>
        <v>0</v>
      </c>
      <c r="X26" s="192"/>
      <c r="Y26" s="9">
        <f>SUM(Y25)</f>
        <v>-18739</v>
      </c>
      <c r="Z26" s="194"/>
      <c r="AA26" s="9">
        <f>SUM(AA25)</f>
        <v>-26089</v>
      </c>
      <c r="AB26" s="32"/>
      <c r="AC26" s="9">
        <f>SUM(AC25)</f>
        <v>-44828</v>
      </c>
    </row>
    <row r="27" spans="1:29" ht="9" customHeight="1">
      <c r="A27" s="22"/>
      <c r="B27" s="22"/>
      <c r="C27" s="22"/>
      <c r="D27" s="29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1"/>
      <c r="Y27" s="32"/>
      <c r="Z27" s="31"/>
      <c r="AA27" s="32"/>
      <c r="AB27" s="31"/>
      <c r="AC27" s="32"/>
    </row>
    <row r="28" spans="1:29" ht="18" customHeight="1">
      <c r="A28" s="96" t="s">
        <v>181</v>
      </c>
      <c r="B28" s="22"/>
      <c r="C28" s="22"/>
      <c r="D28" s="29"/>
      <c r="E28" s="111">
        <f>E21+E26</f>
        <v>7250000</v>
      </c>
      <c r="F28" s="31"/>
      <c r="G28" s="111">
        <f>G21+G26</f>
        <v>17748000</v>
      </c>
      <c r="H28" s="31"/>
      <c r="I28" s="111">
        <f>I21+I26</f>
        <v>0</v>
      </c>
      <c r="J28" s="31"/>
      <c r="K28" s="111">
        <f>K21+K26</f>
        <v>-1976239</v>
      </c>
      <c r="L28" s="31"/>
      <c r="M28" s="111">
        <f>M21+M26</f>
        <v>0</v>
      </c>
      <c r="N28" s="31"/>
      <c r="O28" s="111">
        <f>O21+O26</f>
        <v>0</v>
      </c>
      <c r="P28" s="31"/>
      <c r="Q28" s="111">
        <f>Q21+Q26</f>
        <v>0</v>
      </c>
      <c r="R28" s="31"/>
      <c r="S28" s="111">
        <f>S21+S26</f>
        <v>0</v>
      </c>
      <c r="T28" s="31"/>
      <c r="U28" s="111">
        <f>U21+U26</f>
        <v>0</v>
      </c>
      <c r="V28" s="31"/>
      <c r="W28" s="111">
        <f>W21+W26</f>
        <v>0</v>
      </c>
      <c r="X28" s="31"/>
      <c r="Y28" s="111">
        <f>Y21+Y26</f>
        <v>23021761</v>
      </c>
      <c r="Z28" s="37"/>
      <c r="AA28" s="111">
        <f>AA21+AA26</f>
        <v>-390457</v>
      </c>
      <c r="AB28" s="37"/>
      <c r="AC28" s="111">
        <f>AC21+AC26</f>
        <v>22631304</v>
      </c>
    </row>
    <row r="29" spans="1:29" ht="9" customHeight="1">
      <c r="A29" s="22"/>
      <c r="B29" s="22"/>
      <c r="C29" s="22"/>
      <c r="D29" s="29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1"/>
      <c r="Y29" s="32"/>
      <c r="Z29" s="31"/>
      <c r="AA29" s="32"/>
      <c r="AB29" s="31"/>
      <c r="AC29" s="32"/>
    </row>
    <row r="30" spans="1:29" ht="18" customHeight="1">
      <c r="A30" s="22" t="s">
        <v>77</v>
      </c>
      <c r="B30" s="22"/>
      <c r="C30" s="22"/>
      <c r="D30" s="29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2"/>
      <c r="Y30" s="31"/>
      <c r="Z30" s="32"/>
      <c r="AA30" s="31"/>
      <c r="AB30" s="32"/>
      <c r="AC30" s="31"/>
    </row>
    <row r="31" spans="1:29" ht="18" customHeight="1">
      <c r="B31" s="20" t="s">
        <v>260</v>
      </c>
      <c r="D31" s="29"/>
      <c r="E31" s="32">
        <v>0</v>
      </c>
      <c r="F31" s="32"/>
      <c r="G31" s="32">
        <v>0</v>
      </c>
      <c r="H31" s="32"/>
      <c r="I31" s="32">
        <v>0</v>
      </c>
      <c r="J31" s="32"/>
      <c r="K31" s="32">
        <v>3775451</v>
      </c>
      <c r="L31" s="32"/>
      <c r="M31" s="32">
        <v>0</v>
      </c>
      <c r="N31" s="31"/>
      <c r="O31" s="32">
        <v>0</v>
      </c>
      <c r="P31" s="31"/>
      <c r="Q31" s="32">
        <v>0</v>
      </c>
      <c r="R31" s="31"/>
      <c r="S31" s="32">
        <v>0</v>
      </c>
      <c r="T31" s="31"/>
      <c r="U31" s="32">
        <v>0</v>
      </c>
      <c r="V31" s="31"/>
      <c r="W31" s="32">
        <v>0</v>
      </c>
      <c r="X31" s="32"/>
      <c r="Y31" s="41">
        <f t="shared" ref="Y31" si="0">SUM(E31:K31,W31)</f>
        <v>3775451</v>
      </c>
      <c r="Z31" s="32"/>
      <c r="AA31" s="32">
        <v>-141004</v>
      </c>
      <c r="AB31" s="32"/>
      <c r="AC31" s="32">
        <f>Y31+AA31</f>
        <v>3634447</v>
      </c>
    </row>
    <row r="32" spans="1:29" ht="18" customHeight="1">
      <c r="B32" s="20" t="s">
        <v>125</v>
      </c>
      <c r="D32" s="29"/>
      <c r="E32" s="32">
        <v>0</v>
      </c>
      <c r="F32" s="32"/>
      <c r="G32" s="32">
        <v>0</v>
      </c>
      <c r="H32" s="32"/>
      <c r="I32" s="32">
        <v>0</v>
      </c>
      <c r="J32" s="32"/>
      <c r="K32" s="32">
        <v>0</v>
      </c>
      <c r="L32" s="32"/>
      <c r="M32" s="32">
        <v>2165427</v>
      </c>
      <c r="N32" s="32"/>
      <c r="O32" s="32">
        <v>110230</v>
      </c>
      <c r="P32" s="32"/>
      <c r="Q32" s="32">
        <v>970566</v>
      </c>
      <c r="R32" s="32"/>
      <c r="S32" s="32">
        <v>1778991</v>
      </c>
      <c r="T32" s="32"/>
      <c r="U32" s="32">
        <v>1930</v>
      </c>
      <c r="V32" s="192"/>
      <c r="W32" s="32">
        <f>SUM(M32:U32)</f>
        <v>5027144</v>
      </c>
      <c r="X32" s="192"/>
      <c r="Y32" s="32">
        <v>5027144</v>
      </c>
      <c r="Z32" s="194"/>
      <c r="AA32" s="32">
        <v>312925</v>
      </c>
      <c r="AC32" s="32">
        <f>Y32+AA32</f>
        <v>5340069</v>
      </c>
    </row>
    <row r="33" spans="1:29" ht="18" customHeight="1">
      <c r="A33" s="22" t="s">
        <v>251</v>
      </c>
      <c r="B33" s="22"/>
      <c r="C33" s="22"/>
      <c r="D33" s="29"/>
      <c r="E33" s="33">
        <f t="shared" ref="E33:R33" si="1">SUM(E31:E32)</f>
        <v>0</v>
      </c>
      <c r="F33" s="92">
        <f t="shared" si="1"/>
        <v>0</v>
      </c>
      <c r="G33" s="33">
        <f t="shared" si="1"/>
        <v>0</v>
      </c>
      <c r="H33" s="92">
        <f t="shared" si="1"/>
        <v>0</v>
      </c>
      <c r="I33" s="33">
        <f t="shared" si="1"/>
        <v>0</v>
      </c>
      <c r="J33" s="34">
        <f t="shared" si="1"/>
        <v>0</v>
      </c>
      <c r="K33" s="9">
        <f>SUM(K31:K32)</f>
        <v>3775451</v>
      </c>
      <c r="L33" s="34">
        <f t="shared" si="1"/>
        <v>0</v>
      </c>
      <c r="M33" s="9">
        <f t="shared" si="1"/>
        <v>2165427</v>
      </c>
      <c r="N33" s="10"/>
      <c r="O33" s="9">
        <f>SUM(O31:O32)</f>
        <v>110230</v>
      </c>
      <c r="P33" s="10"/>
      <c r="Q33" s="9">
        <f t="shared" ref="Q33" si="2">SUM(Q31:Q32)</f>
        <v>970566</v>
      </c>
      <c r="R33" s="10">
        <f t="shared" si="1"/>
        <v>0</v>
      </c>
      <c r="S33" s="9">
        <f>SUM(S31:S32)</f>
        <v>1778991</v>
      </c>
      <c r="T33" s="10"/>
      <c r="U33" s="9">
        <f>SUM(U31:U32)</f>
        <v>1930</v>
      </c>
      <c r="V33" s="194"/>
      <c r="W33" s="9">
        <f>SUM(W31:W32)</f>
        <v>5027144</v>
      </c>
      <c r="X33" s="192"/>
      <c r="Y33" s="9">
        <f>SUM(Y31:Y32)</f>
        <v>8802595</v>
      </c>
      <c r="Z33" s="194"/>
      <c r="AA33" s="9">
        <f>SUM(AA31:AA32)</f>
        <v>171921</v>
      </c>
      <c r="AB33" s="32"/>
      <c r="AC33" s="9">
        <f>SUM(AC31:AC32)</f>
        <v>8974516</v>
      </c>
    </row>
    <row r="34" spans="1:29" ht="18" customHeight="1">
      <c r="C34" s="22"/>
      <c r="D34" s="29"/>
      <c r="E34" s="32"/>
      <c r="F34" s="31"/>
      <c r="G34" s="32"/>
      <c r="H34" s="31"/>
      <c r="I34" s="32"/>
      <c r="J34" s="3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53"/>
      <c r="Y34" s="32"/>
      <c r="Z34" s="53"/>
      <c r="AA34" s="32"/>
      <c r="AB34" s="31"/>
      <c r="AC34" s="31"/>
    </row>
    <row r="35" spans="1:29" ht="18" customHeight="1" thickBot="1">
      <c r="A35" s="22" t="s">
        <v>211</v>
      </c>
      <c r="B35" s="22"/>
      <c r="D35" s="29"/>
      <c r="E35" s="35">
        <f>SUM(E15,E28,E33)</f>
        <v>21750000</v>
      </c>
      <c r="F35" s="31"/>
      <c r="G35" s="35">
        <f>SUM(G15,G28,G33)</f>
        <v>19279778</v>
      </c>
      <c r="H35" s="31"/>
      <c r="I35" s="35">
        <f>SUM(I15,I28,I33)</f>
        <v>1450000</v>
      </c>
      <c r="J35" s="31"/>
      <c r="K35" s="35">
        <f>SUM(K15,K28,K33)</f>
        <v>59676880</v>
      </c>
      <c r="L35" s="31"/>
      <c r="M35" s="35">
        <f>SUM(M15,M28,M33)</f>
        <v>-162176</v>
      </c>
      <c r="N35" s="31"/>
      <c r="O35" s="35">
        <f>SUM(O15,O28,O33)</f>
        <v>-1849441</v>
      </c>
      <c r="P35" s="31"/>
      <c r="Q35" s="35">
        <f>SUM(Q15,Q28,Q33)</f>
        <v>634711</v>
      </c>
      <c r="R35" s="31"/>
      <c r="S35" s="35">
        <f>SUM(S15,S28,S33)</f>
        <v>1373132</v>
      </c>
      <c r="T35" s="31"/>
      <c r="U35" s="35">
        <f>SUM(U15,U28,U33)</f>
        <v>-38819</v>
      </c>
      <c r="V35" s="31"/>
      <c r="W35" s="35">
        <f>SUM(W15,W28,W33)</f>
        <v>-42593</v>
      </c>
      <c r="Y35" s="35">
        <f>SUM(Y15,Y28,Y33)</f>
        <v>102114065</v>
      </c>
      <c r="AA35" s="35">
        <f>SUM(AA15,AA28,AA33)</f>
        <v>7301296</v>
      </c>
      <c r="AC35" s="35">
        <f>SUM(AC15,AC28,AC33)</f>
        <v>109415361</v>
      </c>
    </row>
    <row r="36" spans="1:29" ht="18" customHeight="1" thickTop="1">
      <c r="D36" s="29"/>
    </row>
    <row r="37" spans="1:29" ht="18" customHeight="1">
      <c r="Y37" s="41"/>
      <c r="AA37" s="41"/>
    </row>
    <row r="38" spans="1:29" ht="18" customHeight="1">
      <c r="E38" s="41"/>
      <c r="G38" s="41"/>
      <c r="I38" s="32"/>
      <c r="K38" s="32"/>
      <c r="W38" s="41"/>
      <c r="AC38" s="41"/>
    </row>
    <row r="39" spans="1:29" ht="18" customHeight="1">
      <c r="E39" s="41"/>
      <c r="G39" s="41"/>
      <c r="I39" s="32"/>
      <c r="K39" s="41"/>
      <c r="M39" s="41"/>
      <c r="O39" s="41"/>
      <c r="Q39" s="41"/>
      <c r="S39" s="41"/>
      <c r="U39" s="41"/>
      <c r="W39" s="41"/>
      <c r="Y39" s="41"/>
      <c r="AA39" s="41"/>
      <c r="AC39" s="41"/>
    </row>
    <row r="40" spans="1:29" ht="18" customHeight="1">
      <c r="W40" s="41"/>
      <c r="Y40" s="14"/>
      <c r="AA40" s="41"/>
      <c r="AC40" s="41"/>
    </row>
    <row r="41" spans="1:29" ht="18" customHeight="1">
      <c r="Y41" s="41"/>
      <c r="AA41" s="41"/>
    </row>
    <row r="42" spans="1:29" ht="18" customHeight="1">
      <c r="Y42" s="41"/>
    </row>
  </sheetData>
  <mergeCells count="4">
    <mergeCell ref="I5:K5"/>
    <mergeCell ref="M5:W5"/>
    <mergeCell ref="E13:AB13"/>
    <mergeCell ref="E4:AC4"/>
  </mergeCells>
  <pageMargins left="0.511811023622047" right="0.511811023622047" top="0.47244094488188998" bottom="0.511811023622047" header="0.78740157480314998" footer="0.511811023622047"/>
  <pageSetup paperSize="9" scale="58" firstPageNumber="8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35"/>
  <sheetViews>
    <sheetView zoomScale="90" zoomScaleNormal="90" zoomScaleSheetLayoutView="80" workbookViewId="0">
      <selection sqref="A1:M1"/>
    </sheetView>
  </sheetViews>
  <sheetFormatPr defaultColWidth="9.125" defaultRowHeight="18" customHeight="1"/>
  <cols>
    <col min="1" max="2" width="2.375" style="152" customWidth="1"/>
    <col min="3" max="3" width="43" style="152" customWidth="1"/>
    <col min="4" max="4" width="5" style="152" customWidth="1"/>
    <col min="5" max="5" width="11.375" style="152" customWidth="1"/>
    <col min="6" max="6" width="0.875" style="152" customWidth="1"/>
    <col min="7" max="7" width="10.875" style="152" customWidth="1"/>
    <col min="8" max="8" width="0.875" style="152" customWidth="1"/>
    <col min="9" max="9" width="13.875" style="152" customWidth="1"/>
    <col min="10" max="10" width="0.875" style="152" customWidth="1"/>
    <col min="11" max="11" width="11.125" style="152" customWidth="1"/>
    <col min="12" max="12" width="0.875" style="152" customWidth="1"/>
    <col min="13" max="13" width="12.625" style="152" customWidth="1"/>
    <col min="14" max="14" width="0.875" style="152" customWidth="1"/>
    <col min="15" max="15" width="10.5" style="152" customWidth="1"/>
    <col min="16" max="16" width="0.875" style="152" customWidth="1"/>
    <col min="17" max="17" width="13.875" style="152" customWidth="1"/>
    <col min="18" max="18" width="0.625" style="152" customWidth="1"/>
    <col min="19" max="19" width="10.5" style="152" bestFit="1" customWidth="1"/>
    <col min="20" max="20" width="0.875" style="152" customWidth="1"/>
    <col min="21" max="21" width="11.125" style="152" customWidth="1"/>
    <col min="22" max="16384" width="9.125" style="152"/>
  </cols>
  <sheetData>
    <row r="1" spans="1:21" s="55" customFormat="1" ht="18" customHeight="1">
      <c r="A1" s="212" t="s">
        <v>120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167"/>
      <c r="O1" s="167"/>
    </row>
    <row r="2" spans="1:21" ht="18" customHeight="1">
      <c r="A2" s="116" t="s">
        <v>87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62"/>
    </row>
    <row r="3" spans="1:21" ht="18" customHeight="1">
      <c r="A3" s="154"/>
      <c r="B3" s="154"/>
      <c r="C3" s="154"/>
      <c r="D3" s="154"/>
      <c r="E3" s="151"/>
      <c r="F3" s="151"/>
      <c r="P3" s="62"/>
      <c r="Q3" s="215"/>
      <c r="R3" s="215"/>
      <c r="S3" s="215"/>
      <c r="T3" s="215"/>
      <c r="U3" s="151"/>
    </row>
    <row r="4" spans="1:21" ht="18" customHeight="1">
      <c r="A4" s="154"/>
      <c r="B4" s="154"/>
      <c r="C4" s="154"/>
      <c r="D4" s="154"/>
      <c r="E4" s="207" t="s">
        <v>52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</row>
    <row r="5" spans="1:21" ht="18" customHeight="1">
      <c r="A5" s="154"/>
      <c r="B5" s="154"/>
      <c r="C5" s="154"/>
      <c r="D5" s="154"/>
      <c r="E5" s="151"/>
      <c r="F5" s="151"/>
      <c r="N5" s="61"/>
      <c r="T5" s="61"/>
      <c r="U5" s="151"/>
    </row>
    <row r="6" spans="1:21" ht="18" customHeight="1">
      <c r="A6" s="154"/>
      <c r="B6" s="154"/>
      <c r="C6" s="154"/>
      <c r="D6" s="154"/>
      <c r="E6" s="151"/>
      <c r="F6" s="151"/>
      <c r="K6" s="211" t="s">
        <v>38</v>
      </c>
      <c r="L6" s="211"/>
      <c r="M6" s="211"/>
      <c r="N6" s="101"/>
      <c r="O6" s="211" t="s">
        <v>98</v>
      </c>
      <c r="P6" s="211"/>
      <c r="Q6" s="211"/>
      <c r="R6" s="211"/>
      <c r="S6" s="211"/>
      <c r="T6" s="101"/>
      <c r="U6" s="101"/>
    </row>
    <row r="7" spans="1:21" ht="18" customHeight="1">
      <c r="A7" s="154"/>
      <c r="B7" s="154"/>
      <c r="C7" s="154"/>
      <c r="D7" s="154"/>
      <c r="E7" s="151"/>
      <c r="F7" s="151"/>
      <c r="I7" s="101"/>
      <c r="K7" s="101"/>
      <c r="L7" s="101"/>
      <c r="M7" s="101"/>
      <c r="N7" s="101"/>
      <c r="O7" s="101"/>
      <c r="P7" s="101"/>
      <c r="Q7" s="101" t="s">
        <v>84</v>
      </c>
      <c r="R7" s="101"/>
      <c r="S7" s="101"/>
      <c r="T7" s="101"/>
      <c r="U7" s="101"/>
    </row>
    <row r="8" spans="1:21" ht="18" customHeight="1">
      <c r="A8" s="154"/>
      <c r="B8" s="154"/>
      <c r="C8" s="154"/>
      <c r="D8" s="154"/>
      <c r="E8" s="101" t="s">
        <v>40</v>
      </c>
      <c r="F8" s="101"/>
      <c r="G8" s="101"/>
      <c r="H8" s="101"/>
      <c r="I8" s="101" t="s">
        <v>212</v>
      </c>
      <c r="J8" s="101"/>
      <c r="N8" s="101"/>
      <c r="O8" s="101"/>
      <c r="P8" s="101"/>
      <c r="Q8" s="101" t="s">
        <v>81</v>
      </c>
      <c r="R8" s="101"/>
      <c r="S8" s="101" t="s">
        <v>64</v>
      </c>
      <c r="T8" s="101"/>
      <c r="U8" s="101"/>
    </row>
    <row r="9" spans="1:21" ht="18" customHeight="1">
      <c r="A9" s="151"/>
      <c r="B9" s="151"/>
      <c r="C9" s="155"/>
      <c r="D9" s="155"/>
      <c r="E9" s="101" t="s">
        <v>101</v>
      </c>
      <c r="F9" s="101"/>
      <c r="G9" s="101" t="s">
        <v>43</v>
      </c>
      <c r="H9" s="101"/>
      <c r="I9" s="101" t="s">
        <v>66</v>
      </c>
      <c r="J9" s="101"/>
      <c r="K9" s="101"/>
      <c r="L9" s="101"/>
      <c r="M9" s="101"/>
      <c r="N9" s="101"/>
      <c r="O9" s="101" t="s">
        <v>166</v>
      </c>
      <c r="P9" s="101"/>
      <c r="Q9" s="101" t="s">
        <v>82</v>
      </c>
      <c r="R9" s="101"/>
      <c r="S9" s="101" t="s">
        <v>102</v>
      </c>
      <c r="T9" s="101"/>
      <c r="U9" s="101" t="s">
        <v>39</v>
      </c>
    </row>
    <row r="10" spans="1:21" ht="18" customHeight="1">
      <c r="A10" s="151"/>
      <c r="B10" s="151"/>
      <c r="C10" s="155"/>
      <c r="D10" s="156"/>
      <c r="E10" s="101" t="s">
        <v>46</v>
      </c>
      <c r="F10" s="101"/>
      <c r="G10" s="101" t="s">
        <v>47</v>
      </c>
      <c r="H10" s="101"/>
      <c r="I10" s="101" t="s">
        <v>213</v>
      </c>
      <c r="J10" s="101"/>
      <c r="K10" s="101" t="s">
        <v>48</v>
      </c>
      <c r="L10" s="101"/>
      <c r="M10" s="101" t="s">
        <v>49</v>
      </c>
      <c r="N10" s="101"/>
      <c r="O10" s="101" t="s">
        <v>165</v>
      </c>
      <c r="P10" s="101"/>
      <c r="Q10" s="101" t="s">
        <v>83</v>
      </c>
      <c r="R10" s="101"/>
      <c r="S10" s="101" t="s">
        <v>103</v>
      </c>
      <c r="T10" s="101"/>
      <c r="U10" s="101" t="s">
        <v>51</v>
      </c>
    </row>
    <row r="11" spans="1:21" ht="18" customHeight="1">
      <c r="A11" s="151"/>
      <c r="B11" s="151"/>
      <c r="C11" s="151"/>
      <c r="D11" s="156"/>
      <c r="E11" s="208" t="s">
        <v>76</v>
      </c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</row>
    <row r="12" spans="1:21" ht="18" customHeight="1">
      <c r="A12" s="154" t="s">
        <v>205</v>
      </c>
      <c r="B12" s="154"/>
      <c r="C12" s="154"/>
      <c r="D12" s="156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</row>
    <row r="13" spans="1:21" ht="18" customHeight="1">
      <c r="A13" s="154" t="s">
        <v>161</v>
      </c>
      <c r="B13" s="154"/>
      <c r="C13" s="154"/>
      <c r="D13" s="156"/>
      <c r="E13" s="158">
        <v>14500000</v>
      </c>
      <c r="F13" s="158"/>
      <c r="G13" s="158">
        <v>1531778</v>
      </c>
      <c r="H13" s="158"/>
      <c r="I13" s="158">
        <v>221309</v>
      </c>
      <c r="J13" s="158"/>
      <c r="K13" s="158">
        <v>1450000</v>
      </c>
      <c r="L13" s="158"/>
      <c r="M13" s="158">
        <v>37393869</v>
      </c>
      <c r="N13" s="158"/>
      <c r="O13" s="158">
        <v>0</v>
      </c>
      <c r="P13" s="158"/>
      <c r="Q13" s="158">
        <v>-46194</v>
      </c>
      <c r="R13" s="158"/>
      <c r="S13" s="158">
        <f>SUM(O13:Q13)</f>
        <v>-46194</v>
      </c>
      <c r="T13" s="158"/>
      <c r="U13" s="158">
        <f>SUM(E13:M13,S13)</f>
        <v>55050762</v>
      </c>
    </row>
    <row r="14" spans="1:21" ht="9" customHeight="1">
      <c r="A14" s="154"/>
      <c r="B14" s="154"/>
      <c r="C14" s="154"/>
      <c r="D14" s="156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</row>
    <row r="15" spans="1:21" ht="18" customHeight="1">
      <c r="A15" s="160" t="s">
        <v>142</v>
      </c>
      <c r="B15" s="154"/>
      <c r="C15" s="154"/>
      <c r="D15" s="156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</row>
    <row r="16" spans="1:21" ht="18" customHeight="1">
      <c r="A16" s="161"/>
      <c r="B16" s="162" t="s">
        <v>143</v>
      </c>
      <c r="D16" s="156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</row>
    <row r="17" spans="1:21" ht="18" customHeight="1">
      <c r="A17" s="127"/>
      <c r="B17" s="127" t="s">
        <v>144</v>
      </c>
      <c r="C17" s="154"/>
      <c r="D17" s="156"/>
      <c r="E17" s="159">
        <v>0</v>
      </c>
      <c r="F17" s="159"/>
      <c r="G17" s="159">
        <v>0</v>
      </c>
      <c r="H17" s="159"/>
      <c r="I17" s="168">
        <v>0</v>
      </c>
      <c r="J17" s="159"/>
      <c r="K17" s="159">
        <v>0</v>
      </c>
      <c r="L17" s="159"/>
      <c r="M17" s="159">
        <v>-1812500</v>
      </c>
      <c r="N17" s="159"/>
      <c r="O17" s="159">
        <v>0</v>
      </c>
      <c r="P17" s="159"/>
      <c r="Q17" s="159">
        <v>0</v>
      </c>
      <c r="R17" s="159"/>
      <c r="S17" s="165">
        <f>SUM(O17:Q17)</f>
        <v>0</v>
      </c>
      <c r="T17" s="159"/>
      <c r="U17" s="159">
        <f>SUM(E17:T17)</f>
        <v>-1812500</v>
      </c>
    </row>
    <row r="18" spans="1:21" ht="18" customHeight="1">
      <c r="A18" s="127"/>
      <c r="B18" s="162" t="s">
        <v>240</v>
      </c>
      <c r="C18" s="154"/>
      <c r="D18" s="156"/>
      <c r="E18" s="164">
        <f>E17</f>
        <v>0</v>
      </c>
      <c r="F18" s="159"/>
      <c r="G18" s="164">
        <f>G17</f>
        <v>0</v>
      </c>
      <c r="H18" s="159"/>
      <c r="I18" s="164">
        <f>I17</f>
        <v>0</v>
      </c>
      <c r="J18" s="159"/>
      <c r="K18" s="164">
        <f>K17</f>
        <v>0</v>
      </c>
      <c r="L18" s="159"/>
      <c r="M18" s="164">
        <f>M17</f>
        <v>-1812500</v>
      </c>
      <c r="N18" s="159"/>
      <c r="O18" s="164">
        <f>O17</f>
        <v>0</v>
      </c>
      <c r="P18" s="159"/>
      <c r="Q18" s="164">
        <f>Q17</f>
        <v>0</v>
      </c>
      <c r="R18" s="159"/>
      <c r="S18" s="164">
        <f>S17</f>
        <v>0</v>
      </c>
      <c r="T18" s="159"/>
      <c r="U18" s="164">
        <f>U17</f>
        <v>-1812500</v>
      </c>
    </row>
    <row r="19" spans="1:21" ht="8.1" customHeight="1">
      <c r="A19" s="154"/>
      <c r="B19" s="154"/>
      <c r="C19" s="154"/>
      <c r="D19" s="156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</row>
    <row r="20" spans="1:21" ht="18.95" customHeight="1">
      <c r="A20" s="154" t="s">
        <v>206</v>
      </c>
      <c r="B20" s="154"/>
      <c r="C20" s="154"/>
      <c r="D20" s="156"/>
      <c r="E20" s="165">
        <f>E18</f>
        <v>0</v>
      </c>
      <c r="F20" s="159"/>
      <c r="G20" s="165">
        <f>G18</f>
        <v>0</v>
      </c>
      <c r="H20" s="158"/>
      <c r="I20" s="165">
        <f>I18</f>
        <v>0</v>
      </c>
      <c r="J20" s="159"/>
      <c r="K20" s="165">
        <f>K18</f>
        <v>0</v>
      </c>
      <c r="L20" s="159"/>
      <c r="M20" s="165">
        <f>M18</f>
        <v>-1812500</v>
      </c>
      <c r="N20" s="159"/>
      <c r="O20" s="165">
        <f>O18</f>
        <v>0</v>
      </c>
      <c r="P20" s="159"/>
      <c r="Q20" s="165">
        <f>Q18</f>
        <v>0</v>
      </c>
      <c r="R20" s="158"/>
      <c r="S20" s="165">
        <f>S18</f>
        <v>0</v>
      </c>
      <c r="T20" s="159"/>
      <c r="U20" s="165">
        <f>U18</f>
        <v>-1812500</v>
      </c>
    </row>
    <row r="21" spans="1:21" ht="8.1" customHeight="1">
      <c r="A21" s="154"/>
      <c r="B21" s="154"/>
      <c r="C21" s="154"/>
      <c r="D21" s="156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</row>
    <row r="22" spans="1:21" ht="18" customHeight="1">
      <c r="A22" s="154" t="s">
        <v>77</v>
      </c>
      <c r="B22" s="154"/>
      <c r="C22" s="154"/>
      <c r="D22" s="156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</row>
    <row r="23" spans="1:21" ht="18" customHeight="1">
      <c r="A23" s="152" t="s">
        <v>207</v>
      </c>
      <c r="D23" s="156"/>
      <c r="E23" s="159">
        <v>0</v>
      </c>
      <c r="F23" s="159"/>
      <c r="G23" s="159">
        <v>0</v>
      </c>
      <c r="H23" s="159"/>
      <c r="I23" s="159">
        <v>0</v>
      </c>
      <c r="J23" s="159"/>
      <c r="K23" s="159">
        <v>0</v>
      </c>
      <c r="L23" s="159"/>
      <c r="M23" s="159">
        <v>1859728</v>
      </c>
      <c r="N23" s="159"/>
      <c r="O23" s="159">
        <v>0</v>
      </c>
      <c r="P23" s="159"/>
      <c r="Q23" s="159">
        <v>0</v>
      </c>
      <c r="R23" s="159"/>
      <c r="S23" s="158">
        <f t="shared" ref="S23:S25" si="0">SUM(O23:Q23)</f>
        <v>0</v>
      </c>
      <c r="T23" s="159"/>
      <c r="U23" s="159">
        <f>SUM(E23:T23)</f>
        <v>1859728</v>
      </c>
    </row>
    <row r="24" spans="1:21" ht="18" customHeight="1">
      <c r="A24" s="152" t="s">
        <v>208</v>
      </c>
      <c r="D24" s="156"/>
      <c r="E24" s="159">
        <v>0</v>
      </c>
      <c r="F24" s="159"/>
      <c r="G24" s="159">
        <v>0</v>
      </c>
      <c r="H24" s="159"/>
      <c r="I24" s="163">
        <v>0</v>
      </c>
      <c r="J24" s="159"/>
      <c r="K24" s="159">
        <v>0</v>
      </c>
      <c r="L24" s="159"/>
      <c r="M24" s="159">
        <v>0</v>
      </c>
      <c r="N24" s="159"/>
      <c r="O24" s="159">
        <v>100546</v>
      </c>
      <c r="P24" s="159"/>
      <c r="Q24" s="159">
        <v>0</v>
      </c>
      <c r="R24" s="159"/>
      <c r="S24" s="163">
        <f t="shared" si="0"/>
        <v>100546</v>
      </c>
      <c r="T24" s="159"/>
      <c r="U24" s="159">
        <f>SUM(E24:M24,S24)</f>
        <v>100546</v>
      </c>
    </row>
    <row r="25" spans="1:21" ht="18" customHeight="1">
      <c r="A25" s="154" t="s">
        <v>251</v>
      </c>
      <c r="B25" s="154"/>
      <c r="C25" s="154"/>
      <c r="D25" s="156"/>
      <c r="E25" s="33">
        <f t="shared" ref="E25:O25" si="1">SUM(E23:E24)</f>
        <v>0</v>
      </c>
      <c r="F25" s="102">
        <f t="shared" si="1"/>
        <v>0</v>
      </c>
      <c r="G25" s="33">
        <f t="shared" si="1"/>
        <v>0</v>
      </c>
      <c r="H25" s="34"/>
      <c r="I25" s="33">
        <f t="shared" si="1"/>
        <v>0</v>
      </c>
      <c r="J25" s="102">
        <f t="shared" si="1"/>
        <v>0</v>
      </c>
      <c r="K25" s="33">
        <f t="shared" si="1"/>
        <v>0</v>
      </c>
      <c r="L25" s="102">
        <f t="shared" si="1"/>
        <v>0</v>
      </c>
      <c r="M25" s="9">
        <f t="shared" si="1"/>
        <v>1859728</v>
      </c>
      <c r="N25" s="53"/>
      <c r="O25" s="9">
        <f t="shared" si="1"/>
        <v>100546</v>
      </c>
      <c r="P25" s="53"/>
      <c r="Q25" s="9">
        <f>SUM(Q23:Q24)</f>
        <v>0</v>
      </c>
      <c r="R25" s="10"/>
      <c r="S25" s="164">
        <f t="shared" si="0"/>
        <v>100546</v>
      </c>
      <c r="T25" s="53"/>
      <c r="U25" s="9">
        <f>SUM(U23:U24)</f>
        <v>1960274</v>
      </c>
    </row>
    <row r="26" spans="1:21" ht="18" customHeight="1">
      <c r="C26" s="154"/>
      <c r="D26" s="156"/>
      <c r="E26" s="159"/>
      <c r="F26" s="158"/>
      <c r="G26" s="159"/>
      <c r="H26" s="159"/>
      <c r="I26" s="159"/>
      <c r="J26" s="158"/>
      <c r="K26" s="159"/>
      <c r="L26" s="158"/>
      <c r="M26" s="159"/>
      <c r="N26" s="159"/>
      <c r="O26" s="159"/>
      <c r="P26" s="159"/>
      <c r="Q26" s="159"/>
      <c r="R26" s="159"/>
      <c r="S26" s="159"/>
      <c r="T26" s="159"/>
      <c r="U26" s="158"/>
    </row>
    <row r="27" spans="1:21" ht="18" customHeight="1" thickBot="1">
      <c r="A27" s="154" t="s">
        <v>209</v>
      </c>
      <c r="B27" s="154"/>
      <c r="D27" s="156"/>
      <c r="E27" s="166">
        <f>SUM(E13,E20,E25)</f>
        <v>14500000</v>
      </c>
      <c r="F27" s="158"/>
      <c r="G27" s="166">
        <f>SUM(G13,G20,G25)</f>
        <v>1531778</v>
      </c>
      <c r="H27" s="158"/>
      <c r="I27" s="166">
        <f>SUM(I13,I20,I25)</f>
        <v>221309</v>
      </c>
      <c r="J27" s="158"/>
      <c r="K27" s="166">
        <f>SUM(K13,K20,K25)</f>
        <v>1450000</v>
      </c>
      <c r="L27" s="158"/>
      <c r="M27" s="166">
        <f>SUM(M13,M20,M25)</f>
        <v>37441097</v>
      </c>
      <c r="N27" s="158"/>
      <c r="O27" s="166">
        <f>SUM(O13,O20,O25)</f>
        <v>100546</v>
      </c>
      <c r="P27" s="158"/>
      <c r="Q27" s="166">
        <f>SUM(Q13,Q20,Q25)</f>
        <v>-46194</v>
      </c>
      <c r="R27" s="158"/>
      <c r="S27" s="166">
        <f>SUM(O27:Q27)</f>
        <v>54352</v>
      </c>
      <c r="T27" s="158"/>
      <c r="U27" s="166">
        <f>SUM(U13,U20,U25)</f>
        <v>55198536</v>
      </c>
    </row>
    <row r="28" spans="1:21" ht="18" customHeight="1" thickTop="1">
      <c r="D28" s="156"/>
    </row>
    <row r="30" spans="1:21" ht="18" customHeight="1">
      <c r="E30" s="159"/>
      <c r="G30" s="159"/>
      <c r="H30" s="159"/>
      <c r="I30" s="159"/>
      <c r="K30" s="159"/>
      <c r="M30" s="159"/>
      <c r="N30" s="159"/>
      <c r="O30" s="159"/>
      <c r="U30" s="159"/>
    </row>
    <row r="31" spans="1:21" ht="18" customHeight="1">
      <c r="M31" s="159"/>
      <c r="N31" s="159"/>
      <c r="O31" s="159"/>
    </row>
    <row r="32" spans="1:21" ht="18" customHeight="1">
      <c r="Q32" s="159"/>
      <c r="R32" s="159"/>
      <c r="S32" s="159"/>
      <c r="U32" s="159"/>
    </row>
    <row r="33" spans="5:21" ht="18" customHeight="1">
      <c r="U33" s="159"/>
    </row>
    <row r="34" spans="5:21" ht="18" customHeight="1">
      <c r="U34" s="159"/>
    </row>
    <row r="35" spans="5:21" ht="18" customHeight="1">
      <c r="E35" s="159"/>
      <c r="G35" s="159"/>
      <c r="H35" s="159"/>
      <c r="I35" s="159"/>
      <c r="K35" s="159"/>
      <c r="M35" s="159"/>
      <c r="N35" s="159"/>
      <c r="O35" s="159"/>
      <c r="U35" s="159"/>
    </row>
  </sheetData>
  <mergeCells count="6">
    <mergeCell ref="E11:U11"/>
    <mergeCell ref="K6:M6"/>
    <mergeCell ref="A1:M1"/>
    <mergeCell ref="Q3:T3"/>
    <mergeCell ref="E4:U4"/>
    <mergeCell ref="O6:S6"/>
  </mergeCells>
  <pageMargins left="0.7" right="0.7" top="0.48" bottom="0.5" header="0.8" footer="0.5"/>
  <pageSetup paperSize="9" scale="73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77817-E281-45FE-927E-B67E136A334F}">
  <dimension ref="A1:U35"/>
  <sheetViews>
    <sheetView zoomScale="90" zoomScaleNormal="90" zoomScaleSheetLayoutView="100" workbookViewId="0">
      <selection sqref="A1:J1"/>
    </sheetView>
  </sheetViews>
  <sheetFormatPr defaultColWidth="9.125" defaultRowHeight="18" customHeight="1"/>
  <cols>
    <col min="1" max="2" width="2.375" style="20" customWidth="1"/>
    <col min="3" max="3" width="45" style="20" customWidth="1"/>
    <col min="4" max="4" width="6.125" style="26" customWidth="1"/>
    <col min="5" max="5" width="11.625" style="20" customWidth="1"/>
    <col min="6" max="6" width="1.125" style="24" customWidth="1"/>
    <col min="7" max="7" width="11.375" style="20" customWidth="1"/>
    <col min="8" max="8" width="1.125" style="24" customWidth="1"/>
    <col min="9" max="9" width="12.125" style="24" customWidth="1"/>
    <col min="10" max="10" width="1.125" style="24" customWidth="1"/>
    <col min="11" max="11" width="12.625" style="20" customWidth="1"/>
    <col min="12" max="12" width="1.125" style="20" customWidth="1"/>
    <col min="13" max="13" width="12.625" style="20" customWidth="1"/>
    <col min="14" max="14" width="1.125" style="20" customWidth="1"/>
    <col min="15" max="15" width="9.875" style="50" customWidth="1"/>
    <col min="16" max="16" width="1.125" style="20" customWidth="1"/>
    <col min="17" max="17" width="13.125" style="14" customWidth="1"/>
    <col min="18" max="18" width="1.125" style="20" customWidth="1"/>
    <col min="19" max="19" width="10.5" style="20" bestFit="1" customWidth="1"/>
    <col min="20" max="20" width="1.125" style="20" customWidth="1"/>
    <col min="21" max="21" width="12.625" style="20" customWidth="1"/>
    <col min="22" max="16384" width="9.125" style="20"/>
  </cols>
  <sheetData>
    <row r="1" spans="1:21" s="1" customFormat="1" ht="18" customHeight="1">
      <c r="A1" s="216" t="s">
        <v>120</v>
      </c>
      <c r="B1" s="216"/>
      <c r="C1" s="216"/>
      <c r="D1" s="216"/>
      <c r="E1" s="216"/>
      <c r="F1" s="216"/>
      <c r="G1" s="216"/>
      <c r="H1" s="216"/>
      <c r="I1" s="216"/>
      <c r="J1" s="216"/>
      <c r="O1" s="50"/>
      <c r="Q1" s="14"/>
    </row>
    <row r="2" spans="1:21" s="36" customFormat="1" ht="18" customHeight="1">
      <c r="A2" s="217" t="s">
        <v>87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</row>
    <row r="3" spans="1:21" ht="18" customHeight="1">
      <c r="A3" s="13"/>
      <c r="B3" s="13"/>
      <c r="C3" s="13"/>
      <c r="D3" s="13"/>
      <c r="E3" s="13"/>
      <c r="F3" s="13"/>
      <c r="G3" s="13"/>
      <c r="H3" s="13"/>
      <c r="I3" s="13"/>
      <c r="J3" s="37"/>
      <c r="K3" s="22"/>
      <c r="L3" s="22"/>
      <c r="M3" s="22"/>
      <c r="N3" s="22"/>
      <c r="O3" s="102"/>
      <c r="P3" s="22"/>
      <c r="Q3" s="53"/>
      <c r="R3" s="22"/>
      <c r="S3" s="22"/>
    </row>
    <row r="4" spans="1:21" ht="18" customHeight="1">
      <c r="A4" s="22"/>
      <c r="B4" s="22"/>
      <c r="C4" s="22"/>
      <c r="E4" s="214" t="s">
        <v>52</v>
      </c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21" ht="18" customHeight="1">
      <c r="A5" s="22"/>
      <c r="B5" s="22"/>
      <c r="C5" s="22"/>
      <c r="E5" s="23"/>
      <c r="F5" s="23"/>
      <c r="G5" s="23"/>
      <c r="H5" s="23"/>
      <c r="K5" s="213" t="s">
        <v>38</v>
      </c>
      <c r="L5" s="213"/>
      <c r="M5" s="213"/>
      <c r="N5" s="25"/>
      <c r="O5" s="213" t="s">
        <v>98</v>
      </c>
      <c r="P5" s="213"/>
      <c r="Q5" s="213"/>
      <c r="R5" s="213"/>
      <c r="S5" s="213"/>
      <c r="T5" s="25"/>
      <c r="U5" s="23"/>
    </row>
    <row r="6" spans="1:21" ht="18" customHeight="1">
      <c r="A6" s="22"/>
      <c r="B6" s="22"/>
      <c r="C6" s="22"/>
      <c r="E6" s="23"/>
      <c r="F6" s="23"/>
      <c r="G6" s="23"/>
      <c r="H6" s="23"/>
      <c r="I6" s="25" t="s">
        <v>183</v>
      </c>
      <c r="K6" s="2"/>
      <c r="L6" s="2"/>
      <c r="M6" s="2"/>
      <c r="N6" s="25"/>
      <c r="O6" s="103"/>
      <c r="P6" s="101"/>
      <c r="Q6" s="104" t="s">
        <v>195</v>
      </c>
      <c r="R6" s="101"/>
      <c r="S6" s="101" t="s">
        <v>39</v>
      </c>
      <c r="T6" s="25"/>
      <c r="U6" s="23"/>
    </row>
    <row r="7" spans="1:21" ht="18" customHeight="1">
      <c r="A7" s="22"/>
      <c r="B7" s="22"/>
      <c r="C7" s="22"/>
      <c r="E7" s="25" t="s">
        <v>40</v>
      </c>
      <c r="F7" s="25"/>
      <c r="G7" s="25"/>
      <c r="H7" s="25"/>
      <c r="I7" s="25" t="s">
        <v>184</v>
      </c>
      <c r="J7" s="25"/>
      <c r="K7" s="24"/>
      <c r="L7" s="24"/>
      <c r="M7" s="24"/>
      <c r="N7" s="24"/>
      <c r="O7" s="103"/>
      <c r="P7" s="101"/>
      <c r="Q7" s="104" t="s">
        <v>81</v>
      </c>
      <c r="R7" s="101"/>
      <c r="S7" s="101" t="s">
        <v>182</v>
      </c>
      <c r="T7" s="24"/>
      <c r="U7" s="26"/>
    </row>
    <row r="8" spans="1:21" s="26" customFormat="1" ht="18" customHeight="1">
      <c r="A8" s="27"/>
      <c r="B8" s="27"/>
      <c r="C8" s="28"/>
      <c r="E8" s="25" t="s">
        <v>101</v>
      </c>
      <c r="F8" s="25"/>
      <c r="G8" s="26" t="s">
        <v>43</v>
      </c>
      <c r="H8" s="25"/>
      <c r="I8" s="25" t="s">
        <v>185</v>
      </c>
      <c r="J8" s="25"/>
      <c r="L8" s="25"/>
      <c r="O8" s="103" t="s">
        <v>166</v>
      </c>
      <c r="P8" s="101"/>
      <c r="Q8" s="104" t="s">
        <v>82</v>
      </c>
      <c r="R8" s="101"/>
      <c r="S8" s="101" t="s">
        <v>102</v>
      </c>
      <c r="U8" s="26" t="s">
        <v>39</v>
      </c>
    </row>
    <row r="9" spans="1:21" s="26" customFormat="1" ht="18" customHeight="1">
      <c r="A9" s="27"/>
      <c r="B9" s="27"/>
      <c r="C9" s="28"/>
      <c r="D9" s="40" t="s">
        <v>4</v>
      </c>
      <c r="E9" s="25" t="s">
        <v>46</v>
      </c>
      <c r="F9" s="25"/>
      <c r="G9" s="25" t="s">
        <v>47</v>
      </c>
      <c r="H9" s="25"/>
      <c r="I9" s="26" t="s">
        <v>186</v>
      </c>
      <c r="J9" s="25"/>
      <c r="K9" s="25" t="s">
        <v>48</v>
      </c>
      <c r="L9" s="25"/>
      <c r="M9" s="25" t="s">
        <v>49</v>
      </c>
      <c r="N9" s="25"/>
      <c r="O9" s="103" t="s">
        <v>165</v>
      </c>
      <c r="P9" s="101"/>
      <c r="Q9" s="104" t="s">
        <v>83</v>
      </c>
      <c r="R9" s="101"/>
      <c r="S9" s="101" t="s">
        <v>103</v>
      </c>
      <c r="T9" s="25"/>
      <c r="U9" s="26" t="s">
        <v>51</v>
      </c>
    </row>
    <row r="10" spans="1:21" s="26" customFormat="1" ht="18" customHeight="1">
      <c r="A10" s="27"/>
      <c r="B10" s="27"/>
      <c r="C10" s="27"/>
      <c r="D10" s="25"/>
      <c r="E10" s="205" t="s">
        <v>76</v>
      </c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</row>
    <row r="11" spans="1:21" ht="18" customHeight="1">
      <c r="A11" s="22" t="s">
        <v>210</v>
      </c>
      <c r="B11" s="22"/>
      <c r="C11" s="22"/>
      <c r="D11" s="38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4"/>
      <c r="P11" s="31"/>
      <c r="Q11" s="10"/>
      <c r="R11" s="31"/>
      <c r="S11" s="31"/>
      <c r="T11" s="31"/>
      <c r="U11" s="31"/>
    </row>
    <row r="12" spans="1:21" ht="15">
      <c r="A12" s="22" t="s">
        <v>180</v>
      </c>
      <c r="B12" s="22"/>
      <c r="C12" s="22"/>
      <c r="D12" s="38"/>
      <c r="E12" s="31">
        <v>14500000</v>
      </c>
      <c r="F12" s="37"/>
      <c r="G12" s="31">
        <v>1531778</v>
      </c>
      <c r="H12" s="37"/>
      <c r="I12" s="31">
        <v>221309</v>
      </c>
      <c r="J12" s="37"/>
      <c r="K12" s="31">
        <v>1450000</v>
      </c>
      <c r="L12" s="37"/>
      <c r="M12" s="31">
        <v>37053962</v>
      </c>
      <c r="N12" s="37"/>
      <c r="O12" s="10">
        <v>211850</v>
      </c>
      <c r="P12" s="37"/>
      <c r="Q12" s="10">
        <v>-43540</v>
      </c>
      <c r="R12" s="37"/>
      <c r="S12" s="31">
        <f>SUM(O12:Q12)</f>
        <v>168310</v>
      </c>
      <c r="T12" s="37"/>
      <c r="U12" s="31">
        <f>SUM(E12,G12,I12,K12,M12,S12)</f>
        <v>54925359</v>
      </c>
    </row>
    <row r="13" spans="1:21" ht="15">
      <c r="A13" s="22"/>
      <c r="B13" s="22"/>
      <c r="C13" s="22"/>
      <c r="D13" s="38"/>
      <c r="E13" s="31"/>
      <c r="F13" s="37"/>
      <c r="G13" s="31"/>
      <c r="H13" s="37"/>
      <c r="I13" s="31"/>
      <c r="J13" s="37"/>
      <c r="K13" s="31"/>
      <c r="L13" s="37"/>
      <c r="M13" s="31"/>
      <c r="N13" s="37"/>
      <c r="O13" s="10"/>
      <c r="P13" s="37"/>
      <c r="Q13" s="10"/>
      <c r="R13" s="37"/>
      <c r="S13" s="31"/>
      <c r="T13" s="37"/>
      <c r="U13" s="31"/>
    </row>
    <row r="14" spans="1:21" ht="18.600000000000001" customHeight="1">
      <c r="A14" s="160" t="s">
        <v>142</v>
      </c>
      <c r="B14" s="154"/>
      <c r="C14" s="154"/>
      <c r="D14" s="38"/>
      <c r="E14" s="31"/>
      <c r="F14" s="37"/>
      <c r="G14" s="31"/>
      <c r="H14" s="37"/>
      <c r="I14" s="31"/>
      <c r="J14" s="37"/>
      <c r="K14" s="31"/>
      <c r="L14" s="37"/>
      <c r="M14" s="31"/>
      <c r="N14" s="37"/>
      <c r="O14" s="10"/>
      <c r="P14" s="37"/>
      <c r="Q14" s="10"/>
      <c r="R14" s="37"/>
      <c r="S14" s="31"/>
      <c r="T14" s="37"/>
      <c r="U14" s="31"/>
    </row>
    <row r="15" spans="1:21" ht="18.95" customHeight="1">
      <c r="A15" s="161"/>
      <c r="B15" s="162" t="s">
        <v>235</v>
      </c>
      <c r="C15" s="152"/>
      <c r="D15" s="38"/>
      <c r="E15" s="31"/>
      <c r="F15" s="37"/>
      <c r="G15" s="31"/>
      <c r="H15" s="37"/>
      <c r="I15" s="31"/>
      <c r="J15" s="37"/>
      <c r="K15" s="31"/>
      <c r="L15" s="37"/>
      <c r="M15" s="31"/>
      <c r="N15" s="37"/>
      <c r="O15" s="10"/>
      <c r="P15" s="37"/>
      <c r="Q15" s="10"/>
      <c r="R15" s="37"/>
      <c r="S15" s="31"/>
      <c r="T15" s="37"/>
      <c r="U15" s="31"/>
    </row>
    <row r="16" spans="1:21" ht="18.95" customHeight="1">
      <c r="A16" s="161"/>
      <c r="B16" s="99" t="s">
        <v>236</v>
      </c>
      <c r="C16" s="152"/>
      <c r="D16" s="40">
        <v>8</v>
      </c>
      <c r="E16" s="32">
        <v>7250000</v>
      </c>
      <c r="G16" s="32">
        <v>17748000</v>
      </c>
      <c r="I16" s="32">
        <v>0</v>
      </c>
      <c r="K16" s="32">
        <v>0</v>
      </c>
      <c r="L16" s="24"/>
      <c r="M16" s="32">
        <v>0</v>
      </c>
      <c r="N16" s="24"/>
      <c r="O16" s="105">
        <v>0</v>
      </c>
      <c r="P16" s="24"/>
      <c r="Q16" s="105">
        <v>0</v>
      </c>
      <c r="R16" s="24"/>
      <c r="S16" s="32">
        <v>0</v>
      </c>
      <c r="T16" s="24"/>
      <c r="U16" s="32">
        <f>SUM(E16,G16,I16,K16,M16,S16)</f>
        <v>24998000</v>
      </c>
    </row>
    <row r="17" spans="1:21" ht="19.5" customHeight="1">
      <c r="A17" s="127"/>
      <c r="B17" s="127" t="s">
        <v>144</v>
      </c>
      <c r="C17" s="154"/>
      <c r="D17" s="40">
        <v>11</v>
      </c>
      <c r="E17" s="32">
        <v>0</v>
      </c>
      <c r="G17" s="32">
        <v>0</v>
      </c>
      <c r="I17" s="32">
        <v>0</v>
      </c>
      <c r="K17" s="32">
        <v>0</v>
      </c>
      <c r="L17" s="24"/>
      <c r="M17" s="32">
        <v>-1957500</v>
      </c>
      <c r="N17" s="24"/>
      <c r="O17" s="105">
        <v>0</v>
      </c>
      <c r="P17" s="24"/>
      <c r="Q17" s="105">
        <v>0</v>
      </c>
      <c r="R17" s="24"/>
      <c r="S17" s="32">
        <v>0</v>
      </c>
      <c r="T17" s="24"/>
      <c r="U17" s="32">
        <f>SUM(E17,G17,I17,K17,M17,S17)</f>
        <v>-1957500</v>
      </c>
    </row>
    <row r="18" spans="1:21" ht="19.5" customHeight="1">
      <c r="A18" s="127"/>
      <c r="B18" s="97" t="s">
        <v>241</v>
      </c>
      <c r="C18" s="154"/>
      <c r="D18" s="40"/>
      <c r="E18" s="39">
        <f>SUM(E16:E17)</f>
        <v>7250000</v>
      </c>
      <c r="F18" s="37"/>
      <c r="G18" s="39">
        <f>SUM(G16:G17)</f>
        <v>17748000</v>
      </c>
      <c r="H18" s="37"/>
      <c r="I18" s="39">
        <f>SUM(I16:I17)</f>
        <v>0</v>
      </c>
      <c r="J18" s="37"/>
      <c r="K18" s="39">
        <f>SUM(K16:K17)</f>
        <v>0</v>
      </c>
      <c r="L18" s="37"/>
      <c r="M18" s="39">
        <f>SUM(M16:M17)</f>
        <v>-1957500</v>
      </c>
      <c r="N18" s="37"/>
      <c r="O18" s="39">
        <f>SUM(O16:O17)</f>
        <v>0</v>
      </c>
      <c r="P18" s="37"/>
      <c r="Q18" s="39">
        <f>SUM(Q16:Q17)</f>
        <v>0</v>
      </c>
      <c r="R18" s="37"/>
      <c r="S18" s="39">
        <f>SUM(S16:S17)</f>
        <v>0</v>
      </c>
      <c r="T18" s="37"/>
      <c r="U18" s="39">
        <f>SUM(U16:U17)</f>
        <v>23040500</v>
      </c>
    </row>
    <row r="19" spans="1:21" ht="9.9499999999999993" customHeight="1">
      <c r="A19" s="22"/>
      <c r="B19" s="22"/>
      <c r="C19" s="22"/>
      <c r="D19" s="38"/>
      <c r="E19" s="31"/>
      <c r="F19" s="37"/>
      <c r="G19" s="31"/>
      <c r="H19" s="37"/>
      <c r="I19" s="31"/>
      <c r="J19" s="37"/>
      <c r="K19" s="31"/>
      <c r="L19" s="37"/>
      <c r="M19" s="31"/>
      <c r="N19" s="37"/>
      <c r="O19" s="31"/>
      <c r="P19" s="37"/>
      <c r="Q19" s="31"/>
      <c r="R19" s="37"/>
      <c r="S19" s="31"/>
      <c r="T19" s="37"/>
      <c r="U19" s="31"/>
    </row>
    <row r="20" spans="1:21" ht="19.5" customHeight="1">
      <c r="A20" s="154" t="s">
        <v>206</v>
      </c>
      <c r="B20" s="154"/>
      <c r="C20" s="154"/>
      <c r="D20" s="40"/>
      <c r="E20" s="111">
        <f>E18</f>
        <v>7250000</v>
      </c>
      <c r="F20" s="37"/>
      <c r="G20" s="111">
        <f>G18</f>
        <v>17748000</v>
      </c>
      <c r="H20" s="37"/>
      <c r="I20" s="111">
        <f>I18</f>
        <v>0</v>
      </c>
      <c r="J20" s="37"/>
      <c r="K20" s="111">
        <f>K18</f>
        <v>0</v>
      </c>
      <c r="L20" s="37"/>
      <c r="M20" s="111">
        <f>M18</f>
        <v>-1957500</v>
      </c>
      <c r="N20" s="37"/>
      <c r="O20" s="111">
        <f>O18</f>
        <v>0</v>
      </c>
      <c r="P20" s="37"/>
      <c r="Q20" s="111">
        <f>Q18</f>
        <v>0</v>
      </c>
      <c r="R20" s="37"/>
      <c r="S20" s="111">
        <f>S18</f>
        <v>0</v>
      </c>
      <c r="T20" s="37"/>
      <c r="U20" s="111">
        <f>U18</f>
        <v>23040500</v>
      </c>
    </row>
    <row r="21" spans="1:21" ht="9.9499999999999993" customHeight="1">
      <c r="A21" s="22"/>
      <c r="B21" s="22"/>
      <c r="C21" s="22"/>
      <c r="D21" s="38"/>
      <c r="E21" s="31"/>
      <c r="F21" s="37"/>
      <c r="G21" s="31"/>
      <c r="H21" s="37"/>
      <c r="I21" s="31"/>
      <c r="J21" s="37"/>
      <c r="K21" s="31"/>
      <c r="L21" s="37"/>
      <c r="M21" s="31"/>
      <c r="N21" s="37"/>
      <c r="O21" s="34"/>
      <c r="P21" s="37"/>
      <c r="Q21" s="10"/>
      <c r="R21" s="37"/>
      <c r="S21" s="31"/>
      <c r="T21" s="37"/>
      <c r="U21" s="31"/>
    </row>
    <row r="22" spans="1:21" ht="18" customHeight="1">
      <c r="A22" s="22" t="s">
        <v>77</v>
      </c>
      <c r="B22" s="22"/>
      <c r="C22" s="22"/>
      <c r="D22" s="38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4"/>
      <c r="P22" s="31"/>
      <c r="Q22" s="10"/>
      <c r="R22" s="31"/>
      <c r="S22" s="31"/>
      <c r="T22" s="31"/>
      <c r="U22" s="31"/>
    </row>
    <row r="23" spans="1:21" ht="18" customHeight="1">
      <c r="B23" s="20" t="s">
        <v>145</v>
      </c>
      <c r="D23" s="38"/>
      <c r="E23" s="32">
        <v>0</v>
      </c>
      <c r="F23" s="31"/>
      <c r="G23" s="32">
        <v>0</v>
      </c>
      <c r="H23" s="31"/>
      <c r="I23" s="32">
        <v>0</v>
      </c>
      <c r="J23" s="31"/>
      <c r="K23" s="32">
        <v>0</v>
      </c>
      <c r="L23" s="32"/>
      <c r="M23" s="32">
        <v>1226106</v>
      </c>
      <c r="N23" s="32"/>
      <c r="O23" s="92">
        <v>0</v>
      </c>
      <c r="P23" s="32"/>
      <c r="Q23" s="105">
        <v>0</v>
      </c>
      <c r="R23" s="32"/>
      <c r="S23" s="32">
        <v>0</v>
      </c>
      <c r="T23" s="32"/>
      <c r="U23" s="32">
        <f>SUM(E23:M23,S23)</f>
        <v>1226106</v>
      </c>
    </row>
    <row r="24" spans="1:21" ht="18" customHeight="1">
      <c r="B24" s="20" t="s">
        <v>125</v>
      </c>
      <c r="D24" s="38"/>
      <c r="E24" s="32">
        <v>0</v>
      </c>
      <c r="F24" s="31"/>
      <c r="G24" s="32">
        <v>0</v>
      </c>
      <c r="H24" s="31"/>
      <c r="I24" s="32">
        <v>0</v>
      </c>
      <c r="J24" s="31"/>
      <c r="K24" s="32">
        <v>0</v>
      </c>
      <c r="L24" s="32"/>
      <c r="M24" s="32">
        <v>0</v>
      </c>
      <c r="N24" s="32"/>
      <c r="O24" s="105">
        <v>429607</v>
      </c>
      <c r="P24" s="32"/>
      <c r="Q24" s="105">
        <v>0</v>
      </c>
      <c r="R24" s="32"/>
      <c r="S24" s="32">
        <f t="shared" ref="S24" si="0">SUM(O24:Q24)</f>
        <v>429607</v>
      </c>
      <c r="T24" s="32"/>
      <c r="U24" s="32">
        <f>SUM(E24:M24,S24)</f>
        <v>429607</v>
      </c>
    </row>
    <row r="25" spans="1:21" ht="18" customHeight="1">
      <c r="A25" s="22" t="s">
        <v>251</v>
      </c>
      <c r="B25" s="22"/>
      <c r="C25" s="22"/>
      <c r="D25" s="38"/>
      <c r="E25" s="39">
        <v>0</v>
      </c>
      <c r="F25" s="32"/>
      <c r="G25" s="39">
        <v>0</v>
      </c>
      <c r="H25" s="31"/>
      <c r="I25" s="39">
        <v>0</v>
      </c>
      <c r="J25" s="31"/>
      <c r="K25" s="39">
        <v>0</v>
      </c>
      <c r="L25" s="32"/>
      <c r="M25" s="39">
        <v>1226106</v>
      </c>
      <c r="N25" s="32"/>
      <c r="O25" s="39">
        <v>429607</v>
      </c>
      <c r="P25" s="32"/>
      <c r="Q25" s="39">
        <v>0</v>
      </c>
      <c r="R25" s="32"/>
      <c r="S25" s="39">
        <f>SUM(S23:S24)</f>
        <v>429607</v>
      </c>
      <c r="T25" s="31"/>
      <c r="U25" s="39">
        <f>SUM(U23:U24)</f>
        <v>1655713</v>
      </c>
    </row>
    <row r="26" spans="1:21" ht="18" customHeight="1">
      <c r="C26" s="22"/>
      <c r="D26" s="40"/>
      <c r="E26" s="32"/>
      <c r="F26" s="31"/>
      <c r="G26" s="31"/>
      <c r="H26" s="31"/>
      <c r="I26" s="32"/>
      <c r="J26" s="31"/>
      <c r="K26" s="32"/>
      <c r="L26" s="31"/>
      <c r="M26" s="32"/>
      <c r="N26" s="32"/>
      <c r="O26" s="92"/>
      <c r="P26" s="32"/>
      <c r="Q26" s="105"/>
      <c r="R26" s="32"/>
      <c r="S26" s="32"/>
      <c r="T26" s="32"/>
      <c r="U26" s="31"/>
    </row>
    <row r="27" spans="1:21" ht="18" customHeight="1" thickBot="1">
      <c r="A27" s="22" t="s">
        <v>211</v>
      </c>
      <c r="B27" s="22"/>
      <c r="E27" s="35">
        <f>SUM(E12,E20,E25)</f>
        <v>21750000</v>
      </c>
      <c r="F27" s="31"/>
      <c r="G27" s="35">
        <f>SUM(G12,G20,G25)</f>
        <v>19279778</v>
      </c>
      <c r="H27" s="31"/>
      <c r="I27" s="35">
        <f>SUM(I12,I20,I25)</f>
        <v>221309</v>
      </c>
      <c r="J27" s="31"/>
      <c r="K27" s="35">
        <f>SUM(K12,K20,K25)</f>
        <v>1450000</v>
      </c>
      <c r="L27" s="31"/>
      <c r="M27" s="35">
        <f>SUM(M12,M20,M25)</f>
        <v>36322568</v>
      </c>
      <c r="N27" s="31"/>
      <c r="O27" s="35">
        <f>SUM(O12,O20,O25)</f>
        <v>641457</v>
      </c>
      <c r="P27" s="31"/>
      <c r="Q27" s="35">
        <f>SUM(Q12,Q20,Q25)</f>
        <v>-43540</v>
      </c>
      <c r="R27" s="31"/>
      <c r="S27" s="35">
        <f>SUM(S12,S20,S25)</f>
        <v>597917</v>
      </c>
      <c r="T27" s="31"/>
      <c r="U27" s="35">
        <f>SUM(U12,U20,U25)</f>
        <v>79621572</v>
      </c>
    </row>
    <row r="28" spans="1:21" ht="18" customHeight="1" thickTop="1">
      <c r="G28" s="24"/>
      <c r="I28" s="20"/>
      <c r="K28" s="32"/>
      <c r="L28" s="32"/>
      <c r="M28" s="32"/>
      <c r="N28" s="32"/>
      <c r="O28" s="92"/>
      <c r="P28" s="32"/>
      <c r="Q28" s="105"/>
      <c r="R28" s="32"/>
      <c r="S28" s="32"/>
      <c r="T28" s="32"/>
      <c r="U28" s="22"/>
    </row>
    <row r="30" spans="1:21" ht="18" customHeight="1">
      <c r="E30" s="41"/>
      <c r="G30" s="41"/>
      <c r="I30" s="41"/>
      <c r="K30" s="41"/>
      <c r="M30" s="41"/>
      <c r="S30" s="41"/>
      <c r="U30" s="41"/>
    </row>
    <row r="31" spans="1:21" ht="18" customHeight="1">
      <c r="E31" s="41"/>
      <c r="G31" s="41"/>
      <c r="I31" s="32"/>
      <c r="K31" s="41"/>
      <c r="M31" s="41"/>
      <c r="S31" s="41"/>
      <c r="U31" s="41"/>
    </row>
    <row r="32" spans="1:21" ht="18" customHeight="1">
      <c r="M32" s="41"/>
      <c r="S32" s="41"/>
      <c r="U32" s="41"/>
    </row>
    <row r="33" spans="5:21" ht="18" customHeight="1">
      <c r="U33" s="41"/>
    </row>
    <row r="34" spans="5:21" ht="18" customHeight="1">
      <c r="U34" s="41"/>
    </row>
    <row r="35" spans="5:21" ht="18" customHeight="1">
      <c r="E35" s="41"/>
      <c r="G35" s="41"/>
      <c r="I35" s="32"/>
      <c r="K35" s="41"/>
      <c r="M35" s="41"/>
      <c r="S35" s="41"/>
      <c r="U35" s="41"/>
    </row>
  </sheetData>
  <mergeCells count="6">
    <mergeCell ref="A1:J1"/>
    <mergeCell ref="A2:S2"/>
    <mergeCell ref="E4:S4"/>
    <mergeCell ref="K5:M5"/>
    <mergeCell ref="E10:U10"/>
    <mergeCell ref="O5:S5"/>
  </mergeCells>
  <pageMargins left="0.511811023622047" right="0.511811023622047" top="0.47244094488188998" bottom="0.511811023622047" header="0.78740157480314998" footer="0.511811023622047"/>
  <pageSetup paperSize="9" scale="70" firstPageNumber="1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95"/>
  <sheetViews>
    <sheetView zoomScale="90" zoomScaleNormal="90" zoomScaleSheetLayoutView="100" workbookViewId="0"/>
  </sheetViews>
  <sheetFormatPr defaultColWidth="9.125" defaultRowHeight="18" customHeight="1"/>
  <cols>
    <col min="1" max="1" width="2.5" style="152" customWidth="1"/>
    <col min="2" max="2" width="2.625" style="152" customWidth="1"/>
    <col min="3" max="3" width="43.375" style="152" customWidth="1"/>
    <col min="4" max="4" width="1.375" style="152" customWidth="1"/>
    <col min="5" max="5" width="5.625" style="156" customWidth="1"/>
    <col min="6" max="6" width="1.125" style="152" customWidth="1"/>
    <col min="7" max="7" width="11.375" style="18" customWidth="1"/>
    <col min="8" max="8" width="1.125" style="152" customWidth="1"/>
    <col min="9" max="9" width="11.375" style="18" customWidth="1"/>
    <col min="10" max="10" width="1.125" style="101" customWidth="1"/>
    <col min="11" max="11" width="11.125" style="18" customWidth="1"/>
    <col min="12" max="12" width="1.125" style="152" customWidth="1"/>
    <col min="13" max="13" width="11.125" style="18" customWidth="1"/>
    <col min="14" max="16384" width="9.125" style="152"/>
  </cols>
  <sheetData>
    <row r="1" spans="1:13" s="170" customFormat="1" ht="18" customHeight="1">
      <c r="A1" s="115" t="s">
        <v>120</v>
      </c>
      <c r="B1" s="115"/>
      <c r="C1" s="115"/>
      <c r="D1" s="169"/>
      <c r="E1" s="115"/>
      <c r="F1" s="169"/>
      <c r="G1" s="115"/>
      <c r="H1" s="169"/>
      <c r="I1" s="115"/>
      <c r="J1" s="169"/>
      <c r="K1" s="115"/>
      <c r="L1" s="169"/>
      <c r="M1" s="115"/>
    </row>
    <row r="2" spans="1:13" s="170" customFormat="1" ht="18" customHeight="1">
      <c r="A2" s="116" t="s">
        <v>88</v>
      </c>
      <c r="B2" s="116"/>
      <c r="C2" s="116"/>
      <c r="D2" s="171"/>
      <c r="E2" s="116"/>
      <c r="F2" s="171"/>
      <c r="G2" s="116"/>
      <c r="H2" s="171"/>
      <c r="I2" s="116"/>
      <c r="J2" s="171"/>
      <c r="K2" s="116"/>
      <c r="L2" s="171"/>
      <c r="M2" s="116"/>
    </row>
    <row r="3" spans="1:13" ht="18" customHeight="1">
      <c r="A3" s="172"/>
      <c r="B3" s="172"/>
      <c r="C3" s="172"/>
      <c r="D3" s="173"/>
      <c r="E3" s="172"/>
      <c r="F3" s="173"/>
      <c r="G3" s="172"/>
      <c r="H3" s="173"/>
      <c r="I3" s="172"/>
      <c r="J3" s="173"/>
      <c r="K3" s="172"/>
      <c r="L3" s="173"/>
      <c r="M3" s="172"/>
    </row>
    <row r="4" spans="1:13" ht="18" customHeight="1">
      <c r="A4" s="154"/>
      <c r="B4" s="154"/>
      <c r="C4" s="154"/>
      <c r="D4" s="174"/>
      <c r="E4" s="175"/>
      <c r="F4" s="174"/>
      <c r="G4" s="207" t="s">
        <v>0</v>
      </c>
      <c r="H4" s="207"/>
      <c r="I4" s="207"/>
      <c r="J4" s="176"/>
      <c r="K4" s="207" t="s">
        <v>1</v>
      </c>
      <c r="L4" s="207"/>
      <c r="M4" s="207"/>
    </row>
    <row r="5" spans="1:13" ht="18" customHeight="1">
      <c r="A5" s="154"/>
      <c r="C5" s="154"/>
      <c r="D5" s="177"/>
      <c r="E5" s="178"/>
      <c r="F5" s="177"/>
      <c r="G5" s="207" t="s">
        <v>2</v>
      </c>
      <c r="H5" s="207"/>
      <c r="I5" s="207"/>
      <c r="K5" s="207" t="s">
        <v>2</v>
      </c>
      <c r="L5" s="207"/>
      <c r="M5" s="207"/>
    </row>
    <row r="6" spans="1:13" s="127" customFormat="1" ht="18" customHeight="1">
      <c r="A6" s="126"/>
      <c r="C6" s="126"/>
      <c r="D6" s="179"/>
      <c r="E6" s="179"/>
      <c r="F6" s="179"/>
      <c r="G6" s="209" t="s">
        <v>204</v>
      </c>
      <c r="H6" s="209"/>
      <c r="I6" s="209"/>
      <c r="J6" s="128"/>
      <c r="K6" s="209" t="s">
        <v>204</v>
      </c>
      <c r="L6" s="209"/>
      <c r="M6" s="209"/>
    </row>
    <row r="7" spans="1:13" ht="18" customHeight="1">
      <c r="A7" s="154"/>
      <c r="C7" s="154"/>
      <c r="D7" s="66"/>
      <c r="E7" s="66"/>
      <c r="F7" s="66"/>
      <c r="G7" s="218" t="s">
        <v>198</v>
      </c>
      <c r="H7" s="215"/>
      <c r="I7" s="215"/>
      <c r="J7" s="65"/>
      <c r="K7" s="218" t="s">
        <v>198</v>
      </c>
      <c r="L7" s="215"/>
      <c r="M7" s="215"/>
    </row>
    <row r="8" spans="1:13" ht="18" customHeight="1">
      <c r="A8" s="154"/>
      <c r="C8" s="154"/>
      <c r="D8" s="65"/>
      <c r="E8" s="66" t="s">
        <v>4</v>
      </c>
      <c r="F8" s="65"/>
      <c r="G8" s="64" t="s">
        <v>173</v>
      </c>
      <c r="H8" s="65"/>
      <c r="I8" s="64" t="s">
        <v>160</v>
      </c>
      <c r="J8" s="61"/>
      <c r="K8" s="64" t="s">
        <v>173</v>
      </c>
      <c r="L8" s="65"/>
      <c r="M8" s="64" t="s">
        <v>160</v>
      </c>
    </row>
    <row r="9" spans="1:13" ht="18" customHeight="1">
      <c r="A9" s="154"/>
      <c r="C9" s="154"/>
      <c r="D9" s="177"/>
      <c r="E9" s="178"/>
      <c r="F9" s="177"/>
      <c r="G9" s="208" t="s">
        <v>72</v>
      </c>
      <c r="H9" s="208"/>
      <c r="I9" s="208"/>
      <c r="J9" s="208"/>
      <c r="K9" s="208"/>
      <c r="L9" s="208"/>
      <c r="M9" s="208"/>
    </row>
    <row r="10" spans="1:13" ht="18" customHeight="1">
      <c r="A10" s="162" t="s">
        <v>53</v>
      </c>
      <c r="D10" s="68"/>
      <c r="E10" s="177"/>
      <c r="F10" s="68"/>
      <c r="G10" s="159"/>
      <c r="H10" s="68"/>
      <c r="I10" s="159"/>
      <c r="J10" s="68"/>
      <c r="K10" s="42"/>
      <c r="L10" s="68"/>
      <c r="M10" s="42"/>
    </row>
    <row r="11" spans="1:13" ht="18" customHeight="1">
      <c r="A11" s="152" t="s">
        <v>71</v>
      </c>
      <c r="D11" s="159"/>
      <c r="E11" s="180"/>
      <c r="F11" s="159"/>
      <c r="G11" s="18">
        <v>3634447</v>
      </c>
      <c r="H11" s="159"/>
      <c r="I11" s="18">
        <v>4210710</v>
      </c>
      <c r="J11" s="176"/>
      <c r="K11" s="18">
        <v>1226106</v>
      </c>
      <c r="L11" s="159"/>
      <c r="M11" s="18">
        <v>1859728</v>
      </c>
    </row>
    <row r="12" spans="1:13" ht="18" customHeight="1">
      <c r="A12" s="71" t="s">
        <v>89</v>
      </c>
      <c r="D12" s="159"/>
      <c r="F12" s="159"/>
      <c r="H12" s="159"/>
      <c r="J12" s="181"/>
      <c r="L12" s="159"/>
    </row>
    <row r="13" spans="1:13" ht="18" customHeight="1">
      <c r="A13" s="55" t="s">
        <v>172</v>
      </c>
      <c r="D13" s="159"/>
      <c r="F13" s="159"/>
      <c r="G13" s="18">
        <v>734671</v>
      </c>
      <c r="H13" s="159"/>
      <c r="I13" s="18">
        <v>-37489</v>
      </c>
      <c r="J13" s="181"/>
      <c r="K13" s="43">
        <v>-4186</v>
      </c>
      <c r="L13" s="159"/>
      <c r="M13" s="43">
        <v>-3516</v>
      </c>
    </row>
    <row r="14" spans="1:13" ht="18" customHeight="1">
      <c r="A14" s="55" t="s">
        <v>36</v>
      </c>
      <c r="D14" s="159"/>
      <c r="F14" s="159"/>
      <c r="G14" s="18">
        <v>1559323</v>
      </c>
      <c r="H14" s="159"/>
      <c r="I14" s="18">
        <v>836671</v>
      </c>
      <c r="J14" s="181"/>
      <c r="K14" s="18">
        <v>160140</v>
      </c>
      <c r="L14" s="159"/>
      <c r="M14" s="18">
        <v>128493</v>
      </c>
    </row>
    <row r="15" spans="1:13" ht="18" customHeight="1">
      <c r="A15" s="55" t="s">
        <v>54</v>
      </c>
      <c r="D15" s="159"/>
      <c r="F15" s="159"/>
      <c r="G15" s="18">
        <v>1271683</v>
      </c>
      <c r="H15" s="159"/>
      <c r="I15" s="18">
        <v>801645</v>
      </c>
      <c r="J15" s="181"/>
      <c r="K15" s="18">
        <v>16538</v>
      </c>
      <c r="L15" s="159"/>
      <c r="M15" s="18">
        <v>17665</v>
      </c>
    </row>
    <row r="16" spans="1:13" ht="18" customHeight="1">
      <c r="A16" s="55" t="s">
        <v>106</v>
      </c>
      <c r="D16" s="159"/>
      <c r="F16" s="159"/>
      <c r="G16" s="18">
        <v>175893</v>
      </c>
      <c r="H16" s="159"/>
      <c r="I16" s="18">
        <v>164637</v>
      </c>
      <c r="J16" s="181"/>
      <c r="K16" s="18">
        <v>212</v>
      </c>
      <c r="L16" s="159"/>
      <c r="M16" s="18">
        <v>890</v>
      </c>
    </row>
    <row r="17" spans="1:13" ht="18" customHeight="1">
      <c r="A17" s="182" t="s">
        <v>261</v>
      </c>
      <c r="D17" s="159"/>
      <c r="F17" s="159"/>
      <c r="G17" s="18">
        <v>-780</v>
      </c>
      <c r="H17" s="159"/>
      <c r="I17" s="18">
        <v>618</v>
      </c>
      <c r="J17" s="181"/>
      <c r="K17" s="18">
        <v>7511</v>
      </c>
      <c r="L17" s="159"/>
      <c r="M17" s="18">
        <v>6392</v>
      </c>
    </row>
    <row r="18" spans="1:13" ht="18" customHeight="1">
      <c r="A18" s="55" t="s">
        <v>269</v>
      </c>
      <c r="D18" s="159"/>
      <c r="F18" s="159"/>
      <c r="G18" s="18">
        <v>-492705</v>
      </c>
      <c r="H18" s="159"/>
      <c r="I18" s="18">
        <v>-222974</v>
      </c>
      <c r="J18" s="181"/>
      <c r="K18" s="18">
        <v>-95802</v>
      </c>
      <c r="L18" s="159"/>
      <c r="M18" s="18">
        <v>-102612</v>
      </c>
    </row>
    <row r="19" spans="1:13" ht="18" customHeight="1">
      <c r="A19" s="55" t="s">
        <v>247</v>
      </c>
      <c r="D19" s="159"/>
      <c r="F19" s="159"/>
      <c r="G19" s="18">
        <v>-53430</v>
      </c>
      <c r="H19" s="159"/>
      <c r="I19" s="18">
        <v>-50690</v>
      </c>
      <c r="J19" s="181"/>
      <c r="K19" s="18">
        <v>0</v>
      </c>
      <c r="L19" s="159"/>
      <c r="M19" s="18">
        <v>0</v>
      </c>
    </row>
    <row r="20" spans="1:13" ht="18" customHeight="1">
      <c r="A20" s="55" t="s">
        <v>214</v>
      </c>
      <c r="D20" s="159"/>
      <c r="F20" s="159"/>
      <c r="G20" s="18">
        <v>15743</v>
      </c>
      <c r="H20" s="159"/>
      <c r="I20" s="18">
        <v>-1314</v>
      </c>
      <c r="J20" s="181"/>
      <c r="K20" s="18">
        <v>4748</v>
      </c>
      <c r="L20" s="159"/>
      <c r="M20" s="18">
        <v>1403</v>
      </c>
    </row>
    <row r="21" spans="1:13" ht="18" customHeight="1">
      <c r="A21" s="55" t="s">
        <v>196</v>
      </c>
      <c r="D21" s="159"/>
      <c r="F21" s="159"/>
      <c r="G21" s="18">
        <v>1318</v>
      </c>
      <c r="H21" s="159"/>
      <c r="I21" s="18">
        <v>-2226</v>
      </c>
      <c r="J21" s="181"/>
      <c r="K21" s="18">
        <v>1682</v>
      </c>
      <c r="L21" s="159"/>
      <c r="M21" s="18">
        <v>1</v>
      </c>
    </row>
    <row r="22" spans="1:13" ht="18" customHeight="1">
      <c r="A22" s="55" t="s">
        <v>242</v>
      </c>
      <c r="D22" s="159"/>
      <c r="F22" s="159"/>
      <c r="G22" s="18">
        <v>59453</v>
      </c>
      <c r="H22" s="159"/>
      <c r="I22" s="18">
        <v>0</v>
      </c>
      <c r="J22" s="181"/>
      <c r="K22" s="18">
        <v>0</v>
      </c>
      <c r="L22" s="159"/>
      <c r="M22" s="18">
        <v>0</v>
      </c>
    </row>
    <row r="23" spans="1:13" ht="18" customHeight="1">
      <c r="A23" s="55" t="s">
        <v>215</v>
      </c>
      <c r="D23" s="159"/>
      <c r="F23" s="159"/>
      <c r="H23" s="159"/>
      <c r="J23" s="152"/>
      <c r="M23" s="152"/>
    </row>
    <row r="24" spans="1:13" ht="18" customHeight="1">
      <c r="A24" s="55"/>
      <c r="B24" s="152" t="s">
        <v>216</v>
      </c>
      <c r="D24" s="159"/>
      <c r="E24" s="156">
        <v>4</v>
      </c>
      <c r="F24" s="159"/>
      <c r="G24" s="18">
        <v>-3108710</v>
      </c>
      <c r="H24" s="159"/>
      <c r="I24" s="18">
        <v>-3011646</v>
      </c>
      <c r="J24" s="181"/>
      <c r="K24" s="18">
        <v>0</v>
      </c>
      <c r="L24" s="159"/>
      <c r="M24" s="18">
        <v>0</v>
      </c>
    </row>
    <row r="25" spans="1:13" ht="18" customHeight="1">
      <c r="A25" s="55" t="s">
        <v>217</v>
      </c>
      <c r="D25" s="159"/>
      <c r="F25" s="159"/>
      <c r="G25" s="18">
        <v>30149</v>
      </c>
      <c r="H25" s="159"/>
      <c r="I25" s="18">
        <v>23058</v>
      </c>
      <c r="J25" s="181"/>
      <c r="K25" s="18">
        <v>0</v>
      </c>
      <c r="L25" s="159"/>
      <c r="M25" s="18">
        <v>0</v>
      </c>
    </row>
    <row r="26" spans="1:13" ht="18" customHeight="1">
      <c r="A26" s="55" t="s">
        <v>218</v>
      </c>
      <c r="D26" s="159"/>
      <c r="F26" s="159"/>
      <c r="G26" s="18">
        <v>13929</v>
      </c>
      <c r="H26" s="159"/>
      <c r="I26" s="18">
        <v>-65884</v>
      </c>
      <c r="J26" s="181"/>
      <c r="K26" s="18">
        <v>0</v>
      </c>
      <c r="L26" s="159"/>
      <c r="M26" s="18">
        <v>0</v>
      </c>
    </row>
    <row r="27" spans="1:13" ht="18" customHeight="1">
      <c r="A27" s="55" t="s">
        <v>243</v>
      </c>
      <c r="D27" s="159"/>
      <c r="F27" s="159"/>
      <c r="G27" s="18">
        <v>-555</v>
      </c>
      <c r="H27" s="159"/>
      <c r="I27" s="18">
        <v>-95</v>
      </c>
      <c r="J27" s="181"/>
      <c r="K27" s="18">
        <v>-2</v>
      </c>
      <c r="L27" s="159"/>
      <c r="M27" s="18">
        <v>0</v>
      </c>
    </row>
    <row r="28" spans="1:13" ht="18" customHeight="1">
      <c r="A28" s="55" t="s">
        <v>32</v>
      </c>
      <c r="D28" s="159"/>
      <c r="F28" s="159"/>
      <c r="G28" s="18">
        <v>-26514</v>
      </c>
      <c r="H28" s="159"/>
      <c r="I28" s="18">
        <v>-58830</v>
      </c>
      <c r="J28" s="181"/>
      <c r="K28" s="18">
        <v>-1543765</v>
      </c>
      <c r="L28" s="159"/>
      <c r="M28" s="18">
        <v>-2048835</v>
      </c>
    </row>
    <row r="29" spans="1:13" ht="18" customHeight="1">
      <c r="A29" s="55" t="s">
        <v>33</v>
      </c>
      <c r="D29" s="159"/>
      <c r="F29" s="159"/>
      <c r="G29" s="18">
        <v>-114389</v>
      </c>
      <c r="H29" s="159"/>
      <c r="I29" s="18">
        <v>-104217</v>
      </c>
      <c r="J29" s="181"/>
      <c r="K29" s="18">
        <v>-80044</v>
      </c>
      <c r="L29" s="159"/>
      <c r="M29" s="18">
        <v>-50926</v>
      </c>
    </row>
    <row r="30" spans="1:13" ht="18" customHeight="1">
      <c r="D30" s="159"/>
      <c r="F30" s="159"/>
      <c r="G30" s="44">
        <f>SUM(G11:G29)</f>
        <v>3699526</v>
      </c>
      <c r="H30" s="159"/>
      <c r="I30" s="44">
        <f>SUM(I11:I29)</f>
        <v>2481974</v>
      </c>
      <c r="J30" s="181"/>
      <c r="K30" s="44">
        <f>SUM(K11:K29)</f>
        <v>-306862</v>
      </c>
      <c r="L30" s="159"/>
      <c r="M30" s="44">
        <f>SUM(M11:M29)</f>
        <v>-191317</v>
      </c>
    </row>
    <row r="31" spans="1:13" ht="18" customHeight="1">
      <c r="A31" s="71" t="s">
        <v>55</v>
      </c>
      <c r="D31" s="181"/>
      <c r="F31" s="181"/>
      <c r="G31" s="152"/>
      <c r="H31" s="181"/>
      <c r="I31" s="152"/>
      <c r="J31" s="181"/>
      <c r="L31" s="159"/>
    </row>
    <row r="32" spans="1:13" ht="18" customHeight="1">
      <c r="A32" s="55" t="s">
        <v>219</v>
      </c>
      <c r="D32" s="181"/>
      <c r="F32" s="181"/>
      <c r="G32" s="18">
        <v>-1658138</v>
      </c>
      <c r="H32" s="181"/>
      <c r="I32" s="18">
        <v>-1786707</v>
      </c>
      <c r="J32" s="181"/>
      <c r="K32" s="18">
        <v>0</v>
      </c>
      <c r="L32" s="159"/>
      <c r="M32" s="18">
        <v>0</v>
      </c>
    </row>
    <row r="33" spans="1:13" ht="18" customHeight="1">
      <c r="A33" s="55" t="s">
        <v>220</v>
      </c>
      <c r="D33" s="181"/>
      <c r="F33" s="181"/>
      <c r="G33" s="18">
        <v>-308183</v>
      </c>
      <c r="H33" s="181"/>
      <c r="I33" s="18">
        <v>-139875</v>
      </c>
      <c r="J33" s="181"/>
      <c r="K33" s="18">
        <v>0</v>
      </c>
      <c r="L33" s="159"/>
      <c r="M33" s="18">
        <v>0</v>
      </c>
    </row>
    <row r="34" spans="1:13" ht="18" customHeight="1">
      <c r="A34" s="62" t="s">
        <v>115</v>
      </c>
      <c r="B34" s="62"/>
      <c r="C34" s="62"/>
      <c r="D34" s="181"/>
      <c r="E34" s="62"/>
      <c r="F34" s="181"/>
      <c r="G34" s="18">
        <v>41848</v>
      </c>
      <c r="H34" s="181"/>
      <c r="I34" s="18">
        <v>-177324</v>
      </c>
      <c r="J34" s="181"/>
      <c r="K34" s="18">
        <v>-6263</v>
      </c>
      <c r="L34" s="159"/>
      <c r="M34" s="18">
        <v>-1752</v>
      </c>
    </row>
    <row r="35" spans="1:13" ht="18" customHeight="1">
      <c r="A35" s="55" t="s">
        <v>116</v>
      </c>
      <c r="D35" s="181"/>
      <c r="F35" s="181"/>
      <c r="G35" s="18">
        <v>-7949</v>
      </c>
      <c r="H35" s="181"/>
      <c r="I35" s="18">
        <v>31805</v>
      </c>
      <c r="J35" s="181"/>
      <c r="K35" s="18">
        <v>58860</v>
      </c>
      <c r="L35" s="159"/>
      <c r="M35" s="18">
        <v>82642</v>
      </c>
    </row>
    <row r="36" spans="1:13" ht="18" customHeight="1">
      <c r="A36" s="62" t="s">
        <v>244</v>
      </c>
      <c r="B36" s="62"/>
      <c r="C36" s="62"/>
      <c r="D36" s="181"/>
      <c r="E36" s="62"/>
      <c r="F36" s="181"/>
      <c r="G36" s="18">
        <v>1455793</v>
      </c>
      <c r="H36" s="181"/>
      <c r="I36" s="18">
        <v>1299428</v>
      </c>
      <c r="J36" s="181"/>
      <c r="K36" s="18">
        <v>0</v>
      </c>
      <c r="L36" s="159"/>
      <c r="M36" s="18">
        <v>0</v>
      </c>
    </row>
    <row r="37" spans="1:13" ht="18" customHeight="1">
      <c r="A37" s="55" t="s">
        <v>7</v>
      </c>
      <c r="D37" s="181"/>
      <c r="F37" s="181"/>
      <c r="G37" s="18">
        <v>-804470</v>
      </c>
      <c r="H37" s="181"/>
      <c r="I37" s="18">
        <v>292438</v>
      </c>
      <c r="J37" s="181"/>
      <c r="K37" s="18">
        <v>0</v>
      </c>
      <c r="L37" s="159"/>
      <c r="M37" s="18">
        <v>0</v>
      </c>
    </row>
    <row r="38" spans="1:13" ht="18" customHeight="1">
      <c r="A38" s="55" t="s">
        <v>67</v>
      </c>
      <c r="D38" s="181"/>
      <c r="F38" s="181"/>
      <c r="G38" s="18">
        <v>34165</v>
      </c>
      <c r="H38" s="181"/>
      <c r="I38" s="18">
        <v>-10479</v>
      </c>
      <c r="J38" s="181"/>
      <c r="K38" s="18">
        <v>-21765</v>
      </c>
      <c r="L38" s="159"/>
      <c r="M38" s="18">
        <v>18585</v>
      </c>
    </row>
    <row r="39" spans="1:13" ht="18" customHeight="1">
      <c r="A39" s="55" t="s">
        <v>188</v>
      </c>
      <c r="D39" s="181"/>
      <c r="F39" s="181"/>
      <c r="G39" s="18">
        <v>1176793</v>
      </c>
      <c r="H39" s="181"/>
      <c r="I39" s="18">
        <v>944199</v>
      </c>
      <c r="J39" s="181"/>
      <c r="K39" s="18">
        <v>-2212</v>
      </c>
      <c r="L39" s="159"/>
      <c r="M39" s="18">
        <v>-76701</v>
      </c>
    </row>
    <row r="40" spans="1:13" ht="18" customHeight="1">
      <c r="A40" s="62" t="s">
        <v>221</v>
      </c>
      <c r="B40" s="62"/>
      <c r="C40" s="62"/>
      <c r="D40" s="181"/>
      <c r="E40" s="62"/>
      <c r="F40" s="181"/>
      <c r="G40" s="18">
        <v>165930</v>
      </c>
      <c r="H40" s="181"/>
      <c r="I40" s="18">
        <v>56425</v>
      </c>
      <c r="J40" s="181"/>
      <c r="K40" s="18">
        <v>-2230</v>
      </c>
      <c r="L40" s="159"/>
      <c r="M40" s="18">
        <v>136</v>
      </c>
    </row>
    <row r="41" spans="1:13" ht="18" customHeight="1">
      <c r="A41" s="62" t="s">
        <v>91</v>
      </c>
      <c r="B41" s="62"/>
      <c r="C41" s="62"/>
      <c r="D41" s="181"/>
      <c r="E41" s="62"/>
      <c r="F41" s="181"/>
      <c r="G41" s="18">
        <v>8082</v>
      </c>
      <c r="H41" s="181"/>
      <c r="I41" s="18">
        <v>11493</v>
      </c>
      <c r="J41" s="181"/>
      <c r="K41" s="18">
        <v>9779</v>
      </c>
      <c r="L41" s="159"/>
      <c r="M41" s="18">
        <v>8716</v>
      </c>
    </row>
    <row r="42" spans="1:13" ht="18" customHeight="1">
      <c r="A42" s="55" t="s">
        <v>96</v>
      </c>
      <c r="B42" s="183"/>
      <c r="C42" s="183"/>
      <c r="D42" s="181"/>
      <c r="F42" s="181"/>
      <c r="G42" s="45">
        <v>-129</v>
      </c>
      <c r="H42" s="181"/>
      <c r="I42" s="45">
        <v>544</v>
      </c>
      <c r="J42" s="181"/>
      <c r="K42" s="45">
        <v>0</v>
      </c>
      <c r="L42" s="159"/>
      <c r="M42" s="45">
        <v>0</v>
      </c>
    </row>
    <row r="43" spans="1:13" ht="18" customHeight="1">
      <c r="A43" s="152" t="s">
        <v>79</v>
      </c>
      <c r="D43" s="18"/>
      <c r="F43" s="18"/>
      <c r="G43" s="18">
        <f>SUM(G30:G42)</f>
        <v>3803268</v>
      </c>
      <c r="H43" s="18"/>
      <c r="I43" s="18">
        <f>SUM(I30:I42)</f>
        <v>3003921</v>
      </c>
      <c r="J43" s="18"/>
      <c r="K43" s="18">
        <f>SUM(K30:K42)</f>
        <v>-270693</v>
      </c>
      <c r="L43" s="18"/>
      <c r="M43" s="18">
        <f>SUM(M30:M42)</f>
        <v>-159691</v>
      </c>
    </row>
    <row r="44" spans="1:13" ht="18" customHeight="1">
      <c r="A44" s="55" t="s">
        <v>262</v>
      </c>
      <c r="D44" s="176"/>
      <c r="F44" s="176"/>
      <c r="G44" s="18">
        <v>-306537</v>
      </c>
      <c r="H44" s="176"/>
      <c r="I44" s="18">
        <v>-155378</v>
      </c>
      <c r="J44" s="176"/>
      <c r="K44" s="18">
        <v>-4601</v>
      </c>
      <c r="L44" s="159"/>
      <c r="M44" s="18">
        <v>-5470</v>
      </c>
    </row>
    <row r="45" spans="1:13" s="154" customFormat="1" ht="18" customHeight="1">
      <c r="A45" s="154" t="s">
        <v>73</v>
      </c>
      <c r="D45" s="184"/>
      <c r="E45" s="185"/>
      <c r="F45" s="184"/>
      <c r="G45" s="46">
        <f>SUM(G43:G44)</f>
        <v>3496731</v>
      </c>
      <c r="H45" s="184"/>
      <c r="I45" s="46">
        <f>SUM(I43:I44)</f>
        <v>2848543</v>
      </c>
      <c r="J45" s="184"/>
      <c r="K45" s="46">
        <f>SUM(K43:K44)</f>
        <v>-275294</v>
      </c>
      <c r="L45" s="184"/>
      <c r="M45" s="46">
        <f>SUM(M43:M44)</f>
        <v>-165161</v>
      </c>
    </row>
    <row r="46" spans="1:13" ht="18" customHeight="1">
      <c r="A46" s="172"/>
      <c r="B46" s="172"/>
      <c r="C46" s="172"/>
      <c r="D46" s="173"/>
      <c r="E46" s="172"/>
      <c r="F46" s="173"/>
      <c r="G46" s="172"/>
      <c r="H46" s="173"/>
      <c r="I46" s="172"/>
      <c r="J46" s="173"/>
      <c r="K46" s="172"/>
      <c r="L46" s="173"/>
      <c r="M46" s="172"/>
    </row>
    <row r="47" spans="1:13" s="186" customFormat="1" ht="18" customHeight="1">
      <c r="A47" s="115" t="s">
        <v>120</v>
      </c>
      <c r="B47" s="115"/>
      <c r="C47" s="115"/>
      <c r="D47" s="169"/>
      <c r="E47" s="115"/>
      <c r="F47" s="169"/>
      <c r="G47" s="115"/>
      <c r="H47" s="169"/>
      <c r="I47" s="115"/>
      <c r="J47" s="169"/>
      <c r="K47" s="115"/>
      <c r="L47" s="169"/>
      <c r="M47" s="115"/>
    </row>
    <row r="48" spans="1:13" s="170" customFormat="1" ht="18" customHeight="1">
      <c r="A48" s="219" t="s">
        <v>88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116"/>
    </row>
    <row r="49" spans="1:13" ht="18" customHeight="1">
      <c r="A49" s="172"/>
      <c r="B49" s="172"/>
      <c r="C49" s="172"/>
      <c r="D49" s="173"/>
      <c r="E49" s="172"/>
      <c r="F49" s="173"/>
      <c r="G49" s="172"/>
      <c r="H49" s="173"/>
      <c r="I49" s="172"/>
      <c r="J49" s="173"/>
      <c r="K49" s="172"/>
      <c r="L49" s="173"/>
      <c r="M49" s="172"/>
    </row>
    <row r="50" spans="1:13" ht="18" customHeight="1">
      <c r="A50" s="154"/>
      <c r="B50" s="154"/>
      <c r="C50" s="154"/>
      <c r="D50" s="174"/>
      <c r="E50" s="175"/>
      <c r="F50" s="174"/>
      <c r="G50" s="207" t="s">
        <v>0</v>
      </c>
      <c r="H50" s="207"/>
      <c r="I50" s="207"/>
      <c r="J50" s="176"/>
      <c r="K50" s="207" t="s">
        <v>1</v>
      </c>
      <c r="L50" s="207"/>
      <c r="M50" s="207"/>
    </row>
    <row r="51" spans="1:13" ht="18" customHeight="1">
      <c r="A51" s="154"/>
      <c r="C51" s="154"/>
      <c r="D51" s="177"/>
      <c r="E51" s="178"/>
      <c r="F51" s="177"/>
      <c r="G51" s="207" t="s">
        <v>2</v>
      </c>
      <c r="H51" s="207"/>
      <c r="I51" s="207"/>
      <c r="K51" s="207" t="s">
        <v>2</v>
      </c>
      <c r="L51" s="207"/>
      <c r="M51" s="207"/>
    </row>
    <row r="52" spans="1:13" s="127" customFormat="1" ht="18" customHeight="1">
      <c r="A52" s="126"/>
      <c r="C52" s="126"/>
      <c r="D52" s="179"/>
      <c r="E52" s="179"/>
      <c r="F52" s="179"/>
      <c r="G52" s="209" t="s">
        <v>204</v>
      </c>
      <c r="H52" s="209"/>
      <c r="I52" s="209"/>
      <c r="J52" s="128"/>
      <c r="K52" s="209" t="s">
        <v>204</v>
      </c>
      <c r="L52" s="209"/>
      <c r="M52" s="209"/>
    </row>
    <row r="53" spans="1:13" s="127" customFormat="1" ht="18" customHeight="1">
      <c r="A53" s="126"/>
      <c r="C53" s="126"/>
      <c r="D53" s="179"/>
      <c r="E53" s="179"/>
      <c r="F53" s="179"/>
      <c r="G53" s="218" t="s">
        <v>198</v>
      </c>
      <c r="H53" s="215"/>
      <c r="I53" s="215"/>
      <c r="J53" s="65"/>
      <c r="K53" s="218" t="s">
        <v>198</v>
      </c>
      <c r="L53" s="215"/>
      <c r="M53" s="215"/>
    </row>
    <row r="54" spans="1:13" ht="18" customHeight="1">
      <c r="A54" s="154"/>
      <c r="C54" s="154"/>
      <c r="D54" s="65"/>
      <c r="E54" s="66" t="s">
        <v>4</v>
      </c>
      <c r="F54" s="65"/>
      <c r="G54" s="64" t="s">
        <v>173</v>
      </c>
      <c r="H54" s="65"/>
      <c r="I54" s="64" t="s">
        <v>160</v>
      </c>
      <c r="J54" s="61"/>
      <c r="K54" s="64" t="s">
        <v>173</v>
      </c>
      <c r="L54" s="65"/>
      <c r="M54" s="64" t="s">
        <v>160</v>
      </c>
    </row>
    <row r="55" spans="1:13" ht="18" customHeight="1">
      <c r="A55" s="154"/>
      <c r="C55" s="154"/>
      <c r="D55" s="177"/>
      <c r="E55" s="178"/>
      <c r="F55" s="177"/>
      <c r="G55" s="208" t="s">
        <v>72</v>
      </c>
      <c r="H55" s="208"/>
      <c r="I55" s="208"/>
      <c r="J55" s="208"/>
      <c r="K55" s="208"/>
      <c r="L55" s="208"/>
      <c r="M55" s="208"/>
    </row>
    <row r="56" spans="1:13" ht="18" customHeight="1">
      <c r="A56" s="162" t="s">
        <v>56</v>
      </c>
      <c r="D56" s="181"/>
      <c r="E56" s="187"/>
      <c r="F56" s="181"/>
      <c r="H56" s="181"/>
      <c r="J56" s="181"/>
      <c r="L56" s="159"/>
    </row>
    <row r="57" spans="1:13" ht="18" customHeight="1">
      <c r="A57" s="152" t="s">
        <v>270</v>
      </c>
      <c r="D57" s="18"/>
      <c r="E57" s="187">
        <v>4</v>
      </c>
      <c r="F57" s="18"/>
      <c r="G57" s="14">
        <v>-75000</v>
      </c>
      <c r="H57" s="18"/>
      <c r="I57" s="14">
        <v>-3132590</v>
      </c>
      <c r="J57" s="18"/>
      <c r="K57" s="14">
        <v>-75000</v>
      </c>
      <c r="L57" s="159"/>
      <c r="M57" s="14">
        <v>-2712137</v>
      </c>
    </row>
    <row r="58" spans="1:13" ht="18" customHeight="1">
      <c r="A58" s="152" t="s">
        <v>222</v>
      </c>
      <c r="D58" s="181"/>
      <c r="E58" s="187">
        <v>4</v>
      </c>
      <c r="F58" s="181"/>
      <c r="G58" s="18">
        <v>-628150</v>
      </c>
      <c r="H58" s="181"/>
      <c r="I58" s="18">
        <v>-509610</v>
      </c>
      <c r="J58" s="181"/>
      <c r="K58" s="18">
        <v>-543590</v>
      </c>
      <c r="L58" s="159"/>
      <c r="M58" s="18">
        <v>-239820</v>
      </c>
    </row>
    <row r="59" spans="1:13" ht="18" customHeight="1">
      <c r="A59" s="152" t="s">
        <v>223</v>
      </c>
      <c r="D59" s="18"/>
      <c r="E59" s="187">
        <v>5</v>
      </c>
      <c r="F59" s="18"/>
      <c r="G59" s="14">
        <v>-44828</v>
      </c>
      <c r="H59" s="18"/>
      <c r="I59" s="14">
        <v>0</v>
      </c>
      <c r="J59" s="18"/>
      <c r="K59" s="14">
        <v>-44828</v>
      </c>
      <c r="L59" s="159"/>
      <c r="M59" s="14">
        <v>-1200000</v>
      </c>
    </row>
    <row r="60" spans="1:13" ht="18" customHeight="1">
      <c r="A60" s="152" t="s">
        <v>263</v>
      </c>
      <c r="D60" s="181"/>
      <c r="E60" s="187"/>
      <c r="F60" s="181"/>
      <c r="G60" s="18">
        <v>892125</v>
      </c>
      <c r="H60" s="181"/>
      <c r="I60" s="18">
        <v>419357</v>
      </c>
      <c r="J60" s="181"/>
      <c r="K60" s="18">
        <v>-1072507</v>
      </c>
      <c r="L60" s="159"/>
      <c r="M60" s="18">
        <v>496887</v>
      </c>
    </row>
    <row r="61" spans="1:13" ht="18" customHeight="1">
      <c r="A61" s="152" t="s">
        <v>224</v>
      </c>
      <c r="D61" s="181"/>
      <c r="E61" s="187"/>
      <c r="F61" s="181"/>
      <c r="G61" s="18">
        <v>0</v>
      </c>
      <c r="H61" s="181"/>
      <c r="I61" s="18">
        <v>-1557705</v>
      </c>
      <c r="J61" s="181"/>
      <c r="K61" s="18">
        <v>0</v>
      </c>
      <c r="L61" s="159"/>
      <c r="M61" s="18">
        <v>-1557705</v>
      </c>
    </row>
    <row r="62" spans="1:13" ht="18" customHeight="1">
      <c r="A62" s="152" t="s">
        <v>225</v>
      </c>
      <c r="D62" s="181"/>
      <c r="E62" s="187">
        <v>2</v>
      </c>
      <c r="F62" s="181"/>
      <c r="G62" s="18">
        <v>0</v>
      </c>
      <c r="H62" s="181"/>
      <c r="I62" s="18">
        <v>0</v>
      </c>
      <c r="J62" s="181"/>
      <c r="K62" s="18">
        <v>0</v>
      </c>
      <c r="L62" s="159"/>
      <c r="M62" s="18">
        <v>32000</v>
      </c>
    </row>
    <row r="63" spans="1:13" ht="18" customHeight="1">
      <c r="A63" s="152" t="s">
        <v>135</v>
      </c>
      <c r="D63" s="181"/>
      <c r="E63" s="187">
        <v>2</v>
      </c>
      <c r="F63" s="181"/>
      <c r="G63" s="18">
        <v>0</v>
      </c>
      <c r="H63" s="181"/>
      <c r="I63" s="18">
        <v>0</v>
      </c>
      <c r="J63" s="181"/>
      <c r="K63" s="18">
        <v>-54500</v>
      </c>
      <c r="L63" s="159"/>
      <c r="M63" s="18">
        <v>-92000</v>
      </c>
    </row>
    <row r="64" spans="1:13" s="20" customFormat="1" ht="18" customHeight="1">
      <c r="A64" s="20" t="s">
        <v>12</v>
      </c>
      <c r="D64" s="195"/>
      <c r="E64" s="196">
        <v>2</v>
      </c>
      <c r="F64" s="195"/>
      <c r="G64" s="18">
        <v>-14700</v>
      </c>
      <c r="H64" s="195"/>
      <c r="I64" s="18">
        <v>-23960</v>
      </c>
      <c r="J64" s="195"/>
      <c r="K64" s="18">
        <v>-505680</v>
      </c>
      <c r="L64" s="41"/>
      <c r="M64" s="18">
        <v>-252200</v>
      </c>
    </row>
    <row r="65" spans="1:13" ht="18" customHeight="1">
      <c r="A65" s="152" t="s">
        <v>226</v>
      </c>
      <c r="D65" s="181"/>
      <c r="E65" s="187"/>
      <c r="F65" s="181"/>
      <c r="G65" s="18">
        <v>3498</v>
      </c>
      <c r="H65" s="181"/>
      <c r="I65" s="18">
        <v>365</v>
      </c>
      <c r="J65" s="181"/>
      <c r="K65" s="18">
        <v>2</v>
      </c>
      <c r="L65" s="159"/>
      <c r="M65" s="18">
        <v>0</v>
      </c>
    </row>
    <row r="66" spans="1:13" ht="18" customHeight="1">
      <c r="A66" s="152" t="s">
        <v>152</v>
      </c>
      <c r="D66" s="181"/>
      <c r="E66" s="187"/>
      <c r="F66" s="181"/>
      <c r="G66" s="18">
        <v>-1004239</v>
      </c>
      <c r="H66" s="181"/>
      <c r="I66" s="18">
        <v>-825307</v>
      </c>
      <c r="J66" s="181"/>
      <c r="K66" s="18">
        <v>-725</v>
      </c>
      <c r="L66" s="159"/>
      <c r="M66" s="18">
        <v>-1663</v>
      </c>
    </row>
    <row r="67" spans="1:13" ht="18" customHeight="1">
      <c r="A67" s="152" t="s">
        <v>123</v>
      </c>
      <c r="D67" s="181"/>
      <c r="E67" s="187"/>
      <c r="F67" s="181"/>
      <c r="G67" s="18">
        <v>-8187</v>
      </c>
      <c r="H67" s="181"/>
      <c r="I67" s="18">
        <v>-970</v>
      </c>
      <c r="J67" s="181"/>
      <c r="K67" s="18">
        <v>0</v>
      </c>
      <c r="L67" s="159"/>
      <c r="M67" s="18">
        <v>0</v>
      </c>
    </row>
    <row r="68" spans="1:13" ht="18" customHeight="1">
      <c r="A68" s="152" t="s">
        <v>58</v>
      </c>
      <c r="D68" s="181"/>
      <c r="E68" s="187"/>
      <c r="F68" s="181"/>
      <c r="G68" s="18">
        <v>1263330</v>
      </c>
      <c r="H68" s="181"/>
      <c r="I68" s="18">
        <v>1249033</v>
      </c>
      <c r="J68" s="181"/>
      <c r="K68" s="18">
        <v>1543765</v>
      </c>
      <c r="L68" s="159"/>
      <c r="M68" s="18">
        <v>2048835</v>
      </c>
    </row>
    <row r="69" spans="1:13" ht="18" customHeight="1">
      <c r="A69" s="152" t="s">
        <v>57</v>
      </c>
      <c r="D69" s="181"/>
      <c r="E69" s="187"/>
      <c r="F69" s="181"/>
      <c r="G69" s="18">
        <v>69682</v>
      </c>
      <c r="H69" s="181"/>
      <c r="I69" s="18">
        <v>136143</v>
      </c>
      <c r="J69" s="181"/>
      <c r="K69" s="18">
        <v>7958</v>
      </c>
      <c r="L69" s="159"/>
      <c r="M69" s="18">
        <v>8752</v>
      </c>
    </row>
    <row r="70" spans="1:13" s="154" customFormat="1" ht="18" customHeight="1">
      <c r="A70" s="57" t="s">
        <v>168</v>
      </c>
      <c r="D70" s="159"/>
      <c r="E70" s="185"/>
      <c r="F70" s="159"/>
      <c r="G70" s="46">
        <f>SUM(G57:G69)</f>
        <v>453531</v>
      </c>
      <c r="H70" s="159"/>
      <c r="I70" s="46">
        <f>SUM(I57:I69)</f>
        <v>-4245244</v>
      </c>
      <c r="J70" s="159"/>
      <c r="K70" s="46">
        <f>SUM(K57:K69)</f>
        <v>-745105</v>
      </c>
      <c r="L70" s="188"/>
      <c r="M70" s="46">
        <f>SUM(M57:M69)</f>
        <v>-3469051</v>
      </c>
    </row>
    <row r="71" spans="1:13" ht="18" customHeight="1">
      <c r="A71" s="172"/>
      <c r="B71" s="172"/>
      <c r="C71" s="172"/>
      <c r="D71" s="173"/>
      <c r="E71" s="172"/>
      <c r="F71" s="173"/>
      <c r="G71" s="172"/>
      <c r="H71" s="173"/>
      <c r="I71" s="172"/>
      <c r="J71" s="173"/>
      <c r="K71" s="172"/>
      <c r="L71" s="173"/>
      <c r="M71" s="172"/>
    </row>
    <row r="72" spans="1:13" ht="18" customHeight="1">
      <c r="A72" s="162" t="s">
        <v>59</v>
      </c>
      <c r="D72" s="181"/>
      <c r="F72" s="181"/>
      <c r="H72" s="181"/>
      <c r="J72" s="181"/>
      <c r="L72" s="159"/>
    </row>
    <row r="73" spans="1:13" ht="18" customHeight="1">
      <c r="A73" s="189" t="s">
        <v>148</v>
      </c>
      <c r="D73" s="181"/>
      <c r="F73" s="181"/>
      <c r="G73" s="18">
        <v>11313788</v>
      </c>
      <c r="H73" s="18"/>
      <c r="I73" s="18">
        <v>7144543</v>
      </c>
      <c r="J73" s="18"/>
      <c r="K73" s="18">
        <v>6103000</v>
      </c>
      <c r="L73" s="18"/>
      <c r="M73" s="18">
        <v>7061000</v>
      </c>
    </row>
    <row r="74" spans="1:13" ht="18" customHeight="1">
      <c r="A74" s="189" t="s">
        <v>227</v>
      </c>
      <c r="D74" s="181"/>
      <c r="F74" s="181"/>
      <c r="G74" s="18">
        <v>-12846166</v>
      </c>
      <c r="H74" s="18"/>
      <c r="I74" s="18">
        <v>-3799222</v>
      </c>
      <c r="J74" s="18"/>
      <c r="K74" s="18">
        <v>-6993000</v>
      </c>
      <c r="L74" s="18"/>
      <c r="M74" s="18">
        <v>-3653000</v>
      </c>
    </row>
    <row r="75" spans="1:13" ht="18" customHeight="1">
      <c r="A75" s="189" t="s">
        <v>92</v>
      </c>
      <c r="D75" s="181"/>
      <c r="F75" s="181"/>
      <c r="G75" s="18">
        <v>7101598</v>
      </c>
      <c r="H75" s="18"/>
      <c r="I75" s="18">
        <v>818475</v>
      </c>
      <c r="J75" s="18"/>
      <c r="K75" s="18">
        <v>0</v>
      </c>
      <c r="L75" s="18"/>
      <c r="M75" s="18">
        <v>50000</v>
      </c>
    </row>
    <row r="76" spans="1:13" ht="18" customHeight="1">
      <c r="A76" s="189" t="s">
        <v>264</v>
      </c>
      <c r="B76" s="183"/>
      <c r="C76" s="183"/>
      <c r="D76" s="181"/>
      <c r="F76" s="181"/>
      <c r="G76" s="18">
        <v>-3201639</v>
      </c>
      <c r="H76" s="18"/>
      <c r="I76" s="18">
        <v>-720759</v>
      </c>
      <c r="J76" s="18"/>
      <c r="K76" s="18">
        <v>0</v>
      </c>
      <c r="L76" s="18"/>
      <c r="M76" s="18">
        <v>0</v>
      </c>
    </row>
    <row r="77" spans="1:13" ht="18" customHeight="1">
      <c r="A77" s="189" t="s">
        <v>228</v>
      </c>
      <c r="B77" s="183"/>
      <c r="C77" s="183"/>
      <c r="D77" s="181"/>
      <c r="F77" s="181"/>
      <c r="G77" s="18">
        <v>0</v>
      </c>
      <c r="H77" s="18"/>
      <c r="I77" s="18">
        <v>0</v>
      </c>
      <c r="J77" s="18"/>
      <c r="K77" s="18">
        <v>-25000</v>
      </c>
      <c r="L77" s="18"/>
      <c r="M77" s="18">
        <v>-35000</v>
      </c>
    </row>
    <row r="78" spans="1:13" ht="18" customHeight="1">
      <c r="A78" s="189" t="s">
        <v>229</v>
      </c>
      <c r="B78" s="183"/>
      <c r="C78" s="183"/>
      <c r="D78" s="181"/>
      <c r="F78" s="181"/>
      <c r="G78" s="18">
        <v>0</v>
      </c>
      <c r="H78" s="18"/>
      <c r="I78" s="18">
        <v>0</v>
      </c>
      <c r="J78" s="18"/>
      <c r="K78" s="18">
        <v>0</v>
      </c>
      <c r="L78" s="18"/>
      <c r="M78" s="18">
        <v>450000</v>
      </c>
    </row>
    <row r="79" spans="1:13" ht="18" customHeight="1">
      <c r="A79" s="189" t="s">
        <v>147</v>
      </c>
      <c r="D79" s="181"/>
      <c r="F79" s="181"/>
      <c r="G79" s="18">
        <v>-100239</v>
      </c>
      <c r="H79" s="18"/>
      <c r="I79" s="18">
        <v>-63466</v>
      </c>
      <c r="J79" s="18"/>
      <c r="K79" s="18">
        <v>-8697</v>
      </c>
      <c r="L79" s="18"/>
      <c r="M79" s="18">
        <v>-9579</v>
      </c>
    </row>
    <row r="80" spans="1:13" ht="18" customHeight="1">
      <c r="A80" s="189" t="s">
        <v>86</v>
      </c>
      <c r="D80" s="176"/>
      <c r="F80" s="176"/>
      <c r="G80" s="18">
        <v>-1956258</v>
      </c>
      <c r="H80" s="18"/>
      <c r="I80" s="18">
        <v>-1812536</v>
      </c>
      <c r="J80" s="18"/>
      <c r="K80" s="18">
        <v>-1956258</v>
      </c>
      <c r="L80" s="18"/>
      <c r="M80" s="18">
        <v>-1812536</v>
      </c>
    </row>
    <row r="81" spans="1:17" s="221" customFormat="1" ht="19.5" customHeight="1">
      <c r="A81" s="202" t="s">
        <v>245</v>
      </c>
      <c r="B81" s="198"/>
      <c r="C81" s="198"/>
      <c r="D81" s="198"/>
      <c r="E81" s="198"/>
      <c r="F81" s="198"/>
      <c r="G81" s="18">
        <v>-364368</v>
      </c>
      <c r="H81" s="18"/>
      <c r="I81" s="18">
        <v>0</v>
      </c>
      <c r="J81" s="18"/>
      <c r="K81" s="18">
        <v>0</v>
      </c>
      <c r="L81" s="18"/>
      <c r="M81" s="18">
        <v>0</v>
      </c>
      <c r="O81" s="222"/>
      <c r="Q81" s="223"/>
    </row>
    <row r="82" spans="1:17" s="20" customFormat="1" ht="18" customHeight="1">
      <c r="A82" s="20" t="s">
        <v>60</v>
      </c>
      <c r="D82" s="199"/>
      <c r="E82" s="40"/>
      <c r="F82" s="199"/>
      <c r="G82" s="18">
        <v>-1276375</v>
      </c>
      <c r="H82" s="18"/>
      <c r="I82" s="18">
        <v>-773848</v>
      </c>
      <c r="J82" s="18"/>
      <c r="K82" s="18">
        <v>-150320</v>
      </c>
      <c r="L82" s="18"/>
      <c r="M82" s="18">
        <v>-122951</v>
      </c>
    </row>
    <row r="83" spans="1:17" s="221" customFormat="1" ht="19.5" customHeight="1">
      <c r="A83" s="20" t="s">
        <v>265</v>
      </c>
      <c r="B83" s="198"/>
      <c r="C83" s="198"/>
      <c r="D83" s="198"/>
      <c r="E83" s="200"/>
      <c r="F83" s="198"/>
      <c r="G83" s="18">
        <v>-2000000</v>
      </c>
      <c r="H83" s="18"/>
      <c r="I83" s="18">
        <v>0</v>
      </c>
      <c r="J83" s="18"/>
      <c r="K83" s="18">
        <v>0</v>
      </c>
      <c r="L83" s="18"/>
      <c r="M83" s="18">
        <v>0</v>
      </c>
      <c r="O83" s="222"/>
    </row>
    <row r="84" spans="1:17" s="20" customFormat="1" ht="19.5" customHeight="1">
      <c r="A84" s="20" t="s">
        <v>271</v>
      </c>
      <c r="E84" s="40"/>
      <c r="G84" s="18">
        <v>24997999</v>
      </c>
      <c r="H84" s="18"/>
      <c r="I84" s="18">
        <v>0</v>
      </c>
      <c r="J84" s="18"/>
      <c r="K84" s="18">
        <v>24997999</v>
      </c>
      <c r="L84" s="18"/>
      <c r="M84" s="18">
        <v>0</v>
      </c>
      <c r="O84" s="50"/>
    </row>
    <row r="85" spans="1:17" s="154" customFormat="1" ht="18" customHeight="1">
      <c r="A85" s="57" t="s">
        <v>266</v>
      </c>
      <c r="D85" s="159"/>
      <c r="E85" s="185"/>
      <c r="F85" s="159"/>
      <c r="G85" s="47">
        <f>SUM(G73:G84)</f>
        <v>21668340</v>
      </c>
      <c r="H85" s="159"/>
      <c r="I85" s="47">
        <f>SUM(I73:I84)</f>
        <v>793187</v>
      </c>
      <c r="J85" s="159"/>
      <c r="K85" s="47">
        <f>SUM(K73:K84)</f>
        <v>21967724</v>
      </c>
      <c r="L85" s="159"/>
      <c r="M85" s="47">
        <f>SUM(M73:M84)</f>
        <v>1927934</v>
      </c>
    </row>
    <row r="86" spans="1:17" ht="18" customHeight="1">
      <c r="A86" s="172"/>
      <c r="B86" s="172"/>
      <c r="C86" s="172"/>
      <c r="D86" s="173"/>
      <c r="E86" s="172"/>
      <c r="F86" s="173"/>
      <c r="G86" s="172"/>
      <c r="H86" s="173"/>
      <c r="I86" s="172"/>
      <c r="J86" s="173"/>
      <c r="K86" s="172"/>
      <c r="L86" s="173"/>
      <c r="M86" s="172"/>
    </row>
    <row r="87" spans="1:17" s="154" customFormat="1" ht="18" customHeight="1">
      <c r="A87" s="152" t="s">
        <v>267</v>
      </c>
      <c r="B87" s="152"/>
      <c r="D87" s="152"/>
      <c r="E87" s="185"/>
      <c r="F87" s="152"/>
      <c r="H87" s="152"/>
      <c r="J87" s="152"/>
      <c r="L87" s="152"/>
    </row>
    <row r="88" spans="1:17" s="154" customFormat="1" ht="18" customHeight="1">
      <c r="A88" s="152"/>
      <c r="B88" s="152" t="s">
        <v>230</v>
      </c>
      <c r="D88" s="181"/>
      <c r="E88" s="185"/>
      <c r="F88" s="181"/>
      <c r="G88" s="18">
        <f>SUM(G85,G70,G45)</f>
        <v>25618602</v>
      </c>
      <c r="H88" s="181"/>
      <c r="I88" s="18">
        <f>SUM(I85,I70,I45)</f>
        <v>-603514</v>
      </c>
      <c r="J88" s="181"/>
      <c r="K88" s="18">
        <f>SUM(K85,K70,K45)</f>
        <v>20947325</v>
      </c>
      <c r="L88" s="159"/>
      <c r="M88" s="18">
        <f>SUM(M85,M70,M45)</f>
        <v>-1706278</v>
      </c>
    </row>
    <row r="89" spans="1:17" ht="18" customHeight="1">
      <c r="A89" s="114" t="s">
        <v>105</v>
      </c>
      <c r="B89" s="154"/>
      <c r="C89" s="154"/>
      <c r="D89" s="176"/>
      <c r="F89" s="176"/>
      <c r="G89" s="18">
        <v>-252606</v>
      </c>
      <c r="H89" s="176"/>
      <c r="I89" s="18">
        <v>185542</v>
      </c>
      <c r="J89" s="176"/>
      <c r="K89" s="18">
        <v>0</v>
      </c>
      <c r="L89" s="159"/>
      <c r="M89" s="18">
        <v>0</v>
      </c>
    </row>
    <row r="90" spans="1:17" ht="18" customHeight="1">
      <c r="A90" s="57" t="s">
        <v>268</v>
      </c>
      <c r="B90" s="154"/>
      <c r="C90" s="154"/>
      <c r="D90" s="176"/>
      <c r="F90" s="176"/>
      <c r="G90" s="48">
        <f>SUM(G88,G89)</f>
        <v>25365996</v>
      </c>
      <c r="H90" s="176"/>
      <c r="I90" s="48">
        <f>SUM(I88,I89)</f>
        <v>-417972</v>
      </c>
      <c r="J90" s="176"/>
      <c r="K90" s="48">
        <f>SUM(K88,K89)</f>
        <v>20947325</v>
      </c>
      <c r="L90" s="159"/>
      <c r="M90" s="48">
        <f>SUM(M88,M89)</f>
        <v>-1706278</v>
      </c>
    </row>
    <row r="91" spans="1:17" ht="18" customHeight="1">
      <c r="A91" s="114" t="s">
        <v>124</v>
      </c>
      <c r="B91" s="154"/>
      <c r="C91" s="154"/>
      <c r="D91" s="176"/>
      <c r="F91" s="176"/>
      <c r="G91" s="18">
        <v>6961495</v>
      </c>
      <c r="H91" s="176"/>
      <c r="I91" s="18">
        <v>4856589</v>
      </c>
      <c r="J91" s="176"/>
      <c r="K91" s="18">
        <v>692551</v>
      </c>
      <c r="L91" s="159"/>
      <c r="M91" s="18">
        <v>2231435</v>
      </c>
    </row>
    <row r="92" spans="1:17" ht="18" customHeight="1" thickBot="1">
      <c r="A92" s="57" t="s">
        <v>231</v>
      </c>
      <c r="B92" s="154"/>
      <c r="C92" s="154"/>
      <c r="D92" s="159"/>
      <c r="E92" s="185"/>
      <c r="F92" s="159"/>
      <c r="G92" s="49">
        <f>SUM(G90:G91)</f>
        <v>32327491</v>
      </c>
      <c r="H92" s="159"/>
      <c r="I92" s="49">
        <f>SUM(I90:I91)</f>
        <v>4438617</v>
      </c>
      <c r="J92" s="159"/>
      <c r="K92" s="49">
        <f>SUM(K90:K91)</f>
        <v>21639876</v>
      </c>
      <c r="L92" s="159"/>
      <c r="M92" s="49">
        <f>SUM(M90:M91)</f>
        <v>525157</v>
      </c>
    </row>
    <row r="93" spans="1:17" ht="18" customHeight="1" thickTop="1">
      <c r="A93" s="172"/>
      <c r="B93" s="172"/>
      <c r="C93" s="172"/>
      <c r="D93" s="173"/>
      <c r="E93" s="172"/>
      <c r="F93" s="173"/>
      <c r="G93" s="172"/>
      <c r="H93" s="173"/>
      <c r="I93" s="172"/>
      <c r="J93" s="173"/>
      <c r="K93" s="172"/>
      <c r="L93" s="173"/>
      <c r="M93" s="172"/>
    </row>
    <row r="94" spans="1:17" ht="18" customHeight="1">
      <c r="A94" s="57"/>
      <c r="B94" s="154"/>
      <c r="C94" s="154"/>
      <c r="D94" s="159"/>
      <c r="E94" s="185"/>
      <c r="F94" s="159"/>
      <c r="G94" s="190"/>
      <c r="H94" s="159"/>
      <c r="I94" s="190"/>
      <c r="J94" s="159"/>
      <c r="K94" s="190"/>
      <c r="L94" s="159"/>
      <c r="M94" s="190"/>
    </row>
    <row r="95" spans="1:17" ht="18" customHeight="1">
      <c r="A95" s="57"/>
      <c r="B95" s="154"/>
      <c r="C95" s="154"/>
      <c r="D95" s="159"/>
      <c r="E95" s="185"/>
      <c r="F95" s="159"/>
      <c r="G95" s="190"/>
      <c r="H95" s="159"/>
      <c r="I95" s="190"/>
      <c r="J95" s="159"/>
      <c r="K95" s="190"/>
      <c r="L95" s="159"/>
      <c r="M95" s="190"/>
    </row>
  </sheetData>
  <mergeCells count="19">
    <mergeCell ref="G4:I4"/>
    <mergeCell ref="K4:M4"/>
    <mergeCell ref="G5:I5"/>
    <mergeCell ref="K5:M5"/>
    <mergeCell ref="A48:L48"/>
    <mergeCell ref="K52:M52"/>
    <mergeCell ref="G53:I53"/>
    <mergeCell ref="K53:M53"/>
    <mergeCell ref="G55:M55"/>
    <mergeCell ref="G6:I6"/>
    <mergeCell ref="K6:M6"/>
    <mergeCell ref="G7:I7"/>
    <mergeCell ref="K7:M7"/>
    <mergeCell ref="G9:M9"/>
    <mergeCell ref="G50:I50"/>
    <mergeCell ref="K50:M50"/>
    <mergeCell ref="G51:I51"/>
    <mergeCell ref="K51:M51"/>
    <mergeCell ref="G52:I52"/>
  </mergeCells>
  <pageMargins left="0.8" right="0.5" top="0.48" bottom="0.5" header="0.5" footer="0.5"/>
  <pageSetup paperSize="9" scale="78" firstPageNumber="11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BS-3-4</vt:lpstr>
      <vt:lpstr>PL 3M 5</vt:lpstr>
      <vt:lpstr>PL 6M 6</vt:lpstr>
      <vt:lpstr>EQ Conso 21-7</vt:lpstr>
      <vt:lpstr>EQ Conso 22-8</vt:lpstr>
      <vt:lpstr>EQ Seperate 21-9</vt:lpstr>
      <vt:lpstr>EQ Seperate 22-10</vt:lpstr>
      <vt:lpstr>CF 11-12</vt:lpstr>
      <vt:lpstr>'BS-3-4'!Print_Area</vt:lpstr>
      <vt:lpstr>'CF 11-12'!Print_Area</vt:lpstr>
      <vt:lpstr>'EQ Conso 21-7'!Print_Area</vt:lpstr>
      <vt:lpstr>'EQ Conso 22-8'!Print_Area</vt:lpstr>
      <vt:lpstr>'EQ Seperate 21-9'!Print_Area</vt:lpstr>
      <vt:lpstr>'EQ Seperate 22-10'!Print_Area</vt:lpstr>
      <vt:lpstr>'PL 3M 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Nattaphat Pongthanakritchai</cp:lastModifiedBy>
  <cp:lastPrinted>2022-08-11T06:28:45Z</cp:lastPrinted>
  <dcterms:created xsi:type="dcterms:W3CDTF">2013-05-07T09:33:34Z</dcterms:created>
  <dcterms:modified xsi:type="dcterms:W3CDTF">2022-08-11T15:10:42Z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