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(13) QUARTER 2 (22-65)\THAI (3001334)\"/>
    </mc:Choice>
  </mc:AlternateContent>
  <xr:revisionPtr revIDLastSave="0" documentId="13_ncr:1_{FF0953C3-B678-4CDA-B3A9-2FC3AEDFDF57}" xr6:coauthVersionLast="47" xr6:coauthVersionMax="47" xr10:uidLastSave="{00000000-0000-0000-0000-000000000000}"/>
  <bookViews>
    <workbookView xWindow="-110" yWindow="-110" windowWidth="19420" windowHeight="10420" tabRatio="902" activeTab="5" xr2:uid="{00000000-000D-0000-FFFF-FFFF00000000}"/>
  </bookViews>
  <sheets>
    <sheet name="BS" sheetId="68" r:id="rId1"/>
    <sheet name="PL (3M)" sheetId="76" r:id="rId2"/>
    <sheet name="PL (6M)" sheetId="72" r:id="rId3"/>
    <sheet name="chang-conso_new" sheetId="73" r:id="rId4"/>
    <sheet name="chang-tg_new" sheetId="74" r:id="rId5"/>
    <sheet name="csh_new " sheetId="75" r:id="rId6"/>
  </sheets>
  <externalReferences>
    <externalReference r:id="rId7"/>
    <externalReference r:id="rId8"/>
    <externalReference r:id="rId9"/>
    <externalReference r:id="rId10"/>
  </externalReferences>
  <definedNames>
    <definedName name="DALBAL.PriorPeriod1Balance" localSheetId="0">[1]Lead!#REF!</definedName>
    <definedName name="DALBAL.PriorPeriod1Balance" localSheetId="3">[1]Lead!#REF!</definedName>
    <definedName name="DALBAL.PriorPeriod1Balance" localSheetId="4">[1]Lead!#REF!</definedName>
    <definedName name="DALBAL.PriorPeriod1Balance" localSheetId="5">[1]Lead!#REF!</definedName>
    <definedName name="DALBAL.PriorPeriod1Balance" localSheetId="1">[1]Lead!#REF!</definedName>
    <definedName name="DALBAL.PriorPeriod1Balance" localSheetId="2">[1]Lead!#REF!</definedName>
    <definedName name="DALBAL.PriorPeriod1Balance">[1]Lead!#REF!</definedName>
    <definedName name="PRELIM_TM" localSheetId="0">[1]Lead!#REF!</definedName>
    <definedName name="PRELIM_TM" localSheetId="3">[1]Lead!#REF!</definedName>
    <definedName name="PRELIM_TM" localSheetId="4">[1]Lead!#REF!</definedName>
    <definedName name="PRELIM_TM" localSheetId="5">[1]Lead!#REF!</definedName>
    <definedName name="PRELIM_TM" localSheetId="1">[1]Lead!#REF!</definedName>
    <definedName name="PRELIM_TM" localSheetId="2">[1]Lead!#REF!</definedName>
    <definedName name="PRELIM_TM">[1]Lead!#REF!</definedName>
    <definedName name="_xlnm.Print_Area" localSheetId="0">BS!$A$1:$K$147</definedName>
    <definedName name="_xlnm.Print_Area" localSheetId="3">'chang-conso_new'!$A$1:$R$38</definedName>
    <definedName name="_xlnm.Print_Area" localSheetId="4">'chang-tg_new'!$A$1:$O$37</definedName>
    <definedName name="_xlnm.Print_Area" localSheetId="5">'csh_new '!$A$1:$J$129</definedName>
    <definedName name="_xlnm.Print_Area" localSheetId="1">'PL (3M)'!$A$1:$J$102</definedName>
    <definedName name="_xlnm.Print_Area" localSheetId="2">'PL (6M)'!$A$1:$J$103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S_CY_End" localSheetId="0">[1]Lead!#REF!</definedName>
    <definedName name="S_CY_End" localSheetId="3">[1]Lead!#REF!</definedName>
    <definedName name="S_CY_End" localSheetId="4">[1]Lead!#REF!</definedName>
    <definedName name="S_CY_End" localSheetId="5">[1]Lead!#REF!</definedName>
    <definedName name="S_CY_End" localSheetId="1">[1]Lead!#REF!</definedName>
    <definedName name="S_CY_End" localSheetId="2">[1]Lead!#REF!</definedName>
    <definedName name="S_CY_End">[1]Lead!#REF!</definedName>
    <definedName name="S_PY_End" localSheetId="1">[2]Lead!$M:$M</definedName>
    <definedName name="S_PY_End" localSheetId="2">[2]Lead!$M:$M</definedName>
    <definedName name="S_PY_End">[3]Lead!$M:$M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8" i="73" l="1"/>
  <c r="D103" i="75" l="1"/>
  <c r="D81" i="75"/>
  <c r="D35" i="75"/>
  <c r="D69" i="75" s="1"/>
  <c r="D72" i="75" s="1"/>
  <c r="H81" i="75"/>
  <c r="A101" i="68" l="1"/>
  <c r="E118" i="68" l="1"/>
  <c r="H35" i="75" l="1"/>
  <c r="I23" i="74" l="1"/>
  <c r="J23" i="73"/>
  <c r="H23" i="73"/>
  <c r="D36" i="72"/>
  <c r="N27" i="73" l="1"/>
  <c r="L27" i="73"/>
  <c r="R26" i="73" l="1"/>
  <c r="R25" i="73"/>
  <c r="M24" i="74" l="1"/>
  <c r="M23" i="74"/>
  <c r="O23" i="74" s="1"/>
  <c r="I25" i="74" l="1"/>
  <c r="P29" i="73"/>
  <c r="J29" i="73"/>
  <c r="L28" i="73"/>
  <c r="R27" i="73"/>
  <c r="F29" i="73"/>
  <c r="D29" i="73"/>
  <c r="B29" i="73"/>
  <c r="O24" i="74"/>
  <c r="K25" i="74"/>
  <c r="G25" i="74"/>
  <c r="E25" i="74"/>
  <c r="C25" i="74"/>
  <c r="R28" i="73" l="1"/>
  <c r="H29" i="73"/>
  <c r="E71" i="76"/>
  <c r="E72" i="76" s="1"/>
  <c r="E73" i="76" s="1"/>
  <c r="F71" i="76"/>
  <c r="F72" i="76" s="1"/>
  <c r="G71" i="76"/>
  <c r="G72" i="76" s="1"/>
  <c r="G73" i="76" s="1"/>
  <c r="H71" i="76"/>
  <c r="H72" i="76" s="1"/>
  <c r="I71" i="76"/>
  <c r="I72" i="76" s="1"/>
  <c r="I73" i="76" s="1"/>
  <c r="J71" i="76"/>
  <c r="J72" i="76" s="1"/>
  <c r="E72" i="72" l="1"/>
  <c r="G72" i="72"/>
  <c r="I72" i="72"/>
  <c r="F86" i="76" l="1"/>
  <c r="J86" i="76"/>
  <c r="D71" i="76"/>
  <c r="D72" i="76" s="1"/>
  <c r="J37" i="76"/>
  <c r="H37" i="76"/>
  <c r="F37" i="76"/>
  <c r="D37" i="76"/>
  <c r="J21" i="76"/>
  <c r="H21" i="76"/>
  <c r="F21" i="76"/>
  <c r="D21" i="76"/>
  <c r="J15" i="76"/>
  <c r="H15" i="76"/>
  <c r="D15" i="76"/>
  <c r="F15" i="76"/>
  <c r="H22" i="76" l="1"/>
  <c r="H38" i="76" s="1"/>
  <c r="D22" i="76"/>
  <c r="D38" i="76" s="1"/>
  <c r="D44" i="76" s="1"/>
  <c r="D46" i="76" s="1"/>
  <c r="D78" i="76" s="1"/>
  <c r="D76" i="76" s="1"/>
  <c r="D87" i="76" s="1"/>
  <c r="J22" i="76"/>
  <c r="J38" i="76" s="1"/>
  <c r="J44" i="76" s="1"/>
  <c r="J46" i="76" s="1"/>
  <c r="F22" i="76"/>
  <c r="F38" i="76" s="1"/>
  <c r="F44" i="76" s="1"/>
  <c r="F46" i="76" s="1"/>
  <c r="F73" i="76" s="1"/>
  <c r="O18" i="74"/>
  <c r="O16" i="74"/>
  <c r="F103" i="75"/>
  <c r="J103" i="75"/>
  <c r="F81" i="75"/>
  <c r="J81" i="75"/>
  <c r="F35" i="75"/>
  <c r="F69" i="75" s="1"/>
  <c r="F72" i="75" s="1"/>
  <c r="F106" i="75" s="1"/>
  <c r="J35" i="75"/>
  <c r="J69" i="75" s="1"/>
  <c r="J72" i="75" s="1"/>
  <c r="J106" i="75" s="1"/>
  <c r="H103" i="75"/>
  <c r="H69" i="75"/>
  <c r="H72" i="75" s="1"/>
  <c r="D106" i="75"/>
  <c r="D112" i="75" s="1"/>
  <c r="I19" i="74"/>
  <c r="M21" i="74"/>
  <c r="O21" i="74" s="1"/>
  <c r="E19" i="74"/>
  <c r="C19" i="74"/>
  <c r="M19" i="74"/>
  <c r="D21" i="73"/>
  <c r="B21" i="73"/>
  <c r="P21" i="73"/>
  <c r="J21" i="73"/>
  <c r="F21" i="73"/>
  <c r="H21" i="73"/>
  <c r="J71" i="72"/>
  <c r="J72" i="72" s="1"/>
  <c r="F71" i="72"/>
  <c r="F72" i="72" s="1"/>
  <c r="J36" i="72"/>
  <c r="J20" i="72"/>
  <c r="J14" i="72"/>
  <c r="F20" i="72"/>
  <c r="F13" i="72"/>
  <c r="F14" i="72" s="1"/>
  <c r="H71" i="72"/>
  <c r="H72" i="72" s="1"/>
  <c r="D71" i="72"/>
  <c r="D72" i="72" s="1"/>
  <c r="H36" i="72"/>
  <c r="H20" i="72"/>
  <c r="D20" i="72"/>
  <c r="H14" i="72"/>
  <c r="D14" i="72"/>
  <c r="H106" i="75" l="1"/>
  <c r="H112" i="75" s="1"/>
  <c r="H44" i="76"/>
  <c r="H46" i="76" s="1"/>
  <c r="L23" i="73"/>
  <c r="R23" i="73" s="1"/>
  <c r="L29" i="73"/>
  <c r="N29" i="73" s="1"/>
  <c r="R29" i="73" s="1"/>
  <c r="M25" i="74"/>
  <c r="O25" i="74" s="1"/>
  <c r="F112" i="75"/>
  <c r="J73" i="76"/>
  <c r="J83" i="76" s="1"/>
  <c r="J81" i="76" s="1"/>
  <c r="F21" i="72"/>
  <c r="F36" i="72"/>
  <c r="D73" i="76"/>
  <c r="D83" i="76" s="1"/>
  <c r="D81" i="76" s="1"/>
  <c r="H21" i="72"/>
  <c r="H37" i="72" s="1"/>
  <c r="H43" i="72" s="1"/>
  <c r="H45" i="72" s="1"/>
  <c r="J21" i="72"/>
  <c r="J37" i="72" s="1"/>
  <c r="J43" i="72" s="1"/>
  <c r="J45" i="72" s="1"/>
  <c r="J78" i="72" s="1"/>
  <c r="J76" i="72" s="1"/>
  <c r="J87" i="72" s="1"/>
  <c r="J112" i="75"/>
  <c r="F83" i="76"/>
  <c r="F81" i="76" s="1"/>
  <c r="J78" i="76"/>
  <c r="J76" i="76" s="1"/>
  <c r="J87" i="76" s="1"/>
  <c r="F78" i="76"/>
  <c r="L21" i="73"/>
  <c r="N21" i="73" s="1"/>
  <c r="R21" i="73" s="1"/>
  <c r="K19" i="74"/>
  <c r="G19" i="74"/>
  <c r="O19" i="74"/>
  <c r="D21" i="72"/>
  <c r="D37" i="72" s="1"/>
  <c r="D43" i="72" s="1"/>
  <c r="D45" i="72" s="1"/>
  <c r="H73" i="76" l="1"/>
  <c r="H83" i="76" s="1"/>
  <c r="H81" i="76" s="1"/>
  <c r="H78" i="76"/>
  <c r="H76" i="76" s="1"/>
  <c r="H87" i="76" s="1"/>
  <c r="F76" i="76"/>
  <c r="F87" i="76" s="1"/>
  <c r="F37" i="72"/>
  <c r="F43" i="72" s="1"/>
  <c r="F45" i="72" s="1"/>
  <c r="F78" i="72" s="1"/>
  <c r="F76" i="72" s="1"/>
  <c r="F87" i="72" s="1"/>
  <c r="J73" i="72"/>
  <c r="J83" i="72" s="1"/>
  <c r="J81" i="72" s="1"/>
  <c r="D73" i="72"/>
  <c r="D83" i="72" s="1"/>
  <c r="D81" i="72" s="1"/>
  <c r="H73" i="72"/>
  <c r="H83" i="72" s="1"/>
  <c r="H81" i="72" s="1"/>
  <c r="H78" i="72"/>
  <c r="H76" i="72" s="1"/>
  <c r="H87" i="72" s="1"/>
  <c r="D78" i="72"/>
  <c r="D76" i="72" s="1"/>
  <c r="D87" i="72" s="1"/>
  <c r="F73" i="72" l="1"/>
  <c r="F83" i="72" s="1"/>
  <c r="F81" i="72" s="1"/>
  <c r="E120" i="68" l="1"/>
  <c r="E81" i="68"/>
  <c r="E68" i="68"/>
  <c r="E30" i="68"/>
  <c r="E17" i="68"/>
  <c r="E82" i="68" l="1"/>
  <c r="E121" i="68" s="1"/>
  <c r="E31" i="68"/>
  <c r="I118" i="68" l="1"/>
  <c r="I120" i="68" s="1"/>
  <c r="I81" i="68"/>
  <c r="I68" i="68"/>
  <c r="I30" i="68"/>
  <c r="I17" i="68"/>
  <c r="I82" i="68" l="1"/>
  <c r="I121" i="68" s="1"/>
  <c r="I31" i="68"/>
  <c r="K30" i="68" l="1"/>
  <c r="K17" i="68"/>
  <c r="G30" i="68"/>
  <c r="G17" i="68"/>
  <c r="K81" i="68"/>
  <c r="K68" i="68"/>
  <c r="G81" i="68"/>
  <c r="G68" i="68"/>
  <c r="K118" i="68"/>
  <c r="K120" i="68" s="1"/>
  <c r="G118" i="68"/>
  <c r="G120" i="68" s="1"/>
  <c r="K82" i="68" l="1"/>
  <c r="K121" i="68" s="1"/>
  <c r="G31" i="68"/>
  <c r="K31" i="68"/>
  <c r="G82" i="68"/>
  <c r="G121" i="68" s="1"/>
  <c r="A52" i="68" l="1"/>
</calcChain>
</file>

<file path=xl/sharedStrings.xml><?xml version="1.0" encoding="utf-8"?>
<sst xmlns="http://schemas.openxmlformats.org/spreadsheetml/2006/main" count="549" uniqueCount="247">
  <si>
    <t>บริษัท การบินไทย จำกัด (มหาชน) และบริษัทย่อย</t>
  </si>
  <si>
    <t>งบแสดงฐานะการเงิน</t>
  </si>
  <si>
    <t>ณ วันที่ 30 มิถุนายน 2565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</si>
  <si>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</si>
  <si>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</si>
  <si>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</si>
  <si>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</si>
  <si>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30 มิถุนายน 2565</t>
  </si>
  <si>
    <t>31 ธันวาคม 2564</t>
  </si>
  <si>
    <t>“ยังไม่ได้ตรวจสอบ”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</si>
  <si>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</si>
  <si>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</si>
  <si>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</si>
  <si>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</si>
  <si>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</si>
  <si>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สินค้าและพัสดุคงเหลือ</t>
  </si>
  <si>
    <t>สินทรัพย์ภาษีเงินได้ของงวดปัจจุบัน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</si>
  <si>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</si>
  <si>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</si>
  <si>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</si>
  <si>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</si>
  <si>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</si>
  <si>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17, 24.5</t>
  </si>
  <si>
    <t>เงินลงทุนในบริษัทร่วม</t>
  </si>
  <si>
    <t>เงินลงทุนในบริษัทย่อย</t>
  </si>
  <si>
    <t>ลูกหนี้ตามสัญญาเช่าไม่หมุนเวียน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</si>
  <si>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</si>
  <si>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</si>
  <si>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</si>
  <si>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</si>
  <si>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เงินประกันการบำรุงรักษาเครื่องบิน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</si>
  <si>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</si>
  <si>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</si>
  <si>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</si>
  <si>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</si>
  <si>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…………………………………………………</t>
  </si>
  <si>
    <t>(นายสุวรรธนะ  สีบุญเรือง)</t>
  </si>
  <si>
    <t>(นายชาย  เอี่ยมศิริ)</t>
  </si>
  <si>
    <t>ประธานเจ้าหน้าที่อาวุโส</t>
  </si>
  <si>
    <t>รักษาการแทนประธานเจ้าหน้าที่บริหาร</t>
  </si>
  <si>
    <t>รักษาการ ประธานเจ้าหน้าที่สายการเงินและการบัญชี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</si>
  <si>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</si>
  <si>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</si>
  <si>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</si>
  <si>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</si>
  <si>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</si>
  <si>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</si>
  <si>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</si>
  <si>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6.3, 15</t>
  </si>
  <si>
    <t>เงินกู้ยืมระยะสั้นจากกิจการที่เกี่ยวข้องกัน</t>
  </si>
  <si>
    <t>5.2, 6.3</t>
  </si>
  <si>
    <t>ภาษีเงินได้ค้างจ่าย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</si>
  <si>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</si>
  <si>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</si>
  <si>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</si>
  <si>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</si>
  <si>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</si>
  <si>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เงินกู้ยืมระยะยาวจากสถาบันการเงิน</t>
  </si>
  <si>
    <t>6.3, 14.1</t>
  </si>
  <si>
    <t>เงินกู้ยืมระยะยาวจากกิจการที่เกี่ยวข้องกัน</t>
  </si>
  <si>
    <t>หุ้นกู้</t>
  </si>
  <si>
    <t>6.3, 14.2</t>
  </si>
  <si>
    <t>เจ้าหนี้การค้าและเจ้าหนี้ไม่หมุนเวียนอื่น</t>
  </si>
  <si>
    <t>เงินกองทุนบำเหน็จพนักงาน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</si>
  <si>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</si>
  <si>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</si>
  <si>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19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</si>
  <si>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</si>
  <si>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</si>
  <si>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</si>
  <si>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</si>
  <si>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</si>
  <si>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</si>
  <si>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</si>
  <si>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2,182.77 ล้านหุ้น มูลค่าหุ้นละ 10 บาท</t>
  </si>
  <si>
    <t xml:space="preserve">   ทุนที่ออกและชำระแล้ว</t>
  </si>
  <si>
    <t>ส่วนเกินมูลค่าหุ้น</t>
  </si>
  <si>
    <t>ขาดทุนสะสม</t>
  </si>
  <si>
    <t>ยังไม่ได้จัดสรร (ขาดทุน)</t>
  </si>
  <si>
    <t>องค์ประกอบอื่นของส่วนของผู้ถือหุ้น</t>
  </si>
  <si>
    <t>รวมส่วนของบริษัทใหญ่ (ขาดทุนเกินทุน)</t>
  </si>
  <si>
    <t>ส่วนได้เสียที่ไม่มีอำนาจควบคุม</t>
  </si>
  <si>
    <t>รวมส่วนของผู้ถือหุ้น (ขาดทุนเกินทุน)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</si>
  <si>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</si>
  <si>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</si>
  <si>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 2565</t>
  </si>
  <si>
    <t xml:space="preserve">            งบการเงินรวม            </t>
  </si>
  <si>
    <t xml:space="preserve">        งบการเงินเฉพาะกิจการ       </t>
  </si>
  <si>
    <t>“ยังไม่ได้สอบทาน”</t>
  </si>
  <si>
    <t>รายได้</t>
  </si>
  <si>
    <t>23.1, 23.2</t>
  </si>
  <si>
    <t xml:space="preserve">    รายได้จากการขายหรือการให้บริการ</t>
  </si>
  <si>
    <t xml:space="preserve">        ค่าโดยสารและค่าน้ำหนักส่วนเกิน</t>
  </si>
  <si>
    <t xml:space="preserve">        ค่าระวางขนส่งและไปรษณียภัณฑ์</t>
  </si>
  <si>
    <t xml:space="preserve">    รวมรายได้จากการขายหรือการให้บริการ</t>
  </si>
  <si>
    <t xml:space="preserve">    รายได้อื่น</t>
  </si>
  <si>
    <t xml:space="preserve">        ดอกเบี้ยรับ </t>
  </si>
  <si>
    <t xml:space="preserve">        กำไรจากการขายเงินลงทุน</t>
  </si>
  <si>
    <t xml:space="preserve">        กำไรจากการปรับโครงสร้างหนี้</t>
  </si>
  <si>
    <t xml:space="preserve">        รายได้อื่น ๆ</t>
  </si>
  <si>
    <t xml:space="preserve">    รวมรายได้อื่น</t>
  </si>
  <si>
    <t>รวมรายได้</t>
  </si>
  <si>
    <t>ค่าใช้จ่าย</t>
  </si>
  <si>
    <t xml:space="preserve">    ค่าน้ำมันเครื่องบิน</t>
  </si>
  <si>
    <t xml:space="preserve">    ค่าใช้จ่ายผลประโยชน์พนักงาน</t>
  </si>
  <si>
    <t xml:space="preserve">    ค่าบริการการบิน</t>
  </si>
  <si>
    <t xml:space="preserve">    ค่าใช้จ่ายเกี่ยวกับนักบินและลูกเรือ</t>
  </si>
  <si>
    <t xml:space="preserve">    ค่าซ่อมแซมและซ่อมบำรุงอากาศยาน</t>
  </si>
  <si>
    <t xml:space="preserve">    ค่าเสื่อมราคาและค่าตัดจำหน่าย</t>
  </si>
  <si>
    <t xml:space="preserve">    ค่าเช่าเครื่องบินและอะไหล่</t>
  </si>
  <si>
    <t xml:space="preserve">    ค่าสินค้าและพัสดุใช้ไป</t>
  </si>
  <si>
    <t xml:space="preserve">    ค่าใช้จ่ายเกี่ยวกับการขายและโฆษณา</t>
  </si>
  <si>
    <t xml:space="preserve">    ผลขาดทุนจากการด้อยค่าของเครื่องบิน </t>
  </si>
  <si>
    <t xml:space="preserve">    และอุปกรณ์การบินหมุนเวียน (กลับรายการ)</t>
  </si>
  <si>
    <t xml:space="preserve">    ผลขาดทุนจากอัตราแลกเปลี่ยนเงินตราต่างประเทศสุทธิ</t>
  </si>
  <si>
    <t xml:space="preserve">    ค่าใช้จ่ายอื่น</t>
  </si>
  <si>
    <t>รวมค่าใช้จ่าย</t>
  </si>
  <si>
    <t>กำไรจากกิจกรรมดำเนินงาน</t>
  </si>
  <si>
    <t xml:space="preserve">    ต้นทุนทางการเงิน</t>
  </si>
  <si>
    <t xml:space="preserve">    ผลขาดทุนจากการด้อยค่าซึ่งเป็นไปตามมาตรฐานการรายงานทางการเงิน</t>
  </si>
  <si>
    <t xml:space="preserve">ฉบับที่ 9 </t>
  </si>
  <si>
    <t xml:space="preserve">    ส่วนแบ่งขาดทุนจากเงินลงทุนในบริษัทร่วม</t>
  </si>
  <si>
    <t xml:space="preserve">    ผลขาดทุนสำหรับการป้องกันความเสี่ยงของกลุ่มรายการของฐานะสุทธิ</t>
  </si>
  <si>
    <t>กำไร (ขาดทุน) ก่อนรายได้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</si>
  <si>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</si>
  <si>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</si>
  <si>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 xml:space="preserve">    รายการที่จะไม่ถูกจัดประเภทใหม่ไว้ในกำไรหรือขาดทุนในภายหลัง</t>
  </si>
  <si>
    <t xml:space="preserve">        ผลกำไรจากการวัดมูลค่าตราสารทุนที่กำหนดให้วัดมูลค่ายุติธรรม</t>
  </si>
  <si>
    <t xml:space="preserve">            ผ่านกำไรขาดทุนเบ็ดเสร็จอื่น</t>
  </si>
  <si>
    <t xml:space="preserve">        ผลกำไรจากการประมาณการตามหลักคณิตศาสตร์ประกันภัย</t>
  </si>
  <si>
    <t xml:space="preserve">            สำหรับภาระผูกพันผลประโยชน์พนักงาน</t>
  </si>
  <si>
    <t xml:space="preserve">        ภาษีเงินได้จากการประมาณการตามหลักคณิตศาสตร์ประกันภัย</t>
  </si>
  <si>
    <t xml:space="preserve">    รวมรายการที่จะไม่ถูกจัดประเภทใหม่ไว้ในกำไรหรือขาดทุนในภายหลัง</t>
  </si>
  <si>
    <t>กำไรเบ็ดเสร็จอื่นสำหรับงวด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</si>
  <si>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</si>
  <si>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</si>
  <si>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</si>
  <si>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</si>
  <si>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</si>
  <si>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 (ขาดทุน) ต่อหุ้น</t>
  </si>
  <si>
    <t xml:space="preserve">    จำนวนหุ้นสามัญ (หุ้น)</t>
  </si>
  <si>
    <t xml:space="preserve">    กำไร (ขาดทุน) ต่อหุ้นขั้นพื้นฐาน (บาทต่อหุ้น)</t>
  </si>
  <si>
    <t>สำหรับงวดหกเดือนสิ้นสุดวันที่ 30 มิถุนายน 2565</t>
  </si>
  <si>
    <t>ฉบับที่ 9 (กลับรายการ)</t>
  </si>
  <si>
    <t>งบแสดงการเปลี่ยนแปลงส่วนของผู้ถือหุ้น</t>
  </si>
  <si>
    <t>ส่วนของบริษัทใหญ่</t>
  </si>
  <si>
    <t>ส่วนได้เสีย</t>
  </si>
  <si>
    <t>รวม</t>
  </si>
  <si>
    <t>ทุนที่ออกและ</t>
  </si>
  <si>
    <t>ส่วนเกิน</t>
  </si>
  <si>
    <t>ที่ไม่มีอำนาจ</t>
  </si>
  <si>
    <t>ชำระแล้ว</t>
  </si>
  <si>
    <t xml:space="preserve">      มูลค่าหุ้น      </t>
  </si>
  <si>
    <t>ยังไม่ได้จัดสรร</t>
  </si>
  <si>
    <t>ควบคุม</t>
  </si>
  <si>
    <t>ส่วนเกินทุน</t>
  </si>
  <si>
    <t>ผลกำไร</t>
  </si>
  <si>
    <t>บริษัทใหญ่</t>
  </si>
  <si>
    <t>จากการตีราคา</t>
  </si>
  <si>
    <t>จากการวัดมูลค่า</t>
  </si>
  <si>
    <t>องค์ประกอบอื่น</t>
  </si>
  <si>
    <t xml:space="preserve">ตราสารทุนที่กำหนดให้ </t>
  </si>
  <si>
    <t>ของส่วนของ</t>
  </si>
  <si>
    <t>สุทธิจากภาษี</t>
  </si>
  <si>
    <t>วัดมูลค่ายุติธรรมผ่าน</t>
  </si>
  <si>
    <t>ผู้ถือหุ้น</t>
  </si>
  <si>
    <t>กำไรขาดทุนเบ็ดเสร็จอื่น</t>
  </si>
  <si>
    <t>ยอดคงเหลือ ณ วันที่ 1 มกราคม 2564</t>
  </si>
  <si>
    <t>การเปลี่ยนแปลงในส่วนของผู้ถือหุ้น</t>
  </si>
  <si>
    <t xml:space="preserve">   เงินปันผลจ่ายหุ้นบุริมสิทธิ์ชนิดสะสม</t>
  </si>
  <si>
    <t xml:space="preserve">   กำไร (ขาดทุน) เบ็ดเสร็จรวมสำหรับงวด</t>
  </si>
  <si>
    <t>ยอดคงเหลือ ณ วันที่ 30 มิถุนายน 2564</t>
  </si>
  <si>
    <t>ยอดคงเหลือ ณ วันที่ 1 มกราคม 2565</t>
  </si>
  <si>
    <t xml:space="preserve">   เงินปันผลจ่าย</t>
  </si>
  <si>
    <t xml:space="preserve">  โอนส่วนเกินทุนจากการตีราคาสินทรัพย์ที่จำหน่าย</t>
  </si>
  <si>
    <t>ยอดคงเหลือ ณ วันที่ 30 มิถุนายน 2565</t>
  </si>
  <si>
    <t>……………………………………………………</t>
  </si>
  <si>
    <t>(นายชาย เอี่ยมศิริ)</t>
  </si>
  <si>
    <t xml:space="preserve"> จากการวัดมูลค่า</t>
  </si>
  <si>
    <t xml:space="preserve">    กำไรเบ็ดเสร็จรวมสำหรับงวด</t>
  </si>
  <si>
    <t>หัก โอนส่วนเกินทุนจากการตีราคาสินทรัพย์ที่จำหน่าย</t>
  </si>
  <si>
    <t>บวก กำไร(ขาดทุน)เบ็ดเสร็จอื่นสำหรับปี</t>
  </si>
  <si>
    <t>งบกระแสเงินสด</t>
  </si>
  <si>
    <t xml:space="preserve">            งบการเงินรวม          </t>
  </si>
  <si>
    <t>กระแสเงินสดจากกิจกรรมดำเนินงาน</t>
  </si>
  <si>
    <t>รายการปรับกระทบยอดกำไรขาดทุน</t>
  </si>
  <si>
    <t>ค่าใช้จ่ายภาษีเงินได้</t>
  </si>
  <si>
    <t>ค่าเสื่อมราคาและค่าตัดจำหน่าย</t>
  </si>
  <si>
    <t>เงินปันผลรับ</t>
  </si>
  <si>
    <t>ส่วนแบ่งขาดทุนจากเงินลงทุนในบริษัทร่วมตามวิธีส่วนได้เสีย</t>
  </si>
  <si>
    <t>รายได้ดอกเบี้ยรับ</t>
  </si>
  <si>
    <t>ต้นทุนทางการเงิน</t>
  </si>
  <si>
    <t>กำไรจากการจำหน่ายสินทรัพย์</t>
  </si>
  <si>
    <t>กำไรจากการจำหน่ายเงินลงทุน</t>
  </si>
  <si>
    <t>ผลขาดทุนที่ยังไม่เกิดขึ้นจากอัตราแลกเปลี่ยนเงินตราต่างประเทศ</t>
  </si>
  <si>
    <t>ผล (กำไร) ขาดทุนจากสินทรัพย์ทางการเงินที่กำหนดให้</t>
  </si>
  <si>
    <t xml:space="preserve">  วัดมูลค่าด้วยมูลค่ายุติธรรมผ่านกำไรหรือขาดทุน</t>
  </si>
  <si>
    <t>ค่าใช้จ่ายประมาณการหนี้สินกองทุนบำเหน็จ</t>
  </si>
  <si>
    <t>(กลับรายการ) ค่าใช้จ่ายประมาณการหนี้สิน</t>
  </si>
  <si>
    <t xml:space="preserve">  สำหรับผลประโยชน์พนักงาน</t>
  </si>
  <si>
    <t>ค่าใช้จ่ายประมาณการหนี้สินระยะยาวสำหรับค่าซ่อมเครื่องบิน</t>
  </si>
  <si>
    <t>ผลขาดทุนจากค่าสินค้าและพัสดุเสื่อมสภาพ</t>
  </si>
  <si>
    <t>(กลับรายการ) ผลขาดทุนด้านเครดิตของสินทรัพย์ทางการเงิน</t>
  </si>
  <si>
    <t>(กลับรายการ) ขาดทุนจากการยกเลิกสัญญาสินทรัพย์สิทธิการใช้</t>
  </si>
  <si>
    <t>กำไรจากการหักกลบลบหนี้ค่าบริการและซ่อมบำรุงเครื่องยนต์</t>
  </si>
  <si>
    <t>กำไรจากการปรับโครงสร้างหนี้</t>
  </si>
  <si>
    <t xml:space="preserve">(กลับรายการ) ผลขาดทุนจากการด้อยค่าของเครื่องบิน </t>
  </si>
  <si>
    <t>และอุปกรณ์การบินหมุนเวียน</t>
  </si>
  <si>
    <t>กำไร (ขาดทุน) จากการดำเนินงานก่อนการเปลี่ยนแปลง</t>
  </si>
  <si>
    <t xml:space="preserve">  ในสินทรัพย์และหนี้สินดำเนินงาน</t>
  </si>
  <si>
    <t>สินทรัพย์ดำเนินงานลดลง (เพิ่มขึ้น)</t>
  </si>
  <si>
    <t>ลูกหนี้ตามสัญญาเช่า</t>
  </si>
  <si>
    <t>หนี้สินดำเนินงานเพิ่มขึ้น (ลดลง)</t>
  </si>
  <si>
    <t>เงินสดจ่ายผลประโยชน์พนักงาน</t>
  </si>
  <si>
    <t>เงินสดสุทธิใช้ไปในการดำเนินงาน</t>
  </si>
  <si>
    <t>จ่ายภาษีเงินได้</t>
  </si>
  <si>
    <t>ภาษีเงินได้รับคืน</t>
  </si>
  <si>
    <t>กระแสเงินสดสุทธิใช้ไปในกิจกรรมดำเนินงาน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</si>
  <si>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</si>
  <si>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</si>
  <si>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</si>
  <si>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เงินสดรับจากการจำหน่ายสินทรัพย์</t>
  </si>
  <si>
    <t>เงินสดรับจากการจำหน่ายเงินลงทุน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</si>
  <si>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</si>
  <si>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</si>
  <si>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</si>
  <si>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</si>
  <si>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เงินสดจ่ายชำระคืนหนี้สินตามสัญญาเช่า</t>
  </si>
  <si>
    <t>เงินสดจ่ายดอกเบี้ยเงินกู้ยืม</t>
  </si>
  <si>
    <t>เงินปันผลจ่าย</t>
  </si>
  <si>
    <t>เงินปันผลของบริษัทย่อยจ่ายให้แก่ส่วนได้เสียที่ไม่มีอำนาจควบคุม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</si>
  <si>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</si>
  <si>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</si>
  <si>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   ก่อนผลกระทบของอัตราแลกเปลี่ยน</t>
  </si>
  <si>
    <t>ผลกระทบจากการเปลี่ยนแปลงอัตราแลกเปลี่ยน</t>
  </si>
  <si>
    <t xml:space="preserve">      ที่มีต่อเงินสดและรายการเทียบเท่าเงินสด</t>
  </si>
  <si>
    <t>ผลกระทบจากกลับรายการ (ขาดทุน) จากการด้อยค่าด้านเครดิต</t>
  </si>
  <si>
    <t>เงินสดและรายการเทียบเท่าเงินสดต้นงวด</t>
  </si>
  <si>
    <t>เงินสดและรายการเทียบเท่าเงินสด ณ วันที่ 30 มิถุนายน</t>
  </si>
  <si>
    <t xml:space="preserve">        บริการอื่น </t>
  </si>
  <si>
    <t>บริการอื่น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</si>
  <si>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</si>
  <si>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</si>
  <si>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</si>
  <si>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</si>
  <si>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กำไร (ขาดทุน) จากกิจกรรมดำเนินงาน</t>
  </si>
  <si>
    <t>กำไร (ขาดทุน) ก่อนค่าใช้จ่ายภาษีเงินได้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</si>
</sst>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General_)"/>
    <numFmt numFmtId="166" formatCode="_(* #,##0_);_(* \(#,##0\);_(* &quot;-&quot;??_);_(@_)"/>
    <numFmt numFmtId="167" formatCode="_(* #,##0.00_);_(* \(#,##0.00\);_(* &quot;-&quot;_);_(@_)"/>
    <numFmt numFmtId="168" formatCode="\-"/>
    <numFmt numFmtId="169" formatCode="_(* #,##0.0000000_);_(* \(#,##0.0000000\);_(* &quot;-&quot;???????_);_(@_)"/>
    <numFmt numFmtId="170" formatCode="_ * #,##0_ ;_ * \-#,##0_ ;_ * &quot;-&quot;??_ ;_ @_ "/>
    <numFmt numFmtId="171" formatCode="_(* #,##0.000000_);_(* \(#,##0.000000\);_(* &quot;-&quot;??????_);_(@_)"/>
    <numFmt numFmtId="172" formatCode="_(* #,##0_);_(* \(#,##0\);_(* &quot;-&quot;??????_);_(@_)"/>
  </numFmts>
  <fonts count="44">
    <font>
      <sz val="10"/>
      <name val="Courie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UPC"/>
      <family val="1"/>
    </font>
    <font>
      <sz val="10"/>
      <name val="Courier"/>
      <family val="3"/>
    </font>
    <font>
      <sz val="16"/>
      <name val="Cordia New"/>
      <family val="2"/>
      <charset val="222"/>
    </font>
    <font>
      <sz val="10"/>
      <name val="Courier"/>
      <family val="3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7"/>
      <name val="AngsanaUPC"/>
      <family val="1"/>
      <charset val="222"/>
    </font>
    <font>
      <sz val="16"/>
      <name val="Angsana New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sz val="16"/>
      <color theme="0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0"/>
      <name val="Courier"/>
      <family val="3"/>
    </font>
    <font>
      <sz val="17"/>
      <name val="Courier"/>
      <family val="3"/>
    </font>
    <font>
      <b/>
      <sz val="17"/>
      <name val="AngsanaUPC"/>
      <family val="1"/>
    </font>
    <font>
      <sz val="17"/>
      <name val="AngsanaUPC"/>
      <family val="1"/>
    </font>
    <font>
      <sz val="17"/>
      <name val="AngsanaUPC"/>
      <family val="1"/>
      <charset val="222"/>
    </font>
    <font>
      <b/>
      <sz val="17"/>
      <name val="Courier"/>
      <family val="3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6"/>
      <name val="AngsanaUPC"/>
      <family val="1"/>
    </font>
    <font>
      <sz val="16"/>
      <color theme="1"/>
      <name val="Angsana New"/>
      <family val="1"/>
    </font>
    <font>
      <b/>
      <sz val="18"/>
      <name val="AngsanaUPC"/>
      <family val="1"/>
      <charset val="222"/>
    </font>
    <font>
      <b/>
      <sz val="16"/>
      <color theme="1"/>
      <name val="Angsana New"/>
      <family val="1"/>
    </font>
    <font>
      <u val="singleAccounting"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8" fillId="0" borderId="0"/>
    <xf numFmtId="49" fontId="9" fillId="0" borderId="0"/>
    <xf numFmtId="165" fontId="10" fillId="0" borderId="0"/>
    <xf numFmtId="0" fontId="11" fillId="0" borderId="0"/>
    <xf numFmtId="165" fontId="8" fillId="0" borderId="0"/>
    <xf numFmtId="0" fontId="6" fillId="0" borderId="0"/>
    <xf numFmtId="0" fontId="11" fillId="0" borderId="0"/>
    <xf numFmtId="0" fontId="11" fillId="0" borderId="0"/>
    <xf numFmtId="165" fontId="10" fillId="0" borderId="0"/>
    <xf numFmtId="0" fontId="5" fillId="0" borderId="0"/>
    <xf numFmtId="43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1" fillId="0" borderId="0"/>
    <xf numFmtId="0" fontId="4" fillId="0" borderId="0"/>
    <xf numFmtId="43" fontId="11" fillId="0" borderId="0" applyFont="0" applyFill="0" applyBorder="0" applyAlignment="0" applyProtection="0"/>
    <xf numFmtId="0" fontId="4" fillId="0" borderId="0"/>
    <xf numFmtId="165" fontId="16" fillId="0" borderId="0"/>
    <xf numFmtId="165" fontId="8" fillId="0" borderId="0"/>
    <xf numFmtId="0" fontId="3" fillId="0" borderId="0"/>
    <xf numFmtId="165" fontId="8" fillId="0" borderId="0"/>
    <xf numFmtId="0" fontId="3" fillId="0" borderId="0"/>
    <xf numFmtId="0" fontId="18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165" fontId="31" fillId="0" borderId="0"/>
    <xf numFmtId="165" fontId="31" fillId="0" borderId="0"/>
  </cellStyleXfs>
  <cellXfs count="285">
    <xf numFmtId="0" fontId="0" fillId="0" borderId="0" xfId="0"/>
    <xf numFmtId="165" fontId="13" fillId="0" borderId="0" xfId="0" applyNumberFormat="1" applyFont="1"/>
    <xf numFmtId="165" fontId="12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6" fontId="13" fillId="0" borderId="0" xfId="1" applyNumberFormat="1" applyFont="1" applyFill="1" applyBorder="1" applyAlignment="1"/>
    <xf numFmtId="37" fontId="14" fillId="0" borderId="0" xfId="1" applyNumberFormat="1" applyFont="1" applyFill="1" applyAlignment="1" applyProtection="1">
      <alignment vertical="center"/>
    </xf>
    <xf numFmtId="166" fontId="15" fillId="0" borderId="0" xfId="1" applyNumberFormat="1" applyFont="1" applyFill="1" applyBorder="1" applyAlignment="1" applyProtection="1">
      <alignment vertical="center"/>
    </xf>
    <xf numFmtId="43" fontId="13" fillId="0" borderId="0" xfId="1" applyFont="1"/>
    <xf numFmtId="165" fontId="21" fillId="0" borderId="0" xfId="0" applyNumberFormat="1" applyFont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165" fontId="15" fillId="0" borderId="0" xfId="0" quotePrefix="1" applyNumberFormat="1" applyFont="1" applyAlignment="1">
      <alignment horizontal="left" vertical="center"/>
    </xf>
    <xf numFmtId="166" fontId="15" fillId="0" borderId="0" xfId="1" applyNumberFormat="1" applyFont="1" applyFill="1" applyBorder="1" applyAlignment="1" applyProtection="1">
      <alignment horizontal="center" vertical="center"/>
    </xf>
    <xf numFmtId="165" fontId="21" fillId="0" borderId="0" xfId="0" applyNumberFormat="1" applyFont="1" applyAlignment="1">
      <alignment horizontal="centerContinuous" vertical="center"/>
    </xf>
    <xf numFmtId="165" fontId="21" fillId="0" borderId="0" xfId="0" applyNumberFormat="1" applyFont="1" applyAlignment="1">
      <alignment horizontal="left" vertical="center"/>
    </xf>
    <xf numFmtId="165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166" fontId="15" fillId="0" borderId="0" xfId="1" applyNumberFormat="1" applyFont="1" applyFill="1" applyAlignment="1">
      <alignment vertical="center"/>
    </xf>
    <xf numFmtId="41" fontId="21" fillId="0" borderId="0" xfId="0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43" fontId="21" fillId="0" borderId="0" xfId="1" applyFont="1" applyFill="1" applyAlignment="1">
      <alignment vertical="center"/>
    </xf>
    <xf numFmtId="165" fontId="15" fillId="0" borderId="0" xfId="0" applyNumberFormat="1" applyFont="1"/>
    <xf numFmtId="165" fontId="21" fillId="0" borderId="0" xfId="0" applyNumberFormat="1" applyFont="1" applyAlignment="1">
      <alignment horizontal="centerContinuous"/>
    </xf>
    <xf numFmtId="165" fontId="15" fillId="0" borderId="0" xfId="0" quotePrefix="1" applyNumberFormat="1" applyFont="1" applyAlignment="1">
      <alignment horizontal="left" vertical="center" indent="1"/>
    </xf>
    <xf numFmtId="0" fontId="15" fillId="0" borderId="0" xfId="0" quotePrefix="1" applyFont="1" applyAlignment="1">
      <alignment horizontal="center" vertical="center"/>
    </xf>
    <xf numFmtId="43" fontId="15" fillId="0" borderId="0" xfId="1" applyFont="1" applyAlignment="1">
      <alignment vertical="center"/>
    </xf>
    <xf numFmtId="165" fontId="15" fillId="0" borderId="0" xfId="0" quotePrefix="1" applyNumberFormat="1" applyFont="1" applyAlignment="1">
      <alignment vertical="center"/>
    </xf>
    <xf numFmtId="165" fontId="21" fillId="0" borderId="0" xfId="0" applyNumberFormat="1" applyFont="1" applyAlignment="1">
      <alignment horizontal="left" vertical="center" indent="2"/>
    </xf>
    <xf numFmtId="41" fontId="21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49" fontId="15" fillId="0" borderId="0" xfId="0" quotePrefix="1" applyNumberFormat="1" applyFont="1" applyAlignment="1">
      <alignment horizontal="center" vertical="center"/>
    </xf>
    <xf numFmtId="165" fontId="21" fillId="0" borderId="0" xfId="0" quotePrefix="1" applyNumberFormat="1" applyFont="1" applyAlignment="1">
      <alignment horizontal="left" vertical="center" indent="1"/>
    </xf>
    <xf numFmtId="165" fontId="15" fillId="0" borderId="0" xfId="0" applyNumberFormat="1" applyFont="1" applyAlignment="1">
      <alignment horizontal="center"/>
    </xf>
    <xf numFmtId="166" fontId="15" fillId="0" borderId="3" xfId="1" applyNumberFormat="1" applyFont="1" applyFill="1" applyBorder="1" applyAlignment="1" applyProtection="1">
      <alignment vertical="center"/>
    </xf>
    <xf numFmtId="41" fontId="26" fillId="0" borderId="0" xfId="0" applyNumberFormat="1" applyFont="1" applyAlignment="1">
      <alignment vertical="center"/>
    </xf>
    <xf numFmtId="165" fontId="25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166" fontId="21" fillId="0" borderId="4" xfId="1" applyNumberFormat="1" applyFont="1" applyBorder="1" applyAlignment="1">
      <alignment vertical="center"/>
    </xf>
    <xf numFmtId="166" fontId="15" fillId="0" borderId="0" xfId="1" applyNumberFormat="1" applyFont="1" applyAlignment="1">
      <alignment vertical="center"/>
    </xf>
    <xf numFmtId="41" fontId="21" fillId="0" borderId="0" xfId="0" applyNumberFormat="1" applyFont="1" applyAlignment="1">
      <alignment vertical="top"/>
    </xf>
    <xf numFmtId="165" fontId="21" fillId="0" borderId="0" xfId="0" applyNumberFormat="1" applyFont="1" applyAlignment="1">
      <alignment vertical="top"/>
    </xf>
    <xf numFmtId="41" fontId="29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165" fontId="29" fillId="0" borderId="0" xfId="0" applyNumberFormat="1" applyFont="1" applyAlignment="1">
      <alignment vertical="center"/>
    </xf>
    <xf numFmtId="166" fontId="21" fillId="0" borderId="1" xfId="1" applyNumberFormat="1" applyFont="1" applyBorder="1" applyAlignment="1">
      <alignment vertical="center"/>
    </xf>
    <xf numFmtId="166" fontId="21" fillId="0" borderId="0" xfId="1" applyNumberFormat="1" applyFont="1" applyAlignment="1">
      <alignment vertical="center"/>
    </xf>
    <xf numFmtId="166" fontId="15" fillId="0" borderId="0" xfId="1" applyNumberFormat="1" applyFont="1" applyAlignment="1">
      <alignment horizontal="center" vertical="center"/>
    </xf>
    <xf numFmtId="166" fontId="28" fillId="0" borderId="0" xfId="1" applyNumberFormat="1" applyFont="1" applyAlignment="1">
      <alignment vertical="center"/>
    </xf>
    <xf numFmtId="166" fontId="29" fillId="0" borderId="0" xfId="1" applyNumberFormat="1" applyFont="1" applyAlignment="1">
      <alignment vertical="center"/>
    </xf>
    <xf numFmtId="166" fontId="21" fillId="0" borderId="2" xfId="1" applyNumberFormat="1" applyFont="1" applyBorder="1" applyAlignment="1">
      <alignment vertical="center"/>
    </xf>
    <xf numFmtId="166" fontId="24" fillId="0" borderId="0" xfId="1" applyNumberFormat="1" applyFont="1" applyAlignment="1">
      <alignment vertical="center"/>
    </xf>
    <xf numFmtId="166" fontId="21" fillId="0" borderId="1" xfId="1" applyNumberFormat="1" applyFont="1" applyBorder="1" applyAlignment="1">
      <alignment horizontal="center" vertical="center"/>
    </xf>
    <xf numFmtId="166" fontId="15" fillId="0" borderId="0" xfId="1" applyNumberFormat="1" applyFont="1" applyFill="1"/>
    <xf numFmtId="166" fontId="24" fillId="0" borderId="0" xfId="1" applyNumberFormat="1" applyFont="1" applyFill="1" applyAlignment="1">
      <alignment vertical="center"/>
    </xf>
    <xf numFmtId="166" fontId="21" fillId="0" borderId="0" xfId="1" applyNumberFormat="1" applyFont="1" applyFill="1" applyAlignment="1">
      <alignment vertical="center"/>
    </xf>
    <xf numFmtId="166" fontId="21" fillId="0" borderId="0" xfId="1" applyNumberFormat="1" applyFont="1" applyAlignment="1">
      <alignment horizontal="center" vertical="center"/>
    </xf>
    <xf numFmtId="166" fontId="21" fillId="0" borderId="3" xfId="1" applyNumberFormat="1" applyFont="1" applyBorder="1" applyAlignment="1">
      <alignment vertical="center"/>
    </xf>
    <xf numFmtId="166" fontId="26" fillId="0" borderId="0" xfId="1" applyNumberFormat="1" applyFont="1" applyAlignment="1">
      <alignment vertical="center"/>
    </xf>
    <xf numFmtId="169" fontId="27" fillId="0" borderId="0" xfId="1" applyNumberFormat="1" applyFont="1" applyBorder="1" applyAlignment="1">
      <alignment horizontal="center" vertical="center"/>
    </xf>
    <xf numFmtId="169" fontId="27" fillId="0" borderId="0" xfId="1" applyNumberFormat="1" applyFont="1" applyFill="1" applyBorder="1" applyAlignment="1">
      <alignment horizontal="center" vertical="center"/>
    </xf>
    <xf numFmtId="165" fontId="15" fillId="0" borderId="0" xfId="0" applyNumberFormat="1" applyFont="1" applyAlignment="1">
      <alignment horizontal="left" vertical="center" indent="2"/>
    </xf>
    <xf numFmtId="166" fontId="15" fillId="0" borderId="0" xfId="1" applyNumberFormat="1" applyFont="1" applyFill="1" applyAlignment="1">
      <alignment horizontal="center" vertical="center"/>
    </xf>
    <xf numFmtId="166" fontId="21" fillId="0" borderId="1" xfId="1" applyNumberFormat="1" applyFont="1" applyFill="1" applyBorder="1" applyAlignment="1">
      <alignment horizontal="center" vertical="center"/>
    </xf>
    <xf numFmtId="165" fontId="32" fillId="0" borderId="0" xfId="52" applyFont="1" applyAlignment="1">
      <alignment vertical="center"/>
    </xf>
    <xf numFmtId="165" fontId="12" fillId="0" borderId="0" xfId="52" applyFont="1" applyAlignment="1">
      <alignment vertical="center"/>
    </xf>
    <xf numFmtId="165" fontId="12" fillId="0" borderId="0" xfId="52" applyFont="1" applyAlignment="1">
      <alignment horizontal="center" vertical="center"/>
    </xf>
    <xf numFmtId="37" fontId="12" fillId="0" borderId="0" xfId="52" applyNumberFormat="1" applyFont="1" applyAlignment="1">
      <alignment vertical="center"/>
    </xf>
    <xf numFmtId="165" fontId="12" fillId="0" borderId="0" xfId="52" applyFont="1" applyAlignment="1">
      <alignment horizontal="right" vertical="center"/>
    </xf>
    <xf numFmtId="165" fontId="32" fillId="0" borderId="0" xfId="52" applyFont="1"/>
    <xf numFmtId="165" fontId="35" fillId="0" borderId="0" xfId="52" applyFont="1" applyAlignment="1">
      <alignment horizontal="center" vertical="center"/>
    </xf>
    <xf numFmtId="165" fontId="35" fillId="0" borderId="0" xfId="52" applyFont="1" applyAlignment="1">
      <alignment vertical="center"/>
    </xf>
    <xf numFmtId="165" fontId="35" fillId="0" borderId="0" xfId="52" applyFont="1" applyAlignment="1">
      <alignment horizontal="left" vertical="center"/>
    </xf>
    <xf numFmtId="165" fontId="36" fillId="0" borderId="0" xfId="52" applyFont="1"/>
    <xf numFmtId="37" fontId="35" fillId="0" borderId="0" xfId="52" quotePrefix="1" applyNumberFormat="1" applyFont="1" applyAlignment="1">
      <alignment horizontal="center" vertical="center"/>
    </xf>
    <xf numFmtId="2" fontId="35" fillId="0" borderId="0" xfId="52" applyNumberFormat="1" applyFont="1" applyAlignment="1">
      <alignment horizontal="center" vertical="center"/>
    </xf>
    <xf numFmtId="167" fontId="35" fillId="0" borderId="0" xfId="52" applyNumberFormat="1" applyFont="1" applyAlignment="1">
      <alignment vertical="center"/>
    </xf>
    <xf numFmtId="165" fontId="34" fillId="0" borderId="0" xfId="52" applyFont="1"/>
    <xf numFmtId="165" fontId="12" fillId="0" borderId="0" xfId="54" applyFont="1"/>
    <xf numFmtId="165" fontId="12" fillId="0" borderId="5" xfId="54" applyFont="1" applyBorder="1" applyAlignment="1">
      <alignment horizontal="center"/>
    </xf>
    <xf numFmtId="165" fontId="12" fillId="0" borderId="5" xfId="54" applyFont="1" applyBorder="1"/>
    <xf numFmtId="165" fontId="12" fillId="0" borderId="5" xfId="54" applyFont="1" applyBorder="1" applyAlignment="1">
      <alignment horizontal="right" vertical="center"/>
    </xf>
    <xf numFmtId="165" fontId="12" fillId="0" borderId="0" xfId="54" applyFont="1" applyAlignment="1">
      <alignment horizontal="center" vertical="center"/>
    </xf>
    <xf numFmtId="165" fontId="29" fillId="0" borderId="0" xfId="54" applyFont="1" applyAlignment="1">
      <alignment horizontal="left" vertical="center"/>
    </xf>
    <xf numFmtId="166" fontId="29" fillId="0" borderId="0" xfId="1" applyNumberFormat="1" applyFont="1" applyFill="1" applyBorder="1" applyAlignment="1">
      <alignment vertical="center"/>
    </xf>
    <xf numFmtId="165" fontId="13" fillId="0" borderId="0" xfId="54" applyFont="1" applyAlignment="1">
      <alignment vertical="center"/>
    </xf>
    <xf numFmtId="168" fontId="28" fillId="0" borderId="0" xfId="54" applyNumberFormat="1" applyFont="1" applyAlignment="1">
      <alignment horizontal="center" vertical="center"/>
    </xf>
    <xf numFmtId="165" fontId="13" fillId="0" borderId="0" xfId="54" applyFont="1"/>
    <xf numFmtId="165" fontId="13" fillId="0" borderId="0" xfId="54" applyFont="1" applyAlignment="1">
      <alignment horizontal="center"/>
    </xf>
    <xf numFmtId="43" fontId="12" fillId="0" borderId="0" xfId="1" applyFont="1" applyFill="1" applyAlignment="1">
      <alignment vertical="center"/>
    </xf>
    <xf numFmtId="43" fontId="21" fillId="0" borderId="0" xfId="1" applyFont="1" applyAlignment="1">
      <alignment vertical="center"/>
    </xf>
    <xf numFmtId="166" fontId="21" fillId="0" borderId="1" xfId="1" applyNumberFormat="1" applyFont="1" applyFill="1" applyBorder="1" applyAlignment="1">
      <alignment vertical="center"/>
    </xf>
    <xf numFmtId="166" fontId="21" fillId="0" borderId="4" xfId="1" applyNumberFormat="1" applyFont="1" applyFill="1" applyBorder="1" applyAlignment="1">
      <alignment vertical="center"/>
    </xf>
    <xf numFmtId="166" fontId="21" fillId="0" borderId="2" xfId="1" applyNumberFormat="1" applyFont="1" applyFill="1" applyBorder="1" applyAlignment="1">
      <alignment vertical="center"/>
    </xf>
    <xf numFmtId="166" fontId="29" fillId="0" borderId="0" xfId="1" applyNumberFormat="1" applyFont="1" applyFill="1" applyBorder="1" applyAlignment="1" applyProtection="1">
      <alignment horizontal="center" vertical="center"/>
    </xf>
    <xf numFmtId="37" fontId="28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41" fontId="29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vertical="center"/>
    </xf>
    <xf numFmtId="165" fontId="12" fillId="0" borderId="0" xfId="53" applyFont="1" applyFill="1" applyAlignment="1">
      <alignment horizontal="center" vertical="center"/>
    </xf>
    <xf numFmtId="165" fontId="13" fillId="0" borderId="0" xfId="53" applyFont="1" applyFill="1" applyAlignment="1">
      <alignment vertical="center"/>
    </xf>
    <xf numFmtId="165" fontId="12" fillId="0" borderId="0" xfId="53" applyFont="1" applyFill="1" applyAlignment="1">
      <alignment vertical="center"/>
    </xf>
    <xf numFmtId="165" fontId="12" fillId="0" borderId="0" xfId="53" applyFont="1" applyFill="1" applyAlignment="1">
      <alignment horizontal="right" vertical="center"/>
    </xf>
    <xf numFmtId="165" fontId="13" fillId="0" borderId="0" xfId="53" applyFont="1" applyFill="1" applyAlignment="1">
      <alignment horizontal="center" vertical="center"/>
    </xf>
    <xf numFmtId="165" fontId="12" fillId="0" borderId="0" xfId="53" applyFont="1" applyFill="1"/>
    <xf numFmtId="165" fontId="13" fillId="0" borderId="0" xfId="53" applyFont="1" applyFill="1"/>
    <xf numFmtId="165" fontId="12" fillId="0" borderId="0" xfId="53" applyFont="1" applyFill="1" applyAlignment="1">
      <alignment horizontal="center"/>
    </xf>
    <xf numFmtId="165" fontId="12" fillId="0" borderId="5" xfId="53" applyFont="1" applyFill="1" applyBorder="1" applyAlignment="1">
      <alignment horizontal="right" vertical="center"/>
    </xf>
    <xf numFmtId="165" fontId="13" fillId="0" borderId="0" xfId="53" applyFont="1" applyFill="1" applyAlignment="1">
      <alignment horizontal="center"/>
    </xf>
    <xf numFmtId="166" fontId="15" fillId="0" borderId="2" xfId="1" applyNumberFormat="1" applyFont="1" applyBorder="1" applyAlignment="1">
      <alignment vertical="center"/>
    </xf>
    <xf numFmtId="165" fontId="21" fillId="0" borderId="0" xfId="52" applyFont="1" applyAlignment="1">
      <alignment vertical="center"/>
    </xf>
    <xf numFmtId="165" fontId="21" fillId="0" borderId="0" xfId="52" applyFont="1" applyAlignment="1">
      <alignment horizontal="center" vertical="center"/>
    </xf>
    <xf numFmtId="165" fontId="21" fillId="0" borderId="0" xfId="52" quotePrefix="1" applyFont="1" applyAlignment="1">
      <alignment horizontal="centerContinuous" vertical="center"/>
    </xf>
    <xf numFmtId="165" fontId="21" fillId="0" borderId="0" xfId="52" quotePrefix="1" applyFont="1" applyAlignment="1">
      <alignment horizontal="center" vertical="center"/>
    </xf>
    <xf numFmtId="165" fontId="38" fillId="0" borderId="0" xfId="52" applyFont="1" applyAlignment="1">
      <alignment horizontal="left" vertical="center"/>
    </xf>
    <xf numFmtId="165" fontId="38" fillId="0" borderId="0" xfId="52" applyFont="1" applyAlignment="1">
      <alignment horizontal="center" vertical="center"/>
    </xf>
    <xf numFmtId="165" fontId="39" fillId="0" borderId="0" xfId="52" applyFont="1" applyAlignment="1">
      <alignment horizontal="left" vertical="center"/>
    </xf>
    <xf numFmtId="165" fontId="30" fillId="0" borderId="0" xfId="52" applyFont="1" applyAlignment="1">
      <alignment horizontal="center" vertical="center"/>
    </xf>
    <xf numFmtId="165" fontId="30" fillId="0" borderId="0" xfId="52" quotePrefix="1" applyFont="1" applyAlignment="1">
      <alignment horizontal="left" vertical="center"/>
    </xf>
    <xf numFmtId="165" fontId="30" fillId="0" borderId="0" xfId="52" applyFont="1" applyAlignment="1">
      <alignment vertical="center"/>
    </xf>
    <xf numFmtId="165" fontId="30" fillId="0" borderId="0" xfId="52" quotePrefix="1" applyFont="1" applyAlignment="1">
      <alignment horizontal="center" vertical="center"/>
    </xf>
    <xf numFmtId="165" fontId="30" fillId="0" borderId="0" xfId="52" applyFont="1" applyAlignment="1">
      <alignment horizontal="left" vertical="center"/>
    </xf>
    <xf numFmtId="165" fontId="30" fillId="0" borderId="0" xfId="52" applyFont="1" applyAlignment="1">
      <alignment horizontal="left" vertical="center" indent="1"/>
    </xf>
    <xf numFmtId="165" fontId="15" fillId="0" borderId="0" xfId="52" quotePrefix="1" applyFont="1" applyAlignment="1">
      <alignment horizontal="left" vertical="center"/>
    </xf>
    <xf numFmtId="41" fontId="37" fillId="0" borderId="0" xfId="52" applyNumberFormat="1" applyFont="1" applyAlignment="1">
      <alignment vertical="center"/>
    </xf>
    <xf numFmtId="165" fontId="37" fillId="0" borderId="0" xfId="52" applyFont="1" applyAlignment="1">
      <alignment vertical="center"/>
    </xf>
    <xf numFmtId="171" fontId="15" fillId="0" borderId="0" xfId="1" applyNumberFormat="1" applyFont="1" applyFill="1" applyBorder="1" applyAlignment="1">
      <alignment horizontal="center" vertical="center"/>
    </xf>
    <xf numFmtId="171" fontId="15" fillId="0" borderId="0" xfId="1" applyNumberFormat="1" applyFont="1" applyFill="1" applyAlignment="1">
      <alignment horizontal="center" vertical="center"/>
    </xf>
    <xf numFmtId="165" fontId="21" fillId="0" borderId="0" xfId="52" quotePrefix="1" applyFont="1" applyAlignment="1">
      <alignment horizontal="left" vertical="center"/>
    </xf>
    <xf numFmtId="165" fontId="15" fillId="0" borderId="0" xfId="52" applyFont="1" applyAlignment="1">
      <alignment horizontal="center" vertical="center"/>
    </xf>
    <xf numFmtId="37" fontId="21" fillId="0" borderId="0" xfId="52" applyNumberFormat="1" applyFont="1" applyAlignment="1">
      <alignment vertical="center"/>
    </xf>
    <xf numFmtId="41" fontId="15" fillId="0" borderId="0" xfId="52" applyNumberFormat="1" applyFont="1" applyAlignment="1">
      <alignment vertical="center"/>
    </xf>
    <xf numFmtId="37" fontId="15" fillId="0" borderId="0" xfId="52" applyNumberFormat="1" applyFont="1" applyAlignment="1">
      <alignment vertical="center"/>
    </xf>
    <xf numFmtId="165" fontId="15" fillId="0" borderId="0" xfId="52" applyFont="1" applyAlignment="1">
      <alignment vertical="center"/>
    </xf>
    <xf numFmtId="170" fontId="15" fillId="0" borderId="0" xfId="1" applyNumberFormat="1" applyFont="1" applyFill="1" applyBorder="1" applyAlignment="1">
      <alignment vertical="center"/>
    </xf>
    <xf numFmtId="41" fontId="21" fillId="0" borderId="1" xfId="52" applyNumberFormat="1" applyFont="1" applyBorder="1" applyAlignment="1">
      <alignment vertical="center"/>
    </xf>
    <xf numFmtId="170" fontId="21" fillId="0" borderId="0" xfId="1" applyNumberFormat="1" applyFont="1" applyFill="1" applyBorder="1" applyAlignment="1">
      <alignment vertical="center"/>
    </xf>
    <xf numFmtId="41" fontId="21" fillId="0" borderId="0" xfId="52" applyNumberFormat="1" applyFont="1" applyAlignment="1">
      <alignment vertical="center"/>
    </xf>
    <xf numFmtId="37" fontId="21" fillId="0" borderId="0" xfId="1" applyNumberFormat="1" applyFont="1" applyFill="1" applyBorder="1" applyAlignment="1" applyProtection="1">
      <alignment vertical="center"/>
    </xf>
    <xf numFmtId="37" fontId="15" fillId="0" borderId="0" xfId="1" applyNumberFormat="1" applyFont="1" applyFill="1" applyBorder="1" applyAlignment="1" applyProtection="1">
      <alignment vertical="center"/>
    </xf>
    <xf numFmtId="166" fontId="15" fillId="0" borderId="0" xfId="13" applyNumberFormat="1" applyFont="1" applyFill="1" applyBorder="1" applyAlignment="1" applyProtection="1">
      <alignment vertical="center"/>
    </xf>
    <xf numFmtId="165" fontId="15" fillId="0" borderId="0" xfId="52" applyFont="1"/>
    <xf numFmtId="165" fontId="15" fillId="0" borderId="0" xfId="52" quotePrefix="1" applyFont="1" applyAlignment="1">
      <alignment horizontal="center" vertical="center"/>
    </xf>
    <xf numFmtId="41" fontId="15" fillId="0" borderId="3" xfId="52" applyNumberFormat="1" applyFont="1" applyBorder="1" applyAlignment="1">
      <alignment vertical="center"/>
    </xf>
    <xf numFmtId="41" fontId="21" fillId="0" borderId="3" xfId="52" applyNumberFormat="1" applyFont="1" applyBorder="1" applyAlignment="1">
      <alignment vertical="center"/>
    </xf>
    <xf numFmtId="41" fontId="21" fillId="0" borderId="5" xfId="52" applyNumberFormat="1" applyFont="1" applyBorder="1" applyAlignment="1">
      <alignment vertical="center"/>
    </xf>
    <xf numFmtId="165" fontId="21" fillId="0" borderId="0" xfId="52" applyFont="1" applyAlignment="1">
      <alignment horizontal="left" vertical="center"/>
    </xf>
    <xf numFmtId="166" fontId="21" fillId="0" borderId="0" xfId="1" applyNumberFormat="1" applyFont="1" applyFill="1" applyBorder="1" applyAlignment="1" applyProtection="1">
      <alignment vertical="center"/>
    </xf>
    <xf numFmtId="43" fontId="21" fillId="0" borderId="0" xfId="1" applyFont="1" applyFill="1" applyBorder="1" applyAlignment="1" applyProtection="1">
      <alignment vertical="center"/>
    </xf>
    <xf numFmtId="172" fontId="15" fillId="0" borderId="0" xfId="1" applyNumberFormat="1" applyFont="1" applyFill="1" applyBorder="1" applyAlignment="1">
      <alignment horizontal="center" vertical="center"/>
    </xf>
    <xf numFmtId="3" fontId="15" fillId="0" borderId="0" xfId="0" applyNumberFormat="1" applyFont="1" applyAlignment="1">
      <alignment vertical="center"/>
    </xf>
    <xf numFmtId="165" fontId="15" fillId="0" borderId="0" xfId="53" quotePrefix="1" applyFont="1" applyAlignment="1">
      <alignment horizontal="left" vertical="center"/>
    </xf>
    <xf numFmtId="165" fontId="15" fillId="0" borderId="0" xfId="53" applyFont="1" applyAlignment="1">
      <alignment horizontal="center" vertical="center"/>
    </xf>
    <xf numFmtId="172" fontId="15" fillId="0" borderId="3" xfId="1" applyNumberFormat="1" applyFont="1" applyFill="1" applyBorder="1" applyAlignment="1">
      <alignment horizontal="center" vertical="center"/>
    </xf>
    <xf numFmtId="166" fontId="15" fillId="0" borderId="1" xfId="1" applyNumberFormat="1" applyFont="1" applyFill="1" applyBorder="1" applyAlignment="1" applyProtection="1">
      <alignment vertical="center"/>
    </xf>
    <xf numFmtId="166" fontId="21" fillId="0" borderId="1" xfId="1" applyNumberFormat="1" applyFont="1" applyFill="1" applyBorder="1" applyAlignment="1" applyProtection="1">
      <alignment vertical="center"/>
    </xf>
    <xf numFmtId="171" fontId="15" fillId="0" borderId="3" xfId="1" applyNumberFormat="1" applyFont="1" applyFill="1" applyBorder="1" applyAlignment="1">
      <alignment horizontal="center" vertical="center"/>
    </xf>
    <xf numFmtId="41" fontId="21" fillId="0" borderId="4" xfId="52" applyNumberFormat="1" applyFont="1" applyBorder="1" applyAlignment="1">
      <alignment vertical="center"/>
    </xf>
    <xf numFmtId="49" fontId="15" fillId="0" borderId="0" xfId="52" applyNumberFormat="1" applyFont="1" applyAlignment="1">
      <alignment horizontal="center" vertical="center"/>
    </xf>
    <xf numFmtId="39" fontId="15" fillId="0" borderId="0" xfId="1" applyNumberFormat="1" applyFont="1" applyFill="1" applyAlignment="1">
      <alignment horizontal="center" vertical="center"/>
    </xf>
    <xf numFmtId="37" fontId="15" fillId="0" borderId="0" xfId="52" quotePrefix="1" applyNumberFormat="1" applyFont="1" applyAlignment="1">
      <alignment horizontal="center" vertical="center"/>
    </xf>
    <xf numFmtId="2" fontId="15" fillId="0" borderId="0" xfId="52" applyNumberFormat="1" applyFont="1" applyAlignment="1">
      <alignment horizontal="center" vertical="center"/>
    </xf>
    <xf numFmtId="167" fontId="15" fillId="0" borderId="0" xfId="52" applyNumberFormat="1" applyFont="1" applyAlignment="1">
      <alignment vertical="center"/>
    </xf>
    <xf numFmtId="165" fontId="15" fillId="0" borderId="0" xfId="52" applyFont="1" applyAlignment="1">
      <alignment horizontal="left" vertical="center"/>
    </xf>
    <xf numFmtId="165" fontId="21" fillId="0" borderId="0" xfId="52" applyFont="1" applyAlignment="1">
      <alignment horizontal="right" vertical="center"/>
    </xf>
    <xf numFmtId="41" fontId="15" fillId="0" borderId="0" xfId="52" applyNumberFormat="1" applyFont="1" applyFill="1" applyAlignment="1">
      <alignment vertical="center"/>
    </xf>
    <xf numFmtId="165" fontId="15" fillId="0" borderId="0" xfId="52" applyFont="1" applyAlignment="1">
      <alignment horizontal="left" vertical="center" indent="1"/>
    </xf>
    <xf numFmtId="171" fontId="15" fillId="0" borderId="0" xfId="1" applyNumberFormat="1" applyFont="1" applyAlignment="1">
      <alignment horizontal="center" vertical="center"/>
    </xf>
    <xf numFmtId="171" fontId="15" fillId="0" borderId="3" xfId="1" applyNumberFormat="1" applyFont="1" applyBorder="1" applyAlignment="1">
      <alignment horizontal="center" vertical="center"/>
    </xf>
    <xf numFmtId="165" fontId="21" fillId="0" borderId="0" xfId="54" applyFont="1" applyAlignment="1">
      <alignment vertical="center"/>
    </xf>
    <xf numFmtId="165" fontId="21" fillId="0" borderId="0" xfId="54" applyFont="1" applyAlignment="1">
      <alignment horizontal="center" vertical="center"/>
    </xf>
    <xf numFmtId="0" fontId="21" fillId="0" borderId="0" xfId="54" applyNumberFormat="1" applyFont="1" applyAlignment="1">
      <alignment horizontal="center" vertical="center"/>
    </xf>
    <xf numFmtId="165" fontId="21" fillId="0" borderId="0" xfId="54" applyFont="1" applyAlignment="1">
      <alignment horizontal="center" vertical="center" wrapText="1"/>
    </xf>
    <xf numFmtId="165" fontId="15" fillId="0" borderId="0" xfId="54" applyFont="1" applyAlignment="1">
      <alignment vertical="center" wrapText="1"/>
    </xf>
    <xf numFmtId="165" fontId="15" fillId="0" borderId="0" xfId="54" applyFont="1" applyAlignment="1">
      <alignment vertical="top" wrapText="1"/>
    </xf>
    <xf numFmtId="165" fontId="21" fillId="0" borderId="0" xfId="54" applyFont="1" applyAlignment="1">
      <alignment horizontal="left" vertical="center"/>
    </xf>
    <xf numFmtId="166" fontId="15" fillId="0" borderId="0" xfId="1" applyNumberFormat="1" applyFont="1" applyFill="1" applyBorder="1"/>
    <xf numFmtId="166" fontId="15" fillId="0" borderId="0" xfId="1" applyNumberFormat="1" applyFont="1" applyFill="1" applyBorder="1" applyAlignment="1">
      <alignment vertical="center"/>
    </xf>
    <xf numFmtId="165" fontId="15" fillId="0" borderId="0" xfId="54" applyFont="1" applyAlignment="1">
      <alignment vertical="center"/>
    </xf>
    <xf numFmtId="168" fontId="15" fillId="0" borderId="0" xfId="54" applyNumberFormat="1" applyFont="1" applyAlignment="1">
      <alignment horizontal="center" vertical="center"/>
    </xf>
    <xf numFmtId="168" fontId="40" fillId="0" borderId="0" xfId="54" applyNumberFormat="1" applyFont="1" applyAlignment="1">
      <alignment horizontal="center" vertical="center"/>
    </xf>
    <xf numFmtId="165" fontId="15" fillId="0" borderId="0" xfId="54" applyFont="1" applyAlignment="1">
      <alignment horizontal="left" vertical="center"/>
    </xf>
    <xf numFmtId="166" fontId="21" fillId="0" borderId="4" xfId="1" applyNumberFormat="1" applyFont="1" applyFill="1" applyBorder="1" applyAlignment="1" applyProtection="1">
      <alignment horizontal="center" vertical="center"/>
    </xf>
    <xf numFmtId="165" fontId="15" fillId="0" borderId="0" xfId="54" applyFont="1" applyAlignment="1">
      <alignment horizontal="left"/>
    </xf>
    <xf numFmtId="41" fontId="15" fillId="0" borderId="0" xfId="1" applyNumberFormat="1" applyFont="1" applyAlignment="1">
      <alignment horizontal="center" vertical="center"/>
    </xf>
    <xf numFmtId="41" fontId="15" fillId="0" borderId="0" xfId="54" applyNumberFormat="1" applyFont="1" applyAlignment="1">
      <alignment horizontal="center" vertical="center"/>
    </xf>
    <xf numFmtId="165" fontId="15" fillId="0" borderId="0" xfId="54" applyFont="1" applyAlignment="1">
      <alignment horizontal="center" vertical="center"/>
    </xf>
    <xf numFmtId="166" fontId="15" fillId="0" borderId="0" xfId="1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horizontal="center" vertical="center"/>
    </xf>
    <xf numFmtId="165" fontId="24" fillId="0" borderId="0" xfId="54" applyFont="1" applyAlignment="1">
      <alignment horizontal="center" vertical="center"/>
    </xf>
    <xf numFmtId="43" fontId="24" fillId="0" borderId="0" xfId="1" applyFont="1" applyFill="1" applyAlignment="1">
      <alignment horizontal="center" vertical="center"/>
    </xf>
    <xf numFmtId="43" fontId="15" fillId="0" borderId="0" xfId="1" applyFont="1" applyAlignment="1">
      <alignment horizontal="center" vertical="center"/>
    </xf>
    <xf numFmtId="37" fontId="15" fillId="0" borderId="0" xfId="54" applyNumberFormat="1" applyFont="1" applyAlignment="1">
      <alignment horizontal="center" vertical="center"/>
    </xf>
    <xf numFmtId="165" fontId="15" fillId="0" borderId="0" xfId="54" applyFont="1"/>
    <xf numFmtId="165" fontId="21" fillId="0" borderId="0" xfId="53" applyFont="1" applyFill="1"/>
    <xf numFmtId="0" fontId="21" fillId="0" borderId="0" xfId="53" applyNumberFormat="1" applyFont="1" applyFill="1" applyAlignment="1">
      <alignment horizontal="center" vertical="center"/>
    </xf>
    <xf numFmtId="165" fontId="21" fillId="0" borderId="0" xfId="53" applyFont="1" applyFill="1" applyAlignment="1">
      <alignment horizontal="center" vertical="center"/>
    </xf>
    <xf numFmtId="165" fontId="21" fillId="0" borderId="0" xfId="53" applyFont="1" applyFill="1" applyAlignment="1">
      <alignment vertical="center"/>
    </xf>
    <xf numFmtId="165" fontId="21" fillId="0" borderId="0" xfId="53" applyFont="1" applyFill="1" applyAlignment="1">
      <alignment horizontal="center" vertical="center" wrapText="1"/>
    </xf>
    <xf numFmtId="165" fontId="15" fillId="0" borderId="0" xfId="53" applyFont="1" applyFill="1" applyAlignment="1">
      <alignment horizontal="center" vertical="center" wrapText="1"/>
    </xf>
    <xf numFmtId="165" fontId="15" fillId="0" borderId="0" xfId="53" applyFont="1" applyFill="1" applyAlignment="1">
      <alignment vertical="center"/>
    </xf>
    <xf numFmtId="165" fontId="15" fillId="0" borderId="0" xfId="53" applyFont="1" applyFill="1" applyAlignment="1">
      <alignment vertical="top" wrapText="1"/>
    </xf>
    <xf numFmtId="165" fontId="21" fillId="0" borderId="0" xfId="53" applyFont="1" applyFill="1" applyAlignment="1">
      <alignment horizontal="left" vertical="center"/>
    </xf>
    <xf numFmtId="49" fontId="42" fillId="0" borderId="0" xfId="4" applyFont="1" applyFill="1" applyAlignment="1">
      <alignment horizontal="left" vertical="center"/>
    </xf>
    <xf numFmtId="166" fontId="21" fillId="0" borderId="0" xfId="1" applyNumberFormat="1" applyFont="1" applyFill="1" applyBorder="1" applyAlignment="1">
      <alignment horizontal="center" vertical="center"/>
    </xf>
    <xf numFmtId="49" fontId="40" fillId="0" borderId="0" xfId="4" applyFont="1" applyFill="1" applyAlignment="1">
      <alignment horizontal="left" vertical="center"/>
    </xf>
    <xf numFmtId="168" fontId="15" fillId="0" borderId="0" xfId="53" applyNumberFormat="1" applyFont="1" applyFill="1" applyAlignment="1">
      <alignment horizontal="center" vertical="center"/>
    </xf>
    <xf numFmtId="166" fontId="15" fillId="0" borderId="3" xfId="1" applyNumberFormat="1" applyFont="1" applyFill="1" applyBorder="1" applyAlignment="1">
      <alignment vertical="center"/>
    </xf>
    <xf numFmtId="165" fontId="15" fillId="0" borderId="0" xfId="53" applyFont="1" applyFill="1" applyAlignment="1">
      <alignment horizontal="left" vertical="center"/>
    </xf>
    <xf numFmtId="165" fontId="15" fillId="0" borderId="0" xfId="53" applyFont="1" applyFill="1" applyAlignment="1">
      <alignment horizontal="center" vertical="center"/>
    </xf>
    <xf numFmtId="165" fontId="21" fillId="0" borderId="0" xfId="53" applyFont="1" applyFill="1" applyAlignment="1">
      <alignment horizontal="centerContinuous" vertical="center"/>
    </xf>
    <xf numFmtId="165" fontId="21" fillId="0" borderId="0" xfId="53" quotePrefix="1" applyFont="1" applyFill="1" applyAlignment="1">
      <alignment horizontal="center" vertical="center"/>
    </xf>
    <xf numFmtId="166" fontId="15" fillId="0" borderId="0" xfId="53" applyNumberFormat="1" applyFont="1" applyFill="1" applyAlignment="1">
      <alignment vertical="center"/>
    </xf>
    <xf numFmtId="37" fontId="15" fillId="0" borderId="0" xfId="53" applyNumberFormat="1" applyFont="1" applyFill="1" applyAlignment="1">
      <alignment vertical="center"/>
    </xf>
    <xf numFmtId="165" fontId="15" fillId="0" borderId="0" xfId="53" applyFont="1" applyFill="1" applyAlignment="1">
      <alignment horizontal="left" vertical="center" indent="1"/>
    </xf>
    <xf numFmtId="43" fontId="15" fillId="0" borderId="0" xfId="1" applyFont="1" applyFill="1" applyBorder="1" applyAlignment="1" applyProtection="1">
      <alignment horizontal="center" vertical="center"/>
    </xf>
    <xf numFmtId="165" fontId="15" fillId="0" borderId="0" xfId="53" applyFont="1" applyFill="1" applyAlignment="1">
      <alignment horizontal="left" vertical="center" wrapText="1" indent="1"/>
    </xf>
    <xf numFmtId="165" fontId="15" fillId="0" borderId="0" xfId="53" applyFont="1" applyFill="1" applyAlignment="1">
      <alignment horizontal="left" vertical="center" indent="2"/>
    </xf>
    <xf numFmtId="166" fontId="15" fillId="0" borderId="3" xfId="53" applyNumberFormat="1" applyFont="1" applyFill="1" applyBorder="1" applyAlignment="1">
      <alignment vertical="center"/>
    </xf>
    <xf numFmtId="37" fontId="43" fillId="0" borderId="0" xfId="53" applyNumberFormat="1" applyFont="1" applyFill="1" applyAlignment="1">
      <alignment vertical="center"/>
    </xf>
    <xf numFmtId="165" fontId="43" fillId="0" borderId="0" xfId="53" applyFont="1" applyFill="1" applyAlignment="1">
      <alignment vertical="center"/>
    </xf>
    <xf numFmtId="41" fontId="21" fillId="0" borderId="0" xfId="53" applyNumberFormat="1" applyFont="1" applyFill="1" applyAlignment="1">
      <alignment vertical="center"/>
    </xf>
    <xf numFmtId="165" fontId="21" fillId="0" borderId="0" xfId="53" applyFont="1" applyFill="1" applyAlignment="1">
      <alignment horizontal="right" vertical="center"/>
    </xf>
    <xf numFmtId="41" fontId="15" fillId="0" borderId="0" xfId="53" applyNumberFormat="1" applyFont="1" applyFill="1" applyAlignment="1">
      <alignment vertical="center"/>
    </xf>
    <xf numFmtId="166" fontId="21" fillId="0" borderId="0" xfId="53" applyNumberFormat="1" applyFont="1" applyFill="1" applyAlignment="1">
      <alignment vertical="center"/>
    </xf>
    <xf numFmtId="41" fontId="21" fillId="0" borderId="1" xfId="53" applyNumberFormat="1" applyFont="1" applyFill="1" applyBorder="1" applyAlignment="1">
      <alignment vertical="center"/>
    </xf>
    <xf numFmtId="168" fontId="15" fillId="0" borderId="3" xfId="53" applyNumberFormat="1" applyFont="1" applyFill="1" applyBorder="1" applyAlignment="1">
      <alignment horizontal="center" vertical="center"/>
    </xf>
    <xf numFmtId="41" fontId="15" fillId="0" borderId="3" xfId="53" applyNumberFormat="1" applyFont="1" applyFill="1" applyBorder="1" applyAlignment="1">
      <alignment vertical="center"/>
    </xf>
    <xf numFmtId="41" fontId="21" fillId="0" borderId="4" xfId="53" applyNumberFormat="1" applyFont="1" applyFill="1" applyBorder="1" applyAlignment="1">
      <alignment vertical="center"/>
    </xf>
    <xf numFmtId="37" fontId="21" fillId="0" borderId="0" xfId="53" applyNumberFormat="1" applyFont="1" applyFill="1" applyAlignment="1">
      <alignment vertical="center"/>
    </xf>
    <xf numFmtId="166" fontId="21" fillId="0" borderId="0" xfId="1" applyNumberFormat="1" applyFont="1" applyBorder="1" applyAlignment="1">
      <alignment vertical="center"/>
    </xf>
    <xf numFmtId="41" fontId="21" fillId="0" borderId="0" xfId="52" applyNumberFormat="1" applyFont="1" applyBorder="1" applyAlignment="1">
      <alignment vertical="center"/>
    </xf>
    <xf numFmtId="165" fontId="15" fillId="0" borderId="0" xfId="52" applyFont="1" applyBorder="1"/>
    <xf numFmtId="37" fontId="33" fillId="0" borderId="0" xfId="52" applyNumberFormat="1" applyFont="1" applyFill="1" applyAlignment="1">
      <alignment vertical="center"/>
    </xf>
    <xf numFmtId="165" fontId="21" fillId="0" borderId="0" xfId="52" quotePrefix="1" applyFont="1" applyFill="1" applyAlignment="1">
      <alignment horizontal="center" vertical="center"/>
    </xf>
    <xf numFmtId="37" fontId="21" fillId="0" borderId="0" xfId="52" applyNumberFormat="1" applyFont="1" applyFill="1" applyAlignment="1">
      <alignment vertical="center"/>
    </xf>
    <xf numFmtId="41" fontId="21" fillId="0" borderId="1" xfId="52" applyNumberFormat="1" applyFont="1" applyFill="1" applyBorder="1" applyAlignment="1">
      <alignment vertical="center"/>
    </xf>
    <xf numFmtId="41" fontId="21" fillId="0" borderId="0" xfId="52" applyNumberFormat="1" applyFont="1" applyFill="1" applyAlignment="1">
      <alignment vertical="center"/>
    </xf>
    <xf numFmtId="165" fontId="15" fillId="0" borderId="0" xfId="52" applyFont="1" applyFill="1"/>
    <xf numFmtId="41" fontId="21" fillId="0" borderId="3" xfId="52" applyNumberFormat="1" applyFont="1" applyFill="1" applyBorder="1" applyAlignment="1">
      <alignment vertical="center"/>
    </xf>
    <xf numFmtId="172" fontId="15" fillId="0" borderId="0" xfId="1" applyNumberFormat="1" applyFont="1" applyFill="1" applyAlignment="1">
      <alignment horizontal="center" vertical="center"/>
    </xf>
    <xf numFmtId="41" fontId="21" fillId="0" borderId="5" xfId="52" applyNumberFormat="1" applyFont="1" applyFill="1" applyBorder="1" applyAlignment="1">
      <alignment vertical="center"/>
    </xf>
    <xf numFmtId="41" fontId="15" fillId="0" borderId="3" xfId="52" applyNumberFormat="1" applyFont="1" applyFill="1" applyBorder="1" applyAlignment="1">
      <alignment vertical="center"/>
    </xf>
    <xf numFmtId="41" fontId="37" fillId="0" borderId="0" xfId="52" applyNumberFormat="1" applyFont="1" applyFill="1" applyAlignment="1">
      <alignment vertical="center"/>
    </xf>
    <xf numFmtId="41" fontId="21" fillId="0" borderId="4" xfId="52" applyNumberFormat="1" applyFont="1" applyFill="1" applyBorder="1" applyAlignment="1">
      <alignment vertical="center"/>
    </xf>
    <xf numFmtId="167" fontId="15" fillId="0" borderId="0" xfId="52" applyNumberFormat="1" applyFont="1" applyFill="1" applyAlignment="1">
      <alignment vertical="center"/>
    </xf>
    <xf numFmtId="167" fontId="35" fillId="0" borderId="0" xfId="52" applyNumberFormat="1" applyFont="1" applyFill="1" applyAlignment="1">
      <alignment vertical="center"/>
    </xf>
    <xf numFmtId="165" fontId="34" fillId="0" borderId="0" xfId="52" applyFont="1" applyFill="1"/>
    <xf numFmtId="165" fontId="32" fillId="0" borderId="0" xfId="52" applyFont="1" applyFill="1"/>
    <xf numFmtId="165" fontId="22" fillId="0" borderId="0" xfId="0" applyNumberFormat="1" applyFont="1" applyAlignment="1">
      <alignment horizontal="center" vertical="center"/>
    </xf>
    <xf numFmtId="165" fontId="21" fillId="0" borderId="3" xfId="0" applyNumberFormat="1" applyFont="1" applyBorder="1" applyAlignment="1">
      <alignment horizontal="right" vertical="center"/>
    </xf>
    <xf numFmtId="49" fontId="21" fillId="0" borderId="0" xfId="0" applyNumberFormat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left" vertical="top"/>
    </xf>
    <xf numFmtId="165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indent="2"/>
    </xf>
    <xf numFmtId="165" fontId="15" fillId="0" borderId="0" xfId="52" applyFont="1" applyAlignment="1">
      <alignment horizontal="center" vertical="center"/>
    </xf>
    <xf numFmtId="165" fontId="21" fillId="0" borderId="3" xfId="52" applyFont="1" applyBorder="1" applyAlignment="1">
      <alignment horizontal="right" vertical="center"/>
    </xf>
    <xf numFmtId="37" fontId="21" fillId="0" borderId="0" xfId="52" applyNumberFormat="1" applyFont="1" applyAlignment="1">
      <alignment horizontal="center" vertical="center"/>
    </xf>
    <xf numFmtId="165" fontId="21" fillId="0" borderId="0" xfId="52" applyFont="1" applyAlignment="1">
      <alignment horizontal="center" vertical="center"/>
    </xf>
    <xf numFmtId="165" fontId="15" fillId="0" borderId="0" xfId="52" applyFont="1" applyAlignment="1">
      <alignment horizontal="left"/>
    </xf>
    <xf numFmtId="37" fontId="22" fillId="0" borderId="0" xfId="1" applyNumberFormat="1" applyFont="1" applyFill="1" applyAlignment="1" applyProtection="1">
      <alignment horizontal="center" vertical="center"/>
    </xf>
    <xf numFmtId="37" fontId="22" fillId="0" borderId="0" xfId="1" applyNumberFormat="1" applyFont="1" applyFill="1" applyAlignment="1">
      <alignment horizontal="center" vertical="center"/>
    </xf>
    <xf numFmtId="37" fontId="22" fillId="0" borderId="0" xfId="1" quotePrefix="1" applyNumberFormat="1" applyFont="1" applyFill="1" applyAlignment="1" applyProtection="1">
      <alignment horizontal="center" vertical="center"/>
    </xf>
    <xf numFmtId="165" fontId="15" fillId="0" borderId="0" xfId="54" applyFont="1" applyAlignment="1">
      <alignment horizontal="center" vertical="center"/>
    </xf>
    <xf numFmtId="165" fontId="22" fillId="0" borderId="0" xfId="54" applyFont="1" applyAlignment="1">
      <alignment horizontal="center" vertical="center"/>
    </xf>
    <xf numFmtId="165" fontId="21" fillId="0" borderId="0" xfId="54" applyFont="1" applyAlignment="1">
      <alignment horizontal="right" vertical="center"/>
    </xf>
    <xf numFmtId="165" fontId="21" fillId="0" borderId="0" xfId="54" applyFont="1" applyAlignment="1">
      <alignment horizontal="center" vertical="center"/>
    </xf>
    <xf numFmtId="0" fontId="21" fillId="0" borderId="0" xfId="54" applyNumberFormat="1" applyFont="1" applyAlignment="1">
      <alignment horizontal="center" vertical="center"/>
    </xf>
    <xf numFmtId="165" fontId="15" fillId="0" borderId="0" xfId="54" applyFont="1" applyAlignment="1">
      <alignment horizontal="left"/>
    </xf>
    <xf numFmtId="0" fontId="21" fillId="0" borderId="0" xfId="53" applyNumberFormat="1" applyFont="1" applyFill="1" applyAlignment="1">
      <alignment horizontal="center" vertical="center"/>
    </xf>
    <xf numFmtId="0" fontId="22" fillId="0" borderId="0" xfId="53" applyNumberFormat="1" applyFont="1" applyFill="1" applyAlignment="1">
      <alignment horizontal="center" vertical="center"/>
    </xf>
    <xf numFmtId="37" fontId="41" fillId="0" borderId="0" xfId="1" applyNumberFormat="1" applyFont="1" applyFill="1" applyAlignment="1" applyProtection="1">
      <alignment horizontal="center" vertical="center"/>
    </xf>
    <xf numFmtId="165" fontId="21" fillId="0" borderId="3" xfId="53" applyFont="1" applyFill="1" applyBorder="1" applyAlignment="1">
      <alignment horizontal="right" vertical="center"/>
    </xf>
    <xf numFmtId="165" fontId="15" fillId="0" borderId="0" xfId="53" applyFont="1" applyFill="1" applyAlignment="1">
      <alignment horizontal="center" vertical="center"/>
    </xf>
    <xf numFmtId="165" fontId="15" fillId="0" borderId="0" xfId="54" applyFont="1" applyFill="1" applyAlignment="1">
      <alignment horizontal="center" vertical="center"/>
    </xf>
    <xf numFmtId="165" fontId="15" fillId="0" borderId="0" xfId="53" applyFont="1" applyFill="1" applyAlignment="1">
      <alignment horizontal="center" vertical="center" wrapText="1"/>
    </xf>
    <xf numFmtId="165" fontId="22" fillId="0" borderId="0" xfId="53" applyFont="1" applyFill="1" applyAlignment="1">
      <alignment horizontal="center" vertical="center"/>
    </xf>
    <xf numFmtId="165" fontId="21" fillId="0" borderId="0" xfId="53" applyFont="1" applyFill="1" applyAlignment="1">
      <alignment horizontal="center" vertical="center"/>
    </xf>
    <xf numFmtId="165" fontId="15" fillId="0" borderId="0" xfId="53" applyFont="1" applyFill="1" applyAlignment="1">
      <alignment horizontal="left" vertical="center" indent="1"/>
    </xf>
    <xf numFmtId="165" fontId="15" fillId="0" borderId="0" xfId="53" applyFont="1" applyFill="1" applyAlignment="1">
      <alignment horizontal="left"/>
    </xf>
  </cellXfs>
  <cellStyles count="55">
    <cellStyle name="Comma" xfId="1" builtinId="3"/>
    <cellStyle name="Comma 11" xfId="18" xr:uid="{00000000-0005-0000-0000-000001000000}"/>
    <cellStyle name="Comma 2" xfId="13" xr:uid="{00000000-0005-0000-0000-000002000000}"/>
    <cellStyle name="Comma 2 2" xfId="28" xr:uid="{00000000-0005-0000-0000-000003000000}"/>
    <cellStyle name="Comma 2 3" xfId="27" xr:uid="{00000000-0005-0000-0000-000004000000}"/>
    <cellStyle name="Comma 3" xfId="2" xr:uid="{00000000-0005-0000-0000-000005000000}"/>
    <cellStyle name="Comma 3 2" xfId="29" xr:uid="{00000000-0005-0000-0000-000006000000}"/>
    <cellStyle name="Comma 4" xfId="15" xr:uid="{00000000-0005-0000-0000-000007000000}"/>
    <cellStyle name="Comma 4 2" xfId="30" xr:uid="{00000000-0005-0000-0000-000008000000}"/>
    <cellStyle name="Comma 5" xfId="26" xr:uid="{00000000-0005-0000-0000-000009000000}"/>
    <cellStyle name="Good 2" xfId="31" xr:uid="{00000000-0005-0000-0000-00000A000000}"/>
    <cellStyle name="Normal" xfId="0" builtinId="0"/>
    <cellStyle name="Normal 10" xfId="10" xr:uid="{00000000-0005-0000-0000-00000C000000}"/>
    <cellStyle name="Normal 12" xfId="6" xr:uid="{00000000-0005-0000-0000-00000D000000}"/>
    <cellStyle name="Normal 2" xfId="9" xr:uid="{00000000-0005-0000-0000-00000E000000}"/>
    <cellStyle name="Normal 2 2" xfId="16" xr:uid="{00000000-0005-0000-0000-00000F000000}"/>
    <cellStyle name="Normal 3" xfId="3" xr:uid="{00000000-0005-0000-0000-000010000000}"/>
    <cellStyle name="Normal 3 2" xfId="5" xr:uid="{00000000-0005-0000-0000-000011000000}"/>
    <cellStyle name="Normal 3 2 2" xfId="21" xr:uid="{00000000-0005-0000-0000-000012000000}"/>
    <cellStyle name="Normal 3 3" xfId="20" xr:uid="{00000000-0005-0000-0000-000013000000}"/>
    <cellStyle name="Normal 3 3 2" xfId="36" xr:uid="{00000000-0005-0000-0000-000014000000}"/>
    <cellStyle name="Normal 3 3 3" xfId="43" xr:uid="{00000000-0005-0000-0000-000015000000}"/>
    <cellStyle name="Normal 3 3 4" xfId="53" xr:uid="{00000000-0005-0000-0000-000016000000}"/>
    <cellStyle name="Normal 4" xfId="17" xr:uid="{00000000-0005-0000-0000-000017000000}"/>
    <cellStyle name="Normal 4 2" xfId="19" xr:uid="{00000000-0005-0000-0000-000018000000}"/>
    <cellStyle name="Normal 4 2 2" xfId="35" xr:uid="{00000000-0005-0000-0000-000019000000}"/>
    <cellStyle name="Normal 4 2 3" xfId="42" xr:uid="{00000000-0005-0000-0000-00001A000000}"/>
    <cellStyle name="Normal 4 2 4" xfId="46" xr:uid="{00000000-0005-0000-0000-00001B000000}"/>
    <cellStyle name="Normal 4 3" xfId="34" xr:uid="{00000000-0005-0000-0000-00001C000000}"/>
    <cellStyle name="Normal 4 4" xfId="41" xr:uid="{00000000-0005-0000-0000-00001D000000}"/>
    <cellStyle name="Normal 4 5" xfId="47" xr:uid="{00000000-0005-0000-0000-00001E000000}"/>
    <cellStyle name="Normal 5" xfId="7" xr:uid="{00000000-0005-0000-0000-00001F000000}"/>
    <cellStyle name="Normal 5 2" xfId="11" xr:uid="{00000000-0005-0000-0000-000020000000}"/>
    <cellStyle name="Normal 5 2 2" xfId="23" xr:uid="{00000000-0005-0000-0000-000021000000}"/>
    <cellStyle name="Normal 6" xfId="14" xr:uid="{00000000-0005-0000-0000-000022000000}"/>
    <cellStyle name="Normal 6 2" xfId="8" xr:uid="{00000000-0005-0000-0000-000023000000}"/>
    <cellStyle name="Normal 6 2 2" xfId="12" xr:uid="{00000000-0005-0000-0000-000024000000}"/>
    <cellStyle name="Normal 6 2 2 2" xfId="24" xr:uid="{00000000-0005-0000-0000-000025000000}"/>
    <cellStyle name="Normal 6 2 2 2 2" xfId="38" xr:uid="{00000000-0005-0000-0000-000026000000}"/>
    <cellStyle name="Normal 6 2 2 2 3" xfId="45" xr:uid="{00000000-0005-0000-0000-000027000000}"/>
    <cellStyle name="Normal 6 2 2 2 4" xfId="48" xr:uid="{00000000-0005-0000-0000-000028000000}"/>
    <cellStyle name="Normal 6 2 2 3" xfId="33" xr:uid="{00000000-0005-0000-0000-000029000000}"/>
    <cellStyle name="Normal 6 2 2 4" xfId="40" xr:uid="{00000000-0005-0000-0000-00002A000000}"/>
    <cellStyle name="Normal 6 2 2 5" xfId="49" xr:uid="{00000000-0005-0000-0000-00002B000000}"/>
    <cellStyle name="Normal 6 2 3" xfId="22" xr:uid="{00000000-0005-0000-0000-00002C000000}"/>
    <cellStyle name="Normal 6 2 3 2" xfId="37" xr:uid="{00000000-0005-0000-0000-00002D000000}"/>
    <cellStyle name="Normal 6 2 3 3" xfId="44" xr:uid="{00000000-0005-0000-0000-00002E000000}"/>
    <cellStyle name="Normal 6 2 3 4" xfId="50" xr:uid="{00000000-0005-0000-0000-00002F000000}"/>
    <cellStyle name="Normal 6 2 4" xfId="32" xr:uid="{00000000-0005-0000-0000-000030000000}"/>
    <cellStyle name="Normal 6 2 5" xfId="39" xr:uid="{00000000-0005-0000-0000-000031000000}"/>
    <cellStyle name="Normal 6 2 6" xfId="51" xr:uid="{00000000-0005-0000-0000-000032000000}"/>
    <cellStyle name="Normal 7" xfId="25" xr:uid="{00000000-0005-0000-0000-000033000000}"/>
    <cellStyle name="Normal 8" xfId="52" xr:uid="{00000000-0005-0000-0000-000034000000}"/>
    <cellStyle name="Normal 9" xfId="54" xr:uid="{00000000-0005-0000-0000-000035000000}"/>
    <cellStyle name="Normal_FI04-Accounts-A3009t-SS" xfId="4" xr:uid="{00000000-0005-0000-0000-00003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pthapanachainukul/AppData/Local/Deloitte.DA4/Docs/5000107837/3556067627700001115/28401%20Cash%20Flows%20Statements%20Q3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thapanachainukul\AppData\Local\Deloitte.DA4\Docs\5000107837\3556067627700001115\28401%20Cash%20Flows%20Statements%20Q3%2020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(12)%20QUARTER%202%20(02-21)/QUARTER%202%20(21-64)/THAI%20(3001334)/THAI64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"/>
      <sheetName val="LIAB&amp;EQUITY"/>
      <sheetName val="PL9M"/>
      <sheetName val="PL3M"/>
      <sheetName val="SE"/>
      <sheetName val="CF_Conso"/>
      <sheetName val="CF"/>
      <sheetName val="CF Worksheet"/>
      <sheetName val="Support CF"/>
      <sheetName val="Adjust RE"/>
      <sheetName val="Support FA-IA-HA"/>
      <sheetName val="Disclosure of non-cash items"/>
    </sheetNames>
    <sheetDataSet>
      <sheetData sheetId="0">
        <row r="2">
          <cell r="M2" t="str">
            <v>31.12.2019</v>
          </cell>
        </row>
        <row r="3">
          <cell r="M3">
            <v>456373.25</v>
          </cell>
        </row>
        <row r="4">
          <cell r="M4">
            <v>11705479.199999999</v>
          </cell>
        </row>
        <row r="5">
          <cell r="M5">
            <v>-1805778.55</v>
          </cell>
        </row>
        <row r="6">
          <cell r="M6">
            <v>4849724.5199999996</v>
          </cell>
        </row>
        <row r="7">
          <cell r="M7">
            <v>162988.65</v>
          </cell>
        </row>
        <row r="8">
          <cell r="M8">
            <v>4906368.57</v>
          </cell>
        </row>
        <row r="9">
          <cell r="M9">
            <v>-1831165.09</v>
          </cell>
        </row>
        <row r="10">
          <cell r="M10">
            <v>18443990.550000001</v>
          </cell>
        </row>
        <row r="12">
          <cell r="M12">
            <v>924875.14</v>
          </cell>
        </row>
        <row r="13">
          <cell r="M13">
            <v>11883000</v>
          </cell>
        </row>
        <row r="14">
          <cell r="M14">
            <v>-2860456.93</v>
          </cell>
        </row>
        <row r="15">
          <cell r="M15">
            <v>284922.09999999998</v>
          </cell>
        </row>
        <row r="16">
          <cell r="M16">
            <v>141.5</v>
          </cell>
        </row>
        <row r="17">
          <cell r="M17">
            <v>10232481.810000001</v>
          </cell>
        </row>
        <row r="19">
          <cell r="M19">
            <v>76514.070000000007</v>
          </cell>
        </row>
        <row r="20">
          <cell r="M20">
            <v>8603428.1199999992</v>
          </cell>
        </row>
        <row r="21">
          <cell r="M21">
            <v>2442982.2799999998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-15092</v>
          </cell>
        </row>
        <row r="26">
          <cell r="M26">
            <v>0</v>
          </cell>
        </row>
        <row r="27">
          <cell r="M27">
            <v>74832.36</v>
          </cell>
        </row>
        <row r="28">
          <cell r="M28">
            <v>0</v>
          </cell>
        </row>
        <row r="29">
          <cell r="M29">
            <v>20147.41</v>
          </cell>
        </row>
        <row r="30">
          <cell r="M30">
            <v>1.46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-11513875.92</v>
          </cell>
        </row>
        <row r="34">
          <cell r="M34">
            <v>-10228.44</v>
          </cell>
        </row>
        <row r="35">
          <cell r="M35">
            <v>-1431118.68</v>
          </cell>
        </row>
        <row r="36">
          <cell r="M36">
            <v>-315284.51</v>
          </cell>
        </row>
        <row r="37">
          <cell r="M37">
            <v>53319.78</v>
          </cell>
        </row>
        <row r="38">
          <cell r="M38">
            <v>2016784.5</v>
          </cell>
        </row>
        <row r="39">
          <cell r="M39">
            <v>19364207.359999999</v>
          </cell>
        </row>
        <row r="40">
          <cell r="M40">
            <v>0</v>
          </cell>
        </row>
        <row r="41">
          <cell r="M41">
            <v>9126589.0500000007</v>
          </cell>
        </row>
        <row r="42">
          <cell r="M42">
            <v>-20908.169999999998</v>
          </cell>
        </row>
        <row r="43">
          <cell r="M43">
            <v>4187918.6</v>
          </cell>
        </row>
        <row r="44">
          <cell r="M44">
            <v>319307.68</v>
          </cell>
        </row>
        <row r="45">
          <cell r="M45">
            <v>0</v>
          </cell>
        </row>
        <row r="46">
          <cell r="M46">
            <v>-11035928.800000001</v>
          </cell>
        </row>
        <row r="47">
          <cell r="M47">
            <v>-223588.54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14443.04</v>
          </cell>
        </row>
        <row r="51">
          <cell r="M51">
            <v>2249596.17</v>
          </cell>
        </row>
        <row r="52">
          <cell r="M52">
            <v>-45328.95</v>
          </cell>
        </row>
        <row r="53">
          <cell r="M53">
            <v>14916841.220000001</v>
          </cell>
        </row>
        <row r="54">
          <cell r="M54">
            <v>-6236637.6200000001</v>
          </cell>
        </row>
        <row r="55">
          <cell r="M55">
            <v>0</v>
          </cell>
        </row>
        <row r="56">
          <cell r="M56">
            <v>6658188.1100000003</v>
          </cell>
        </row>
        <row r="57">
          <cell r="M57">
            <v>0</v>
          </cell>
        </row>
        <row r="58">
          <cell r="M58">
            <v>1182572.6499999999</v>
          </cell>
        </row>
        <row r="59">
          <cell r="M59">
            <v>-4537353.74</v>
          </cell>
        </row>
        <row r="60">
          <cell r="M60">
            <v>4249356.91</v>
          </cell>
        </row>
        <row r="61">
          <cell r="M61">
            <v>53133576.229999997</v>
          </cell>
        </row>
        <row r="62">
          <cell r="M62">
            <v>2739942.74</v>
          </cell>
        </row>
        <row r="63">
          <cell r="M63">
            <v>308693717.06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-2433146.8199999998</v>
          </cell>
        </row>
        <row r="67">
          <cell r="M67">
            <v>-128077.3</v>
          </cell>
        </row>
        <row r="68">
          <cell r="M68">
            <v>7660765.7300000004</v>
          </cell>
        </row>
        <row r="69">
          <cell r="M69">
            <v>0</v>
          </cell>
        </row>
        <row r="70">
          <cell r="M70">
            <v>8332402.7699999996</v>
          </cell>
        </row>
        <row r="71">
          <cell r="M71">
            <v>785.06</v>
          </cell>
        </row>
        <row r="72">
          <cell r="M72">
            <v>27456392.600000001</v>
          </cell>
        </row>
        <row r="73">
          <cell r="M73">
            <v>-520256.56</v>
          </cell>
        </row>
        <row r="74">
          <cell r="M74">
            <v>0</v>
          </cell>
        </row>
        <row r="75">
          <cell r="M75">
            <v>363425.25</v>
          </cell>
        </row>
        <row r="76">
          <cell r="M76">
            <v>-925559.39</v>
          </cell>
        </row>
        <row r="77">
          <cell r="M77">
            <v>0</v>
          </cell>
        </row>
        <row r="78">
          <cell r="M78">
            <v>1347.83</v>
          </cell>
        </row>
        <row r="79">
          <cell r="M79">
            <v>-84459.01</v>
          </cell>
        </row>
        <row r="80">
          <cell r="M80">
            <v>-4825906.96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-7.51</v>
          </cell>
        </row>
        <row r="86">
          <cell r="M86">
            <v>-40309.81</v>
          </cell>
        </row>
        <row r="87">
          <cell r="M87">
            <v>55375.4</v>
          </cell>
        </row>
        <row r="88">
          <cell r="M88">
            <v>91625.08</v>
          </cell>
        </row>
        <row r="89">
          <cell r="M89">
            <v>-3865573.47</v>
          </cell>
        </row>
        <row r="90">
          <cell r="M90">
            <v>-18326091.239999998</v>
          </cell>
        </row>
        <row r="91">
          <cell r="M91">
            <v>0</v>
          </cell>
        </row>
        <row r="92">
          <cell r="M92">
            <v>94505.4</v>
          </cell>
        </row>
        <row r="93">
          <cell r="M93">
            <v>-530454.12</v>
          </cell>
        </row>
        <row r="94">
          <cell r="M94">
            <v>-4793.6000000000004</v>
          </cell>
        </row>
        <row r="95">
          <cell r="M95">
            <v>0</v>
          </cell>
        </row>
        <row r="96">
          <cell r="M96">
            <v>-486189.41</v>
          </cell>
        </row>
        <row r="97">
          <cell r="M97">
            <v>0</v>
          </cell>
        </row>
        <row r="98">
          <cell r="M98">
            <v>1882006.58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88523.05</v>
          </cell>
        </row>
        <row r="102">
          <cell r="M102">
            <v>-87950.18</v>
          </cell>
        </row>
        <row r="103">
          <cell r="M103">
            <v>381385.13</v>
          </cell>
        </row>
        <row r="104">
          <cell r="M104">
            <v>0</v>
          </cell>
        </row>
        <row r="105">
          <cell r="M105">
            <v>104411.03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0</v>
          </cell>
        </row>
        <row r="109">
          <cell r="M109">
            <v>0</v>
          </cell>
        </row>
        <row r="110">
          <cell r="M110">
            <v>-932755.65</v>
          </cell>
        </row>
        <row r="111">
          <cell r="M111">
            <v>-18726.89</v>
          </cell>
        </row>
        <row r="112">
          <cell r="M112">
            <v>-1002615.8</v>
          </cell>
        </row>
        <row r="113">
          <cell r="M113">
            <v>-200494.01</v>
          </cell>
        </row>
        <row r="114">
          <cell r="M114">
            <v>0</v>
          </cell>
        </row>
        <row r="115">
          <cell r="M115">
            <v>1008.93</v>
          </cell>
        </row>
        <row r="116">
          <cell r="M116">
            <v>0</v>
          </cell>
        </row>
        <row r="117">
          <cell r="M117">
            <v>0</v>
          </cell>
        </row>
        <row r="118">
          <cell r="M118">
            <v>0</v>
          </cell>
        </row>
        <row r="119">
          <cell r="M119">
            <v>0</v>
          </cell>
        </row>
        <row r="120">
          <cell r="M120">
            <v>-215994.76</v>
          </cell>
        </row>
        <row r="121">
          <cell r="M121">
            <v>3086057.43</v>
          </cell>
        </row>
        <row r="122">
          <cell r="M122">
            <v>-54935.71</v>
          </cell>
        </row>
        <row r="123">
          <cell r="M123">
            <v>0</v>
          </cell>
        </row>
        <row r="124">
          <cell r="M124">
            <v>13535330.390000001</v>
          </cell>
        </row>
        <row r="125">
          <cell r="M125">
            <v>0</v>
          </cell>
        </row>
        <row r="126">
          <cell r="M126">
            <v>0</v>
          </cell>
        </row>
        <row r="127">
          <cell r="M127">
            <v>0</v>
          </cell>
        </row>
        <row r="128">
          <cell r="M128">
            <v>0</v>
          </cell>
        </row>
        <row r="129">
          <cell r="M129">
            <v>3780.03</v>
          </cell>
        </row>
        <row r="130">
          <cell r="M130">
            <v>0</v>
          </cell>
        </row>
        <row r="131">
          <cell r="M131">
            <v>0</v>
          </cell>
        </row>
        <row r="132">
          <cell r="M132">
            <v>150339.76</v>
          </cell>
        </row>
        <row r="133">
          <cell r="M133">
            <v>0</v>
          </cell>
        </row>
        <row r="134">
          <cell r="M134">
            <v>4130549.7599999998</v>
          </cell>
        </row>
        <row r="135">
          <cell r="M135">
            <v>0</v>
          </cell>
        </row>
        <row r="136">
          <cell r="M136">
            <v>0</v>
          </cell>
        </row>
        <row r="137">
          <cell r="M137">
            <v>376624.65</v>
          </cell>
        </row>
        <row r="138">
          <cell r="M138">
            <v>589204.87</v>
          </cell>
        </row>
        <row r="139">
          <cell r="M139">
            <v>0</v>
          </cell>
        </row>
        <row r="140">
          <cell r="M140">
            <v>-447434.39</v>
          </cell>
        </row>
        <row r="141">
          <cell r="M141">
            <v>0</v>
          </cell>
        </row>
        <row r="142">
          <cell r="M142">
            <v>383907.54</v>
          </cell>
        </row>
        <row r="143">
          <cell r="M143">
            <v>0</v>
          </cell>
        </row>
        <row r="144">
          <cell r="M144">
            <v>0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0</v>
          </cell>
        </row>
        <row r="148">
          <cell r="M148">
            <v>-2576976.79</v>
          </cell>
        </row>
        <row r="149">
          <cell r="M149">
            <v>-46287301.189999998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411984.23</v>
          </cell>
        </row>
        <row r="154">
          <cell r="M154">
            <v>0</v>
          </cell>
        </row>
        <row r="155">
          <cell r="M155">
            <v>31187112.510000002</v>
          </cell>
        </row>
        <row r="156">
          <cell r="M156">
            <v>0</v>
          </cell>
        </row>
        <row r="157">
          <cell r="M157">
            <v>229764.92</v>
          </cell>
        </row>
        <row r="158">
          <cell r="M158">
            <v>-114027.87</v>
          </cell>
        </row>
        <row r="159">
          <cell r="M159">
            <v>-33108.85</v>
          </cell>
        </row>
        <row r="160">
          <cell r="M160">
            <v>8940137.7799999993</v>
          </cell>
        </row>
        <row r="161">
          <cell r="M161">
            <v>0</v>
          </cell>
        </row>
        <row r="162">
          <cell r="M162">
            <v>-424949.46</v>
          </cell>
        </row>
        <row r="163">
          <cell r="M163">
            <v>0</v>
          </cell>
        </row>
        <row r="164">
          <cell r="M164">
            <v>2261082.62</v>
          </cell>
        </row>
        <row r="165">
          <cell r="M165">
            <v>35353450.490000002</v>
          </cell>
        </row>
        <row r="166">
          <cell r="M166">
            <v>326431.06</v>
          </cell>
        </row>
        <row r="167">
          <cell r="M167">
            <v>533529.81999999995</v>
          </cell>
        </row>
        <row r="168">
          <cell r="M168">
            <v>1632916.22</v>
          </cell>
        </row>
        <row r="169">
          <cell r="M169">
            <v>-6910.2</v>
          </cell>
        </row>
        <row r="170">
          <cell r="M170">
            <v>22236443.390000001</v>
          </cell>
        </row>
        <row r="171">
          <cell r="M171">
            <v>0</v>
          </cell>
        </row>
        <row r="172">
          <cell r="M172">
            <v>751.32</v>
          </cell>
        </row>
        <row r="173">
          <cell r="M173">
            <v>0</v>
          </cell>
        </row>
        <row r="174">
          <cell r="M174">
            <v>194.78</v>
          </cell>
        </row>
        <row r="175">
          <cell r="M175">
            <v>12464523.800000001</v>
          </cell>
        </row>
        <row r="176">
          <cell r="M176">
            <v>0</v>
          </cell>
        </row>
        <row r="177">
          <cell r="M177">
            <v>27309571.609999999</v>
          </cell>
        </row>
        <row r="178">
          <cell r="M178">
            <v>0</v>
          </cell>
        </row>
        <row r="179">
          <cell r="M179">
            <v>62141398.450000003</v>
          </cell>
        </row>
        <row r="180">
          <cell r="M180">
            <v>0</v>
          </cell>
        </row>
        <row r="181">
          <cell r="M181">
            <v>44404957.119999997</v>
          </cell>
        </row>
        <row r="182">
          <cell r="M182">
            <v>184875.59</v>
          </cell>
        </row>
        <row r="183">
          <cell r="M183">
            <v>-39592.81</v>
          </cell>
        </row>
        <row r="184">
          <cell r="M184">
            <v>29054921.399999999</v>
          </cell>
        </row>
        <row r="185">
          <cell r="M185">
            <v>-1786424.09</v>
          </cell>
        </row>
        <row r="186">
          <cell r="M186">
            <v>2495076.08</v>
          </cell>
        </row>
        <row r="187">
          <cell r="M187">
            <v>8672468.6799999997</v>
          </cell>
        </row>
        <row r="188">
          <cell r="M188">
            <v>474.75</v>
          </cell>
        </row>
        <row r="189">
          <cell r="M189">
            <v>185779181.58000001</v>
          </cell>
        </row>
        <row r="190">
          <cell r="M190">
            <v>957121.78</v>
          </cell>
        </row>
        <row r="191">
          <cell r="M191">
            <v>25641.83</v>
          </cell>
        </row>
        <row r="192">
          <cell r="M192">
            <v>10405264.51</v>
          </cell>
        </row>
        <row r="193">
          <cell r="M193">
            <v>0</v>
          </cell>
        </row>
        <row r="194">
          <cell r="M194">
            <v>0</v>
          </cell>
        </row>
        <row r="195">
          <cell r="M195">
            <v>-7551.83</v>
          </cell>
        </row>
        <row r="196">
          <cell r="M196">
            <v>10828161.789999999</v>
          </cell>
        </row>
        <row r="197">
          <cell r="M197">
            <v>0</v>
          </cell>
        </row>
        <row r="198">
          <cell r="M198">
            <v>0</v>
          </cell>
        </row>
        <row r="199">
          <cell r="M199">
            <v>7092488.0300000003</v>
          </cell>
        </row>
        <row r="200">
          <cell r="M200">
            <v>0</v>
          </cell>
        </row>
        <row r="201">
          <cell r="M201">
            <v>263500741.72</v>
          </cell>
        </row>
        <row r="202">
          <cell r="M202">
            <v>-18392.32</v>
          </cell>
        </row>
        <row r="203">
          <cell r="M203">
            <v>29541879.399999999</v>
          </cell>
        </row>
        <row r="204">
          <cell r="M204">
            <v>-7792555.21</v>
          </cell>
        </row>
        <row r="205">
          <cell r="M205">
            <v>458027.57</v>
          </cell>
        </row>
        <row r="206">
          <cell r="M206">
            <v>2184.88</v>
          </cell>
        </row>
        <row r="207">
          <cell r="M207">
            <v>4232844.13</v>
          </cell>
        </row>
        <row r="208">
          <cell r="M208">
            <v>0</v>
          </cell>
        </row>
        <row r="209">
          <cell r="M209">
            <v>0</v>
          </cell>
        </row>
        <row r="210">
          <cell r="M210">
            <v>71678680.799999997</v>
          </cell>
        </row>
        <row r="211">
          <cell r="M211">
            <v>0</v>
          </cell>
        </row>
        <row r="212">
          <cell r="M212">
            <v>12666798.220000001</v>
          </cell>
        </row>
        <row r="213">
          <cell r="M213">
            <v>0</v>
          </cell>
        </row>
        <row r="214">
          <cell r="M214">
            <v>161854925.63999999</v>
          </cell>
        </row>
        <row r="215">
          <cell r="M215">
            <v>122097886.13</v>
          </cell>
        </row>
        <row r="216">
          <cell r="M216">
            <v>0</v>
          </cell>
        </row>
        <row r="217">
          <cell r="M217">
            <v>5023902.5199999996</v>
          </cell>
        </row>
        <row r="218">
          <cell r="M218">
            <v>743716323.96000004</v>
          </cell>
        </row>
        <row r="219">
          <cell r="M219">
            <v>51323.75</v>
          </cell>
        </row>
        <row r="220">
          <cell r="M220">
            <v>144230.12</v>
          </cell>
        </row>
        <row r="221">
          <cell r="M221">
            <v>619256.1</v>
          </cell>
        </row>
        <row r="222">
          <cell r="M222">
            <v>6206054.3300000001</v>
          </cell>
        </row>
        <row r="223">
          <cell r="M223">
            <v>-1098520.53</v>
          </cell>
        </row>
        <row r="224">
          <cell r="M224">
            <v>6115682.75</v>
          </cell>
        </row>
        <row r="225">
          <cell r="M225">
            <v>252853289.59999999</v>
          </cell>
        </row>
        <row r="226">
          <cell r="M226">
            <v>314675.90000000002</v>
          </cell>
        </row>
        <row r="227">
          <cell r="M227">
            <v>4179.4799999999996</v>
          </cell>
        </row>
        <row r="228">
          <cell r="M228">
            <v>2042812.55</v>
          </cell>
        </row>
        <row r="229">
          <cell r="M229">
            <v>0</v>
          </cell>
        </row>
        <row r="230">
          <cell r="M230">
            <v>5522.7</v>
          </cell>
        </row>
        <row r="231">
          <cell r="M231">
            <v>20136439.809999999</v>
          </cell>
        </row>
        <row r="232">
          <cell r="M232">
            <v>0</v>
          </cell>
        </row>
        <row r="233">
          <cell r="M233">
            <v>43626.97</v>
          </cell>
        </row>
        <row r="234">
          <cell r="M234">
            <v>0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71327162.540000007</v>
          </cell>
        </row>
        <row r="238">
          <cell r="M238">
            <v>-4404284.5199999996</v>
          </cell>
        </row>
        <row r="239">
          <cell r="M239">
            <v>310033.78999999998</v>
          </cell>
        </row>
        <row r="240">
          <cell r="M240">
            <v>51435.38</v>
          </cell>
        </row>
        <row r="241">
          <cell r="M241">
            <v>0</v>
          </cell>
        </row>
        <row r="242">
          <cell r="M242">
            <v>0</v>
          </cell>
        </row>
        <row r="243">
          <cell r="M243">
            <v>313208301.56999999</v>
          </cell>
        </row>
        <row r="244">
          <cell r="M244">
            <v>967590.7</v>
          </cell>
        </row>
        <row r="245">
          <cell r="M245">
            <v>0</v>
          </cell>
        </row>
        <row r="246">
          <cell r="M246">
            <v>3484242893.3600001</v>
          </cell>
        </row>
        <row r="247">
          <cell r="M247">
            <v>0</v>
          </cell>
        </row>
        <row r="248">
          <cell r="M248">
            <v>28650.51</v>
          </cell>
        </row>
        <row r="249">
          <cell r="M249">
            <v>0</v>
          </cell>
        </row>
        <row r="250">
          <cell r="M250">
            <v>81176009.840000004</v>
          </cell>
        </row>
        <row r="251">
          <cell r="M251">
            <v>1855531.99</v>
          </cell>
        </row>
        <row r="252">
          <cell r="M252">
            <v>70817100.519999996</v>
          </cell>
        </row>
        <row r="253">
          <cell r="M253">
            <v>0</v>
          </cell>
        </row>
        <row r="254">
          <cell r="M254">
            <v>-19011.150000000001</v>
          </cell>
        </row>
        <row r="255">
          <cell r="M255">
            <v>35017419.68</v>
          </cell>
        </row>
        <row r="256">
          <cell r="M256">
            <v>0</v>
          </cell>
        </row>
        <row r="257">
          <cell r="M257">
            <v>685301.46</v>
          </cell>
        </row>
        <row r="258">
          <cell r="M258">
            <v>0</v>
          </cell>
        </row>
        <row r="259">
          <cell r="M259">
            <v>0</v>
          </cell>
        </row>
        <row r="260">
          <cell r="M260">
            <v>4139395.47</v>
          </cell>
        </row>
        <row r="261">
          <cell r="M261">
            <v>-1.99</v>
          </cell>
        </row>
        <row r="262">
          <cell r="M262">
            <v>172427896.43000001</v>
          </cell>
        </row>
        <row r="263">
          <cell r="M263">
            <v>6364.48</v>
          </cell>
        </row>
        <row r="264">
          <cell r="M264">
            <v>125561067.59999999</v>
          </cell>
        </row>
        <row r="265">
          <cell r="M265">
            <v>0</v>
          </cell>
        </row>
        <row r="266">
          <cell r="M266">
            <v>5289217.72</v>
          </cell>
        </row>
        <row r="267">
          <cell r="M267">
            <v>1133841.02</v>
          </cell>
        </row>
        <row r="268">
          <cell r="M268">
            <v>0</v>
          </cell>
        </row>
        <row r="269">
          <cell r="M269">
            <v>339728.86</v>
          </cell>
        </row>
        <row r="270">
          <cell r="M270">
            <v>34291995.630000003</v>
          </cell>
        </row>
        <row r="271">
          <cell r="M271">
            <v>0</v>
          </cell>
        </row>
        <row r="272">
          <cell r="M272">
            <v>0</v>
          </cell>
        </row>
        <row r="273">
          <cell r="M273">
            <v>12000052.76</v>
          </cell>
        </row>
        <row r="274">
          <cell r="M274">
            <v>0</v>
          </cell>
        </row>
        <row r="275">
          <cell r="M275">
            <v>318711.3</v>
          </cell>
        </row>
        <row r="276">
          <cell r="M276">
            <v>1418321.56</v>
          </cell>
        </row>
        <row r="277">
          <cell r="M277">
            <v>20725.400000000001</v>
          </cell>
        </row>
        <row r="278">
          <cell r="M278">
            <v>44029.22</v>
          </cell>
        </row>
        <row r="279">
          <cell r="M279">
            <v>0</v>
          </cell>
        </row>
        <row r="280">
          <cell r="M280">
            <v>0</v>
          </cell>
        </row>
        <row r="281">
          <cell r="M281">
            <v>5046128.47</v>
          </cell>
        </row>
        <row r="282">
          <cell r="M282">
            <v>-22069.91</v>
          </cell>
        </row>
        <row r="283">
          <cell r="M283">
            <v>37483920.899999999</v>
          </cell>
        </row>
        <row r="284">
          <cell r="M284">
            <v>0</v>
          </cell>
        </row>
        <row r="285">
          <cell r="M285">
            <v>71249338.379999995</v>
          </cell>
        </row>
        <row r="286">
          <cell r="M286">
            <v>0</v>
          </cell>
        </row>
        <row r="287">
          <cell r="M287">
            <v>-43302.74</v>
          </cell>
        </row>
        <row r="288">
          <cell r="M288">
            <v>60102136.549999997</v>
          </cell>
        </row>
        <row r="289">
          <cell r="M289">
            <v>0</v>
          </cell>
        </row>
        <row r="290">
          <cell r="M290">
            <v>0</v>
          </cell>
        </row>
        <row r="291">
          <cell r="M291">
            <v>38378713.649999999</v>
          </cell>
        </row>
        <row r="292">
          <cell r="M292">
            <v>266645.67</v>
          </cell>
        </row>
        <row r="293">
          <cell r="M293">
            <v>-798.51</v>
          </cell>
        </row>
        <row r="294">
          <cell r="M294">
            <v>47243387.689999998</v>
          </cell>
        </row>
        <row r="295">
          <cell r="M295">
            <v>131610.14000000001</v>
          </cell>
        </row>
        <row r="296">
          <cell r="M296">
            <v>-10086140.970000001</v>
          </cell>
        </row>
        <row r="297">
          <cell r="M297">
            <v>-5352.9</v>
          </cell>
        </row>
        <row r="298">
          <cell r="M298">
            <v>2099903.3199999998</v>
          </cell>
        </row>
        <row r="299">
          <cell r="M299">
            <v>29711445.170000002</v>
          </cell>
        </row>
        <row r="300">
          <cell r="M300">
            <v>332595.44</v>
          </cell>
        </row>
        <row r="301">
          <cell r="M301">
            <v>8138734.21</v>
          </cell>
        </row>
        <row r="302">
          <cell r="M302">
            <v>5894.46</v>
          </cell>
        </row>
        <row r="303">
          <cell r="M303">
            <v>62912.72</v>
          </cell>
        </row>
        <row r="304">
          <cell r="M304">
            <v>1853815.52</v>
          </cell>
        </row>
        <row r="305">
          <cell r="M305">
            <v>0</v>
          </cell>
        </row>
        <row r="306">
          <cell r="M306">
            <v>703508.11</v>
          </cell>
        </row>
        <row r="307">
          <cell r="M307">
            <v>0</v>
          </cell>
        </row>
        <row r="308">
          <cell r="M308">
            <v>49951165.829999998</v>
          </cell>
        </row>
        <row r="309">
          <cell r="M309">
            <v>0</v>
          </cell>
        </row>
        <row r="310">
          <cell r="M310">
            <v>1047.1300000000001</v>
          </cell>
        </row>
        <row r="311">
          <cell r="M311">
            <v>11808325.4</v>
          </cell>
        </row>
        <row r="312">
          <cell r="M312">
            <v>0</v>
          </cell>
        </row>
        <row r="313">
          <cell r="M313">
            <v>0</v>
          </cell>
        </row>
        <row r="314">
          <cell r="M314">
            <v>111419150.95999999</v>
          </cell>
        </row>
        <row r="315">
          <cell r="M315">
            <v>0</v>
          </cell>
        </row>
        <row r="316">
          <cell r="M316">
            <v>0</v>
          </cell>
        </row>
        <row r="317">
          <cell r="M317">
            <v>60161894.43</v>
          </cell>
        </row>
        <row r="318">
          <cell r="M318">
            <v>0</v>
          </cell>
        </row>
        <row r="319">
          <cell r="M319">
            <v>53951.21</v>
          </cell>
        </row>
        <row r="320">
          <cell r="M320">
            <v>114073283.54000001</v>
          </cell>
        </row>
        <row r="321">
          <cell r="M321">
            <v>0</v>
          </cell>
        </row>
        <row r="322">
          <cell r="M322">
            <v>0</v>
          </cell>
        </row>
        <row r="323">
          <cell r="M323">
            <v>0</v>
          </cell>
        </row>
        <row r="324">
          <cell r="M324">
            <v>615155.65</v>
          </cell>
        </row>
        <row r="325">
          <cell r="M325">
            <v>0</v>
          </cell>
        </row>
        <row r="326">
          <cell r="M326">
            <v>3234483.04</v>
          </cell>
        </row>
        <row r="327">
          <cell r="M327">
            <v>0</v>
          </cell>
        </row>
        <row r="328">
          <cell r="M328">
            <v>0</v>
          </cell>
        </row>
        <row r="329">
          <cell r="M329">
            <v>151956.26999999999</v>
          </cell>
        </row>
        <row r="330">
          <cell r="M330">
            <v>16367235</v>
          </cell>
        </row>
        <row r="331">
          <cell r="M331">
            <v>0</v>
          </cell>
        </row>
        <row r="332">
          <cell r="M332">
            <v>2486536.33</v>
          </cell>
        </row>
        <row r="333">
          <cell r="M333">
            <v>2638968.02</v>
          </cell>
        </row>
        <row r="334">
          <cell r="M334">
            <v>0</v>
          </cell>
        </row>
        <row r="335">
          <cell r="M335">
            <v>0</v>
          </cell>
        </row>
        <row r="336">
          <cell r="M336">
            <v>585597.73</v>
          </cell>
        </row>
        <row r="337">
          <cell r="M337">
            <v>306128.28999999998</v>
          </cell>
        </row>
        <row r="338">
          <cell r="M338">
            <v>116924469.73999999</v>
          </cell>
        </row>
        <row r="339">
          <cell r="M339">
            <v>0</v>
          </cell>
        </row>
        <row r="340">
          <cell r="M340">
            <v>33738219.289999999</v>
          </cell>
        </row>
        <row r="341">
          <cell r="M341">
            <v>3574052.02</v>
          </cell>
        </row>
        <row r="342">
          <cell r="M342">
            <v>7663009.3200000003</v>
          </cell>
        </row>
        <row r="343">
          <cell r="M343">
            <v>0</v>
          </cell>
        </row>
        <row r="344">
          <cell r="M344">
            <v>77456759.799999997</v>
          </cell>
        </row>
        <row r="345">
          <cell r="M345">
            <v>0</v>
          </cell>
        </row>
        <row r="346">
          <cell r="M346">
            <v>0</v>
          </cell>
        </row>
        <row r="347">
          <cell r="M347">
            <v>59653208.700000003</v>
          </cell>
        </row>
        <row r="348">
          <cell r="M348">
            <v>55968395.189999998</v>
          </cell>
        </row>
        <row r="349">
          <cell r="M349">
            <v>-37185.199999999997</v>
          </cell>
        </row>
        <row r="350">
          <cell r="M350">
            <v>5170835.45</v>
          </cell>
        </row>
        <row r="351">
          <cell r="M351">
            <v>0</v>
          </cell>
        </row>
        <row r="352">
          <cell r="M352">
            <v>8117402.2400000002</v>
          </cell>
        </row>
        <row r="353">
          <cell r="M353">
            <v>2299769</v>
          </cell>
        </row>
        <row r="354">
          <cell r="M354">
            <v>0</v>
          </cell>
        </row>
        <row r="355">
          <cell r="M355">
            <v>0</v>
          </cell>
        </row>
        <row r="356">
          <cell r="M356">
            <v>45855311.25</v>
          </cell>
        </row>
        <row r="357">
          <cell r="M357">
            <v>0</v>
          </cell>
        </row>
        <row r="358">
          <cell r="M358">
            <v>35139.69</v>
          </cell>
        </row>
        <row r="359">
          <cell r="M359">
            <v>9671179.9800000004</v>
          </cell>
        </row>
        <row r="360">
          <cell r="M360">
            <v>0</v>
          </cell>
        </row>
        <row r="361">
          <cell r="M361">
            <v>0</v>
          </cell>
        </row>
        <row r="362">
          <cell r="M362">
            <v>7570156.0199999996</v>
          </cell>
        </row>
        <row r="363">
          <cell r="M363">
            <v>0</v>
          </cell>
        </row>
        <row r="364">
          <cell r="M364">
            <v>182774812.38</v>
          </cell>
        </row>
        <row r="365">
          <cell r="M365">
            <v>0</v>
          </cell>
        </row>
        <row r="366">
          <cell r="M366">
            <v>0</v>
          </cell>
        </row>
        <row r="367">
          <cell r="M367">
            <v>14698101.92</v>
          </cell>
        </row>
        <row r="368">
          <cell r="M368">
            <v>0</v>
          </cell>
        </row>
        <row r="369">
          <cell r="M369">
            <v>0</v>
          </cell>
        </row>
        <row r="370">
          <cell r="M370">
            <v>31188051.370000001</v>
          </cell>
        </row>
        <row r="371">
          <cell r="M371">
            <v>0</v>
          </cell>
        </row>
        <row r="372">
          <cell r="M372">
            <v>-207925.27</v>
          </cell>
        </row>
        <row r="373">
          <cell r="M373">
            <v>250648550.19</v>
          </cell>
        </row>
        <row r="374">
          <cell r="M374">
            <v>0</v>
          </cell>
        </row>
        <row r="375">
          <cell r="M375">
            <v>0</v>
          </cell>
        </row>
        <row r="376">
          <cell r="M376">
            <v>62024640.960000001</v>
          </cell>
        </row>
        <row r="377">
          <cell r="M377">
            <v>0</v>
          </cell>
        </row>
        <row r="378">
          <cell r="M378">
            <v>0</v>
          </cell>
        </row>
        <row r="379">
          <cell r="M379">
            <v>881881.61</v>
          </cell>
        </row>
        <row r="380">
          <cell r="M380">
            <v>133619703</v>
          </cell>
        </row>
        <row r="381">
          <cell r="M381">
            <v>0</v>
          </cell>
        </row>
        <row r="382">
          <cell r="M382">
            <v>0</v>
          </cell>
        </row>
        <row r="383">
          <cell r="M383">
            <v>83005872.950000003</v>
          </cell>
        </row>
        <row r="384">
          <cell r="M384">
            <v>0</v>
          </cell>
        </row>
        <row r="385">
          <cell r="M385">
            <v>0</v>
          </cell>
        </row>
        <row r="386">
          <cell r="M386">
            <v>0</v>
          </cell>
        </row>
        <row r="387">
          <cell r="M387">
            <v>0</v>
          </cell>
        </row>
        <row r="388">
          <cell r="M388">
            <v>2441.2600000000002</v>
          </cell>
        </row>
        <row r="389">
          <cell r="M389">
            <v>178319.33</v>
          </cell>
        </row>
        <row r="390">
          <cell r="M390">
            <v>20.39</v>
          </cell>
        </row>
        <row r="391">
          <cell r="M391">
            <v>32632071.030000001</v>
          </cell>
        </row>
        <row r="392">
          <cell r="M392">
            <v>0</v>
          </cell>
        </row>
        <row r="393">
          <cell r="M393">
            <v>6082381.0499999998</v>
          </cell>
        </row>
        <row r="394">
          <cell r="M394">
            <v>39659333.409999996</v>
          </cell>
        </row>
        <row r="395">
          <cell r="M395">
            <v>22976817.25</v>
          </cell>
        </row>
        <row r="396">
          <cell r="M396">
            <v>370007.71</v>
          </cell>
        </row>
        <row r="397">
          <cell r="M397">
            <v>2970525.02</v>
          </cell>
        </row>
        <row r="398">
          <cell r="M398">
            <v>0</v>
          </cell>
        </row>
        <row r="399">
          <cell r="M399">
            <v>1020908.1</v>
          </cell>
        </row>
        <row r="400">
          <cell r="M400">
            <v>35456124.75</v>
          </cell>
        </row>
        <row r="401">
          <cell r="M401">
            <v>-35137485.289999999</v>
          </cell>
        </row>
        <row r="402">
          <cell r="M402">
            <v>0</v>
          </cell>
        </row>
        <row r="403">
          <cell r="M403">
            <v>37933957.289999999</v>
          </cell>
        </row>
        <row r="404">
          <cell r="M404">
            <v>0</v>
          </cell>
        </row>
        <row r="405">
          <cell r="M405">
            <v>144092.41</v>
          </cell>
        </row>
        <row r="406">
          <cell r="M406">
            <v>1534833.74</v>
          </cell>
        </row>
        <row r="407">
          <cell r="M407">
            <v>27946712.5</v>
          </cell>
        </row>
        <row r="408">
          <cell r="M408">
            <v>0</v>
          </cell>
        </row>
        <row r="409">
          <cell r="M409">
            <v>17871142.77</v>
          </cell>
        </row>
        <row r="410">
          <cell r="M410">
            <v>29194.31</v>
          </cell>
        </row>
        <row r="411">
          <cell r="M411">
            <v>5166302.49</v>
          </cell>
        </row>
        <row r="412">
          <cell r="M412">
            <v>83789.759999999995</v>
          </cell>
        </row>
        <row r="413">
          <cell r="M413">
            <v>-164819102.88999999</v>
          </cell>
        </row>
        <row r="414">
          <cell r="M414">
            <v>-656365.17000000004</v>
          </cell>
        </row>
        <row r="415">
          <cell r="M415">
            <v>-78922806.620000005</v>
          </cell>
        </row>
        <row r="416">
          <cell r="M416">
            <v>2321735.8199999998</v>
          </cell>
        </row>
        <row r="417">
          <cell r="M417">
            <v>0</v>
          </cell>
        </row>
        <row r="418">
          <cell r="M418">
            <v>8812334594.4799995</v>
          </cell>
        </row>
        <row r="420">
          <cell r="M420">
            <v>28598296.620000001</v>
          </cell>
        </row>
        <row r="421">
          <cell r="M421">
            <v>6305126.71</v>
          </cell>
        </row>
        <row r="422">
          <cell r="M422">
            <v>1575.94</v>
          </cell>
        </row>
        <row r="423">
          <cell r="M423">
            <v>-8417935.5899999999</v>
          </cell>
        </row>
        <row r="424">
          <cell r="M424">
            <v>30000</v>
          </cell>
        </row>
        <row r="425">
          <cell r="M425">
            <v>0</v>
          </cell>
        </row>
        <row r="426">
          <cell r="M426">
            <v>-6825</v>
          </cell>
        </row>
        <row r="427">
          <cell r="M427">
            <v>1000</v>
          </cell>
        </row>
        <row r="428">
          <cell r="M428">
            <v>-6840979.8099999996</v>
          </cell>
        </row>
        <row r="429">
          <cell r="M429">
            <v>0</v>
          </cell>
        </row>
        <row r="430">
          <cell r="M430">
            <v>1000</v>
          </cell>
        </row>
        <row r="431">
          <cell r="M431">
            <v>0</v>
          </cell>
        </row>
        <row r="432">
          <cell r="M432">
            <v>1000</v>
          </cell>
        </row>
        <row r="433">
          <cell r="M433">
            <v>-67556.12</v>
          </cell>
        </row>
        <row r="434">
          <cell r="M434">
            <v>1000</v>
          </cell>
        </row>
        <row r="435">
          <cell r="M435">
            <v>0</v>
          </cell>
        </row>
        <row r="436">
          <cell r="M436">
            <v>1000</v>
          </cell>
        </row>
        <row r="437">
          <cell r="M437">
            <v>8</v>
          </cell>
        </row>
        <row r="438">
          <cell r="M438">
            <v>0</v>
          </cell>
        </row>
        <row r="439">
          <cell r="M439">
            <v>2351.69</v>
          </cell>
        </row>
        <row r="440">
          <cell r="M440">
            <v>30000</v>
          </cell>
        </row>
        <row r="441">
          <cell r="M441">
            <v>-5027969.24</v>
          </cell>
        </row>
        <row r="442">
          <cell r="M442">
            <v>-1017562</v>
          </cell>
        </row>
        <row r="443">
          <cell r="M443">
            <v>0</v>
          </cell>
        </row>
        <row r="444">
          <cell r="M444">
            <v>-19159467.760000002</v>
          </cell>
        </row>
        <row r="445">
          <cell r="M445">
            <v>-1522028.78</v>
          </cell>
        </row>
        <row r="446">
          <cell r="M446">
            <v>1000</v>
          </cell>
        </row>
        <row r="447">
          <cell r="M447">
            <v>1000</v>
          </cell>
        </row>
        <row r="448">
          <cell r="M448">
            <v>1000</v>
          </cell>
        </row>
        <row r="449">
          <cell r="M449">
            <v>0</v>
          </cell>
        </row>
        <row r="450">
          <cell r="M450">
            <v>1000</v>
          </cell>
        </row>
        <row r="451">
          <cell r="M451">
            <v>1000</v>
          </cell>
        </row>
        <row r="452">
          <cell r="M452">
            <v>1000</v>
          </cell>
        </row>
        <row r="453">
          <cell r="M453">
            <v>0</v>
          </cell>
        </row>
        <row r="454">
          <cell r="M454">
            <v>9005477.3200000003</v>
          </cell>
        </row>
        <row r="455">
          <cell r="M455">
            <v>-1808842.72</v>
          </cell>
        </row>
        <row r="456">
          <cell r="M456">
            <v>1808842.72</v>
          </cell>
        </row>
        <row r="457">
          <cell r="M457">
            <v>2678765.31</v>
          </cell>
        </row>
        <row r="458">
          <cell r="M458">
            <v>2692.52</v>
          </cell>
        </row>
        <row r="459">
          <cell r="M459">
            <v>-32740.2</v>
          </cell>
        </row>
        <row r="460">
          <cell r="M460">
            <v>3028091.58</v>
          </cell>
        </row>
        <row r="461">
          <cell r="M461">
            <v>1670</v>
          </cell>
        </row>
        <row r="462">
          <cell r="M462">
            <v>-1815960</v>
          </cell>
        </row>
        <row r="463">
          <cell r="M463">
            <v>35785911.539999999</v>
          </cell>
        </row>
        <row r="464">
          <cell r="M464">
            <v>0</v>
          </cell>
        </row>
        <row r="465">
          <cell r="M465">
            <v>1181220</v>
          </cell>
        </row>
        <row r="466">
          <cell r="M466">
            <v>38518968.75</v>
          </cell>
        </row>
        <row r="467">
          <cell r="M467">
            <v>0</v>
          </cell>
        </row>
        <row r="468">
          <cell r="M468">
            <v>-82960713.079999998</v>
          </cell>
        </row>
        <row r="469">
          <cell r="M469">
            <v>61042084.469999999</v>
          </cell>
        </row>
        <row r="470">
          <cell r="M470">
            <v>-392383.55</v>
          </cell>
        </row>
        <row r="471">
          <cell r="M471">
            <v>11610545.68</v>
          </cell>
        </row>
        <row r="472">
          <cell r="M472">
            <v>2884143.46</v>
          </cell>
        </row>
        <row r="473">
          <cell r="M473">
            <v>100</v>
          </cell>
        </row>
        <row r="474">
          <cell r="M474">
            <v>2000</v>
          </cell>
        </row>
        <row r="475">
          <cell r="M475">
            <v>5833016.6600000001</v>
          </cell>
        </row>
        <row r="476">
          <cell r="M476">
            <v>4581638.83</v>
          </cell>
        </row>
        <row r="477">
          <cell r="M477">
            <v>0</v>
          </cell>
        </row>
        <row r="478">
          <cell r="M478">
            <v>164477.45000000001</v>
          </cell>
        </row>
        <row r="479">
          <cell r="M479">
            <v>9647221.6500000004</v>
          </cell>
        </row>
        <row r="480">
          <cell r="M480">
            <v>0</v>
          </cell>
        </row>
        <row r="481">
          <cell r="M481">
            <v>246230</v>
          </cell>
        </row>
        <row r="482">
          <cell r="M482">
            <v>26389279.59</v>
          </cell>
        </row>
        <row r="483">
          <cell r="M483">
            <v>-712330.83</v>
          </cell>
        </row>
        <row r="484">
          <cell r="M484">
            <v>3403780.84</v>
          </cell>
        </row>
        <row r="485">
          <cell r="M485">
            <v>11180897.82</v>
          </cell>
        </row>
        <row r="486">
          <cell r="M486">
            <v>0</v>
          </cell>
        </row>
        <row r="487">
          <cell r="M487">
            <v>185818.88</v>
          </cell>
        </row>
        <row r="488">
          <cell r="M488">
            <v>2985101.46</v>
          </cell>
        </row>
        <row r="489">
          <cell r="M489">
            <v>167865.47</v>
          </cell>
        </row>
        <row r="490">
          <cell r="M490">
            <v>-106383.54</v>
          </cell>
        </row>
        <row r="491">
          <cell r="M491">
            <v>106754983.64</v>
          </cell>
        </row>
        <row r="492">
          <cell r="M492">
            <v>-33283.760000000002</v>
          </cell>
        </row>
        <row r="493">
          <cell r="M493">
            <v>28311375.609999999</v>
          </cell>
        </row>
        <row r="494">
          <cell r="M494">
            <v>285850.73</v>
          </cell>
        </row>
        <row r="495">
          <cell r="M495">
            <v>1110342.07</v>
          </cell>
        </row>
        <row r="496">
          <cell r="M496">
            <v>807880.96</v>
          </cell>
        </row>
        <row r="497">
          <cell r="M497">
            <v>3174299186.6399999</v>
          </cell>
        </row>
        <row r="498">
          <cell r="M498">
            <v>0</v>
          </cell>
        </row>
        <row r="499">
          <cell r="M499">
            <v>-1378556.37</v>
          </cell>
        </row>
        <row r="500">
          <cell r="M500">
            <v>301057607.20999998</v>
          </cell>
        </row>
        <row r="501">
          <cell r="M501">
            <v>-15257.18</v>
          </cell>
        </row>
        <row r="502">
          <cell r="M502">
            <v>1753788.84</v>
          </cell>
        </row>
        <row r="503">
          <cell r="M503">
            <v>514693360.70999998</v>
          </cell>
        </row>
        <row r="504">
          <cell r="M504">
            <v>-393470.46</v>
          </cell>
        </row>
        <row r="505">
          <cell r="M505">
            <v>29176752.370000001</v>
          </cell>
        </row>
        <row r="506">
          <cell r="M506">
            <v>85262419.310000002</v>
          </cell>
        </row>
        <row r="507">
          <cell r="M507">
            <v>-616896.61</v>
          </cell>
        </row>
        <row r="508">
          <cell r="M508">
            <v>13248536.720000001</v>
          </cell>
        </row>
        <row r="509">
          <cell r="M509">
            <v>67513911.629999995</v>
          </cell>
        </row>
        <row r="510">
          <cell r="M510">
            <v>-7674301.4000000004</v>
          </cell>
        </row>
        <row r="511">
          <cell r="M511">
            <v>105114583.44</v>
          </cell>
        </row>
        <row r="512">
          <cell r="M512">
            <v>6291778863.8000002</v>
          </cell>
        </row>
        <row r="513">
          <cell r="M513">
            <v>0</v>
          </cell>
        </row>
        <row r="514">
          <cell r="M514">
            <v>-7908847.3300000001</v>
          </cell>
        </row>
        <row r="515">
          <cell r="M515">
            <v>80557627.870000005</v>
          </cell>
        </row>
        <row r="516">
          <cell r="M516">
            <v>29891370.030000001</v>
          </cell>
        </row>
        <row r="517">
          <cell r="M517">
            <v>0</v>
          </cell>
        </row>
        <row r="518">
          <cell r="M518">
            <v>0</v>
          </cell>
        </row>
        <row r="519">
          <cell r="M519">
            <v>32553402.609999999</v>
          </cell>
        </row>
        <row r="520">
          <cell r="M520">
            <v>-11846.75</v>
          </cell>
        </row>
        <row r="521">
          <cell r="M521">
            <v>34722.230000000003</v>
          </cell>
        </row>
        <row r="522">
          <cell r="M522">
            <v>2920.55</v>
          </cell>
        </row>
        <row r="523">
          <cell r="M523">
            <v>16497665.83</v>
          </cell>
        </row>
        <row r="524">
          <cell r="M524">
            <v>91980207.219999999</v>
          </cell>
        </row>
        <row r="525">
          <cell r="M525">
            <v>-757001.46</v>
          </cell>
        </row>
        <row r="526">
          <cell r="M526">
            <v>10262925.720000001</v>
          </cell>
        </row>
        <row r="527">
          <cell r="M527">
            <v>42889971.539999999</v>
          </cell>
        </row>
        <row r="528">
          <cell r="M528">
            <v>-1084274.9099999999</v>
          </cell>
        </row>
        <row r="529">
          <cell r="M529">
            <v>24401978.260000002</v>
          </cell>
        </row>
        <row r="530">
          <cell r="M530">
            <v>72455270.829999998</v>
          </cell>
        </row>
        <row r="531">
          <cell r="M531">
            <v>-8595.1</v>
          </cell>
        </row>
        <row r="532">
          <cell r="M532">
            <v>1157656.21</v>
          </cell>
        </row>
        <row r="533">
          <cell r="M533">
            <v>4525520.8099999996</v>
          </cell>
        </row>
        <row r="534">
          <cell r="M534">
            <v>-18660.54</v>
          </cell>
        </row>
        <row r="535">
          <cell r="M535">
            <v>0</v>
          </cell>
        </row>
        <row r="536">
          <cell r="M536">
            <v>8207588.4900000002</v>
          </cell>
        </row>
        <row r="537">
          <cell r="M537">
            <v>-132698.54999999999</v>
          </cell>
        </row>
        <row r="538">
          <cell r="M538">
            <v>1021066.99</v>
          </cell>
        </row>
        <row r="539">
          <cell r="M539">
            <v>684809592.84000003</v>
          </cell>
        </row>
        <row r="540">
          <cell r="M540">
            <v>0</v>
          </cell>
        </row>
        <row r="541">
          <cell r="M541">
            <v>139935005.63</v>
          </cell>
        </row>
        <row r="542">
          <cell r="M542">
            <v>0</v>
          </cell>
        </row>
        <row r="543">
          <cell r="M543">
            <v>1803842.32</v>
          </cell>
        </row>
        <row r="544">
          <cell r="M544">
            <v>0</v>
          </cell>
        </row>
        <row r="545">
          <cell r="M545">
            <v>0</v>
          </cell>
        </row>
        <row r="546">
          <cell r="M546">
            <v>2354705.9</v>
          </cell>
        </row>
        <row r="547">
          <cell r="M547">
            <v>0</v>
          </cell>
        </row>
        <row r="548">
          <cell r="M548">
            <v>1729.4</v>
          </cell>
        </row>
        <row r="549">
          <cell r="M549">
            <v>529844.81999999995</v>
          </cell>
        </row>
        <row r="550">
          <cell r="M550">
            <v>-36449.839999999997</v>
          </cell>
        </row>
        <row r="551">
          <cell r="M551">
            <v>1071042.99</v>
          </cell>
        </row>
        <row r="552">
          <cell r="M552">
            <v>0</v>
          </cell>
        </row>
        <row r="553">
          <cell r="M553">
            <v>37295</v>
          </cell>
        </row>
        <row r="554">
          <cell r="M554">
            <v>-57483169.490000002</v>
          </cell>
        </row>
        <row r="555">
          <cell r="M555">
            <v>5000000</v>
          </cell>
        </row>
        <row r="556">
          <cell r="M556">
            <v>-946812.06</v>
          </cell>
        </row>
        <row r="557">
          <cell r="M557">
            <v>12032076798.700001</v>
          </cell>
        </row>
        <row r="559">
          <cell r="M559">
            <v>3532550871.2199998</v>
          </cell>
        </row>
        <row r="560">
          <cell r="M560">
            <v>-372707073.89999998</v>
          </cell>
        </row>
        <row r="561">
          <cell r="M561">
            <v>-2581.4899999999998</v>
          </cell>
        </row>
        <row r="562">
          <cell r="M562">
            <v>-61081944.600000001</v>
          </cell>
        </row>
        <row r="563">
          <cell r="M563">
            <v>4281862703</v>
          </cell>
        </row>
        <row r="564">
          <cell r="M564">
            <v>88752509.530000001</v>
          </cell>
        </row>
        <row r="565">
          <cell r="M565">
            <v>-252360453.59999999</v>
          </cell>
        </row>
        <row r="566">
          <cell r="M566">
            <v>24996948.800000001</v>
          </cell>
        </row>
        <row r="567">
          <cell r="M567">
            <v>257916822.15000001</v>
          </cell>
        </row>
        <row r="568">
          <cell r="M568">
            <v>5648544.0300000003</v>
          </cell>
        </row>
        <row r="569">
          <cell r="M569">
            <v>13013.54</v>
          </cell>
        </row>
        <row r="570">
          <cell r="M570">
            <v>3119695.42</v>
          </cell>
        </row>
        <row r="571">
          <cell r="M571">
            <v>62917554.770000003</v>
          </cell>
        </row>
        <row r="572">
          <cell r="M572">
            <v>41513142.68</v>
          </cell>
        </row>
        <row r="573">
          <cell r="M573">
            <v>3145.13</v>
          </cell>
        </row>
        <row r="574">
          <cell r="M574">
            <v>56299178.770000003</v>
          </cell>
        </row>
        <row r="575">
          <cell r="M575">
            <v>5694243.7300000004</v>
          </cell>
        </row>
        <row r="576">
          <cell r="M576">
            <v>-133505048.92</v>
          </cell>
        </row>
        <row r="577">
          <cell r="M577">
            <v>-352490.81</v>
          </cell>
        </row>
        <row r="578">
          <cell r="M578">
            <v>21372.7</v>
          </cell>
        </row>
        <row r="579">
          <cell r="M579">
            <v>0</v>
          </cell>
        </row>
        <row r="580">
          <cell r="M580">
            <v>142210051.53999999</v>
          </cell>
        </row>
        <row r="581">
          <cell r="M581">
            <v>-7270645.7599999998</v>
          </cell>
        </row>
        <row r="582">
          <cell r="M582">
            <v>2316925.9</v>
          </cell>
        </row>
        <row r="583">
          <cell r="M583">
            <v>11131939.949999999</v>
          </cell>
        </row>
        <row r="584">
          <cell r="M584">
            <v>678493.7</v>
          </cell>
        </row>
        <row r="585">
          <cell r="M585">
            <v>0.15</v>
          </cell>
        </row>
        <row r="586">
          <cell r="M586">
            <v>-3562490.4</v>
          </cell>
        </row>
        <row r="587">
          <cell r="M587">
            <v>-89776.95</v>
          </cell>
        </row>
        <row r="588">
          <cell r="M588">
            <v>-247734.82</v>
          </cell>
        </row>
        <row r="589">
          <cell r="M589">
            <v>1539798192.28</v>
          </cell>
        </row>
        <row r="590">
          <cell r="M590">
            <v>0</v>
          </cell>
        </row>
        <row r="591">
          <cell r="M591">
            <v>-2630</v>
          </cell>
        </row>
        <row r="592">
          <cell r="M592">
            <v>1954698.77</v>
          </cell>
        </row>
        <row r="593">
          <cell r="M593">
            <v>175991.54</v>
          </cell>
        </row>
        <row r="594">
          <cell r="M594">
            <v>11618836.74</v>
          </cell>
        </row>
        <row r="595">
          <cell r="M595">
            <v>7078285.5800000001</v>
          </cell>
        </row>
        <row r="596">
          <cell r="M596">
            <v>0</v>
          </cell>
        </row>
        <row r="597">
          <cell r="M597">
            <v>-224456.91</v>
          </cell>
        </row>
        <row r="598">
          <cell r="M598">
            <v>102444.26</v>
          </cell>
        </row>
        <row r="599">
          <cell r="M599">
            <v>5784</v>
          </cell>
        </row>
        <row r="600">
          <cell r="M600">
            <v>0</v>
          </cell>
        </row>
        <row r="601">
          <cell r="M601">
            <v>-4093920.59</v>
          </cell>
        </row>
        <row r="602">
          <cell r="M602">
            <v>-45857484.5</v>
          </cell>
        </row>
        <row r="603">
          <cell r="M603">
            <v>0.5</v>
          </cell>
        </row>
        <row r="604">
          <cell r="M604">
            <v>42566765.310000002</v>
          </cell>
        </row>
        <row r="605">
          <cell r="M605">
            <v>9239589422.4400005</v>
          </cell>
        </row>
        <row r="607">
          <cell r="M607">
            <v>372707073.89999998</v>
          </cell>
        </row>
        <row r="608">
          <cell r="M608">
            <v>1884038205.5599999</v>
          </cell>
        </row>
        <row r="609">
          <cell r="M609">
            <v>0</v>
          </cell>
        </row>
        <row r="610">
          <cell r="M610">
            <v>2256745279.46</v>
          </cell>
        </row>
        <row r="612">
          <cell r="M612">
            <v>-1290070470.52</v>
          </cell>
        </row>
        <row r="613">
          <cell r="M613">
            <v>41929471.630000003</v>
          </cell>
        </row>
        <row r="614">
          <cell r="M614">
            <v>-1248140998.8900001</v>
          </cell>
        </row>
        <row r="616">
          <cell r="M616">
            <v>0</v>
          </cell>
        </row>
        <row r="617">
          <cell r="M617">
            <v>-205574776.69</v>
          </cell>
        </row>
        <row r="618">
          <cell r="M618">
            <v>2601662.12</v>
          </cell>
        </row>
        <row r="619">
          <cell r="M619">
            <v>1870654.3</v>
          </cell>
        </row>
        <row r="620">
          <cell r="M620">
            <v>4258288.3</v>
          </cell>
        </row>
        <row r="621">
          <cell r="M621">
            <v>8995141.3000000007</v>
          </cell>
        </row>
        <row r="622">
          <cell r="M622">
            <v>41004228.649999999</v>
          </cell>
        </row>
        <row r="623">
          <cell r="M623">
            <v>26030725.27</v>
          </cell>
        </row>
        <row r="624">
          <cell r="M624">
            <v>0</v>
          </cell>
        </row>
        <row r="625">
          <cell r="M625">
            <v>0</v>
          </cell>
        </row>
        <row r="626">
          <cell r="M626">
            <v>0</v>
          </cell>
        </row>
        <row r="627">
          <cell r="M627">
            <v>254961685.91</v>
          </cell>
        </row>
        <row r="628">
          <cell r="M628">
            <v>101172789.77</v>
          </cell>
        </row>
        <row r="629">
          <cell r="M629">
            <v>84435376.680000007</v>
          </cell>
        </row>
        <row r="630">
          <cell r="M630">
            <v>149890826.72</v>
          </cell>
        </row>
        <row r="631">
          <cell r="M631">
            <v>10446044.220000001</v>
          </cell>
        </row>
        <row r="632">
          <cell r="M632">
            <v>-9075289.9199999999</v>
          </cell>
        </row>
        <row r="633">
          <cell r="M633">
            <v>8719287.3000000007</v>
          </cell>
        </row>
        <row r="634">
          <cell r="M634">
            <v>1371729084.4400001</v>
          </cell>
        </row>
        <row r="635">
          <cell r="M635">
            <v>0</v>
          </cell>
        </row>
        <row r="636">
          <cell r="M636">
            <v>280011978.70999998</v>
          </cell>
        </row>
        <row r="637">
          <cell r="M637">
            <v>1019389.05</v>
          </cell>
        </row>
        <row r="638">
          <cell r="M638">
            <v>-254961685.91</v>
          </cell>
        </row>
        <row r="639">
          <cell r="M639">
            <v>0</v>
          </cell>
        </row>
        <row r="640">
          <cell r="M640">
            <v>656365.17000000004</v>
          </cell>
        </row>
        <row r="641">
          <cell r="M641">
            <v>0</v>
          </cell>
        </row>
        <row r="642">
          <cell r="M642">
            <v>0</v>
          </cell>
        </row>
        <row r="643">
          <cell r="M643">
            <v>26576764.48</v>
          </cell>
        </row>
        <row r="644">
          <cell r="M644">
            <v>433910.5</v>
          </cell>
        </row>
        <row r="645">
          <cell r="M645">
            <v>1441669979.2</v>
          </cell>
        </row>
        <row r="646">
          <cell r="M646">
            <v>16832436.620000001</v>
          </cell>
        </row>
        <row r="647">
          <cell r="M647">
            <v>5666379.1600000001</v>
          </cell>
        </row>
        <row r="648">
          <cell r="M648">
            <v>265111810.13</v>
          </cell>
        </row>
        <row r="649">
          <cell r="M649">
            <v>124020284.68000001</v>
          </cell>
        </row>
        <row r="650">
          <cell r="M650">
            <v>15385388.960000001</v>
          </cell>
        </row>
        <row r="651">
          <cell r="M651">
            <v>6049863.4699999997</v>
          </cell>
        </row>
        <row r="652">
          <cell r="M652">
            <v>28095979.260000002</v>
          </cell>
        </row>
        <row r="653">
          <cell r="M653">
            <v>6863151.8399999999</v>
          </cell>
        </row>
        <row r="654">
          <cell r="M654">
            <v>42789109.789999999</v>
          </cell>
        </row>
        <row r="655">
          <cell r="M655">
            <v>205574776.69</v>
          </cell>
        </row>
        <row r="656">
          <cell r="M656">
            <v>0</v>
          </cell>
        </row>
        <row r="657">
          <cell r="M657">
            <v>4063261610.1700001</v>
          </cell>
        </row>
        <row r="659">
          <cell r="M659">
            <v>3762570455.4899998</v>
          </cell>
        </row>
        <row r="660">
          <cell r="M660">
            <v>-289250626.05000001</v>
          </cell>
        </row>
        <row r="661">
          <cell r="M661">
            <v>0</v>
          </cell>
        </row>
        <row r="662">
          <cell r="M662">
            <v>0</v>
          </cell>
        </row>
        <row r="663">
          <cell r="M663">
            <v>-297710.68</v>
          </cell>
        </row>
        <row r="664">
          <cell r="M664">
            <v>3473022118.7600002</v>
          </cell>
        </row>
        <row r="666">
          <cell r="M666">
            <v>0</v>
          </cell>
        </row>
        <row r="667">
          <cell r="M667">
            <v>27631588.170000002</v>
          </cell>
        </row>
        <row r="668">
          <cell r="M668">
            <v>534833040.04000002</v>
          </cell>
        </row>
        <row r="669">
          <cell r="M669">
            <v>1868538.4</v>
          </cell>
        </row>
        <row r="670">
          <cell r="M670">
            <v>1747630713.3199999</v>
          </cell>
        </row>
        <row r="671">
          <cell r="M671">
            <v>0</v>
          </cell>
        </row>
        <row r="672">
          <cell r="M672">
            <v>21192470.620000001</v>
          </cell>
        </row>
        <row r="673">
          <cell r="M673">
            <v>0</v>
          </cell>
        </row>
        <row r="674">
          <cell r="M674">
            <v>0</v>
          </cell>
        </row>
        <row r="675">
          <cell r="M675">
            <v>0</v>
          </cell>
        </row>
        <row r="676">
          <cell r="M676">
            <v>0</v>
          </cell>
        </row>
        <row r="677">
          <cell r="M677">
            <v>237144864.38999999</v>
          </cell>
        </row>
        <row r="678">
          <cell r="M678">
            <v>238864614.59</v>
          </cell>
        </row>
        <row r="679">
          <cell r="M679">
            <v>210526.88</v>
          </cell>
        </row>
        <row r="680">
          <cell r="M680">
            <v>-71248076.099999994</v>
          </cell>
        </row>
        <row r="681">
          <cell r="M681">
            <v>-562464628.21000004</v>
          </cell>
        </row>
        <row r="682">
          <cell r="M682">
            <v>2175663652.0999999</v>
          </cell>
        </row>
        <row r="684">
          <cell r="M684">
            <v>0</v>
          </cell>
        </row>
        <row r="685">
          <cell r="M685">
            <v>0</v>
          </cell>
        </row>
        <row r="687">
          <cell r="M687">
            <v>3246753061.0900002</v>
          </cell>
        </row>
        <row r="688">
          <cell r="M688">
            <v>3246753061.0900002</v>
          </cell>
        </row>
        <row r="690">
          <cell r="M690">
            <v>0</v>
          </cell>
        </row>
        <row r="691">
          <cell r="M691">
            <v>4922366826.5500002</v>
          </cell>
        </row>
        <row r="692">
          <cell r="M692">
            <v>4922366826.5500002</v>
          </cell>
        </row>
        <row r="694">
          <cell r="M694">
            <v>327364021.37</v>
          </cell>
        </row>
        <row r="695">
          <cell r="M695">
            <v>327364021.37</v>
          </cell>
        </row>
        <row r="697">
          <cell r="M697">
            <v>163016088.24000001</v>
          </cell>
        </row>
        <row r="698">
          <cell r="M698">
            <v>163016088.24000001</v>
          </cell>
        </row>
        <row r="700">
          <cell r="M700">
            <v>96797543.829999998</v>
          </cell>
        </row>
        <row r="701">
          <cell r="M701">
            <v>127542072.84999999</v>
          </cell>
        </row>
        <row r="702">
          <cell r="M702">
            <v>25691315.510000002</v>
          </cell>
        </row>
        <row r="703">
          <cell r="M703">
            <v>2862276.31</v>
          </cell>
        </row>
        <row r="704">
          <cell r="M704">
            <v>252893208.5</v>
          </cell>
        </row>
        <row r="706">
          <cell r="M706">
            <v>164374724.34</v>
          </cell>
        </row>
        <row r="707">
          <cell r="M707">
            <v>164374724.34</v>
          </cell>
        </row>
        <row r="709">
          <cell r="M709">
            <v>3650823.97</v>
          </cell>
        </row>
        <row r="710">
          <cell r="M710">
            <v>8491630.8699999992</v>
          </cell>
        </row>
        <row r="711">
          <cell r="M711">
            <v>11367294.640000001</v>
          </cell>
        </row>
        <row r="712">
          <cell r="M712">
            <v>23509749.48</v>
          </cell>
        </row>
        <row r="714">
          <cell r="M714">
            <v>54088971.310000002</v>
          </cell>
        </row>
        <row r="715">
          <cell r="M715">
            <v>179234.16</v>
          </cell>
        </row>
        <row r="716">
          <cell r="M716">
            <v>11810593.43</v>
          </cell>
        </row>
        <row r="717">
          <cell r="M717">
            <v>11248584.789999999</v>
          </cell>
        </row>
        <row r="718">
          <cell r="M718">
            <v>1934608.53</v>
          </cell>
        </row>
        <row r="719">
          <cell r="M719">
            <v>14837589.300000001</v>
          </cell>
        </row>
        <row r="720">
          <cell r="M720">
            <v>94099581.519999996</v>
          </cell>
        </row>
        <row r="722">
          <cell r="M722">
            <v>-541188</v>
          </cell>
        </row>
        <row r="723">
          <cell r="M723">
            <v>-365669239.26999998</v>
          </cell>
        </row>
        <row r="724">
          <cell r="M724">
            <v>-45443033.25</v>
          </cell>
        </row>
        <row r="725">
          <cell r="M725">
            <v>-378394925.80000001</v>
          </cell>
        </row>
        <row r="726">
          <cell r="M726">
            <v>2362747189.1700001</v>
          </cell>
        </row>
        <row r="727">
          <cell r="M727">
            <v>-1776816.7</v>
          </cell>
        </row>
        <row r="728">
          <cell r="M728">
            <v>365669239.26999998</v>
          </cell>
        </row>
        <row r="729">
          <cell r="M729">
            <v>45443033.25</v>
          </cell>
        </row>
        <row r="730">
          <cell r="M730">
            <v>378394925.80000001</v>
          </cell>
        </row>
        <row r="731">
          <cell r="M731">
            <v>-2362747189.1700001</v>
          </cell>
        </row>
        <row r="732">
          <cell r="M732">
            <v>1776816.7</v>
          </cell>
        </row>
        <row r="733">
          <cell r="M733">
            <v>0</v>
          </cell>
        </row>
        <row r="734">
          <cell r="M734">
            <v>53331988.270000003</v>
          </cell>
        </row>
        <row r="735">
          <cell r="M735">
            <v>-2118386.7599999998</v>
          </cell>
        </row>
        <row r="736">
          <cell r="M736">
            <v>41352.230000000003</v>
          </cell>
        </row>
        <row r="737">
          <cell r="M737">
            <v>0</v>
          </cell>
        </row>
        <row r="738">
          <cell r="M738">
            <v>50713765.740000002</v>
          </cell>
        </row>
        <row r="740">
          <cell r="M740">
            <v>33300273.059999999</v>
          </cell>
        </row>
        <row r="741">
          <cell r="M741">
            <v>2560873.0099999998</v>
          </cell>
        </row>
        <row r="742">
          <cell r="M742">
            <v>35861146.07</v>
          </cell>
        </row>
        <row r="744">
          <cell r="M744">
            <v>-324675306.10000002</v>
          </cell>
        </row>
        <row r="745">
          <cell r="M745">
            <v>0</v>
          </cell>
        </row>
        <row r="746">
          <cell r="M746">
            <v>-4264453303.0799999</v>
          </cell>
        </row>
        <row r="747">
          <cell r="M747">
            <v>-33300273.059999999</v>
          </cell>
        </row>
        <row r="748">
          <cell r="M748">
            <v>-2560873.0099999998</v>
          </cell>
        </row>
        <row r="749">
          <cell r="M749">
            <v>-4624989755.25</v>
          </cell>
        </row>
        <row r="751">
          <cell r="M751">
            <v>0</v>
          </cell>
        </row>
        <row r="752">
          <cell r="M752">
            <v>0</v>
          </cell>
        </row>
        <row r="753">
          <cell r="M753">
            <v>0</v>
          </cell>
        </row>
        <row r="755">
          <cell r="M755">
            <v>558002652.20000005</v>
          </cell>
        </row>
        <row r="756">
          <cell r="M756">
            <v>558002652.20000005</v>
          </cell>
        </row>
        <row r="758">
          <cell r="M758">
            <v>905162025.78999996</v>
          </cell>
        </row>
        <row r="759">
          <cell r="M759">
            <v>905162025.78999996</v>
          </cell>
        </row>
        <row r="761">
          <cell r="M761">
            <v>0</v>
          </cell>
        </row>
        <row r="762">
          <cell r="M762">
            <v>0</v>
          </cell>
        </row>
        <row r="763">
          <cell r="M763">
            <v>0</v>
          </cell>
        </row>
        <row r="764">
          <cell r="M764">
            <v>0</v>
          </cell>
        </row>
        <row r="765">
          <cell r="M765">
            <v>0</v>
          </cell>
        </row>
        <row r="766">
          <cell r="M766">
            <v>0</v>
          </cell>
        </row>
        <row r="767">
          <cell r="M767">
            <v>0</v>
          </cell>
        </row>
        <row r="768">
          <cell r="M768">
            <v>0</v>
          </cell>
        </row>
        <row r="769">
          <cell r="M769">
            <v>0</v>
          </cell>
        </row>
        <row r="770">
          <cell r="M770">
            <v>0</v>
          </cell>
        </row>
        <row r="771">
          <cell r="M771">
            <v>0</v>
          </cell>
        </row>
        <row r="772">
          <cell r="M772">
            <v>0</v>
          </cell>
        </row>
        <row r="773">
          <cell r="M773">
            <v>0</v>
          </cell>
        </row>
        <row r="774">
          <cell r="M774">
            <v>0</v>
          </cell>
        </row>
        <row r="775">
          <cell r="M775">
            <v>0</v>
          </cell>
        </row>
        <row r="777">
          <cell r="M777">
            <v>0</v>
          </cell>
        </row>
        <row r="778">
          <cell r="M778">
            <v>1862526580.02</v>
          </cell>
        </row>
        <row r="779">
          <cell r="M779">
            <v>138070852.09</v>
          </cell>
        </row>
        <row r="780">
          <cell r="M780">
            <v>0</v>
          </cell>
        </row>
        <row r="781">
          <cell r="M781">
            <v>0</v>
          </cell>
        </row>
        <row r="782">
          <cell r="M782">
            <v>29731924.390000001</v>
          </cell>
        </row>
        <row r="783">
          <cell r="M783">
            <v>160253.41</v>
          </cell>
        </row>
        <row r="784">
          <cell r="M784">
            <v>2030489609.9100001</v>
          </cell>
        </row>
        <row r="786">
          <cell r="M786">
            <v>0</v>
          </cell>
        </row>
        <row r="788">
          <cell r="M788">
            <v>0</v>
          </cell>
        </row>
        <row r="789">
          <cell r="M789">
            <v>4989776.58</v>
          </cell>
        </row>
        <row r="790">
          <cell r="M790">
            <v>586884303.13999999</v>
          </cell>
        </row>
        <row r="791">
          <cell r="M791">
            <v>-2860878.54</v>
          </cell>
        </row>
        <row r="792">
          <cell r="M792">
            <v>173730942.27000001</v>
          </cell>
        </row>
        <row r="793">
          <cell r="M793">
            <v>1555196.18</v>
          </cell>
        </row>
        <row r="794">
          <cell r="M794">
            <v>577939.78</v>
          </cell>
        </row>
        <row r="795">
          <cell r="M795">
            <v>487959486.86000001</v>
          </cell>
        </row>
        <row r="796">
          <cell r="M796">
            <v>0</v>
          </cell>
        </row>
        <row r="797">
          <cell r="M797">
            <v>0</v>
          </cell>
        </row>
        <row r="798">
          <cell r="M798">
            <v>1252836766.27</v>
          </cell>
        </row>
        <row r="800">
          <cell r="M800">
            <v>0</v>
          </cell>
        </row>
        <row r="801">
          <cell r="M801">
            <v>0</v>
          </cell>
        </row>
        <row r="803">
          <cell r="M803">
            <v>22854423.710000001</v>
          </cell>
        </row>
        <row r="804">
          <cell r="M804">
            <v>22854423.710000001</v>
          </cell>
        </row>
        <row r="806">
          <cell r="M806">
            <v>48000000</v>
          </cell>
        </row>
        <row r="807">
          <cell r="M807">
            <v>115186500</v>
          </cell>
        </row>
        <row r="808">
          <cell r="M808">
            <v>30000000</v>
          </cell>
        </row>
        <row r="809">
          <cell r="M809">
            <v>305334000</v>
          </cell>
        </row>
        <row r="810">
          <cell r="M810">
            <v>735586081.5</v>
          </cell>
        </row>
        <row r="811">
          <cell r="M811">
            <v>0</v>
          </cell>
        </row>
        <row r="812">
          <cell r="M812">
            <v>1234106581.5</v>
          </cell>
        </row>
        <row r="814">
          <cell r="M814">
            <v>8250000</v>
          </cell>
        </row>
        <row r="815">
          <cell r="M815">
            <v>979930</v>
          </cell>
        </row>
        <row r="816">
          <cell r="M816">
            <v>979990</v>
          </cell>
        </row>
        <row r="817">
          <cell r="M817">
            <v>1799999992.5</v>
          </cell>
        </row>
        <row r="818">
          <cell r="M818">
            <v>0</v>
          </cell>
        </row>
        <row r="819">
          <cell r="M819">
            <v>1810209912.5</v>
          </cell>
        </row>
        <row r="821">
          <cell r="M821">
            <v>5738900</v>
          </cell>
        </row>
        <row r="822">
          <cell r="M822">
            <v>0</v>
          </cell>
        </row>
        <row r="823">
          <cell r="M823">
            <v>9340</v>
          </cell>
        </row>
        <row r="824">
          <cell r="M824">
            <v>0</v>
          </cell>
        </row>
        <row r="825">
          <cell r="M825">
            <v>23409599.420000002</v>
          </cell>
        </row>
        <row r="826">
          <cell r="M826">
            <v>0</v>
          </cell>
        </row>
        <row r="827">
          <cell r="M827">
            <v>1750000</v>
          </cell>
        </row>
        <row r="828">
          <cell r="M828">
            <v>0</v>
          </cell>
        </row>
        <row r="829">
          <cell r="M829">
            <v>44612723.859999999</v>
          </cell>
        </row>
        <row r="830">
          <cell r="M830">
            <v>0</v>
          </cell>
        </row>
        <row r="831">
          <cell r="M831">
            <v>0</v>
          </cell>
        </row>
        <row r="832">
          <cell r="M832">
            <v>0</v>
          </cell>
        </row>
        <row r="833">
          <cell r="M833">
            <v>0</v>
          </cell>
        </row>
        <row r="834">
          <cell r="M834">
            <v>0</v>
          </cell>
        </row>
        <row r="835">
          <cell r="M835">
            <v>0</v>
          </cell>
        </row>
        <row r="836">
          <cell r="M836">
            <v>0</v>
          </cell>
        </row>
        <row r="837">
          <cell r="M837">
            <v>0</v>
          </cell>
        </row>
        <row r="838">
          <cell r="M838">
            <v>0</v>
          </cell>
        </row>
        <row r="839">
          <cell r="M839">
            <v>-14690514.5</v>
          </cell>
        </row>
        <row r="840">
          <cell r="M840">
            <v>60830048.780000001</v>
          </cell>
        </row>
        <row r="842">
          <cell r="M842">
            <v>0</v>
          </cell>
        </row>
        <row r="844">
          <cell r="M844">
            <v>0</v>
          </cell>
        </row>
        <row r="845">
          <cell r="M845">
            <v>0</v>
          </cell>
        </row>
        <row r="847">
          <cell r="M847">
            <v>0</v>
          </cell>
        </row>
        <row r="848">
          <cell r="M848">
            <v>0</v>
          </cell>
        </row>
        <row r="849">
          <cell r="M849">
            <v>0</v>
          </cell>
        </row>
        <row r="850">
          <cell r="M850">
            <v>0</v>
          </cell>
        </row>
        <row r="852">
          <cell r="M852">
            <v>991657860.79999995</v>
          </cell>
        </row>
        <row r="853">
          <cell r="M853">
            <v>991657860.79999995</v>
          </cell>
        </row>
        <row r="855">
          <cell r="M855">
            <v>214660508676.42001</v>
          </cell>
        </row>
        <row r="856">
          <cell r="M856">
            <v>-57833550996.629997</v>
          </cell>
        </row>
        <row r="857">
          <cell r="M857">
            <v>156826957679.79001</v>
          </cell>
        </row>
        <row r="859">
          <cell r="M859">
            <v>19415018744.889999</v>
          </cell>
        </row>
        <row r="860">
          <cell r="M860">
            <v>2494236.4</v>
          </cell>
        </row>
        <row r="861">
          <cell r="M861">
            <v>20739678701.48</v>
          </cell>
        </row>
        <row r="862">
          <cell r="M862">
            <v>-60366271.490000002</v>
          </cell>
        </row>
        <row r="863">
          <cell r="M863">
            <v>-3481415250</v>
          </cell>
        </row>
        <row r="864">
          <cell r="M864">
            <v>36615410161.279999</v>
          </cell>
        </row>
        <row r="866">
          <cell r="M866">
            <v>145984351299.23001</v>
          </cell>
        </row>
        <row r="867">
          <cell r="M867">
            <v>0</v>
          </cell>
        </row>
        <row r="868">
          <cell r="M868">
            <v>145984351299.23001</v>
          </cell>
        </row>
        <row r="870">
          <cell r="M870">
            <v>906985709</v>
          </cell>
        </row>
        <row r="871">
          <cell r="M871">
            <v>8370893013.8100004</v>
          </cell>
        </row>
        <row r="872">
          <cell r="M872">
            <v>0</v>
          </cell>
        </row>
        <row r="873">
          <cell r="M873">
            <v>-242823433.47</v>
          </cell>
        </row>
        <row r="874">
          <cell r="M874">
            <v>9035055289.3400002</v>
          </cell>
        </row>
        <row r="876">
          <cell r="M876">
            <v>2125257973.0699999</v>
          </cell>
        </row>
        <row r="877">
          <cell r="M877">
            <v>2125257973.0699999</v>
          </cell>
        </row>
        <row r="879">
          <cell r="M879">
            <v>10809168068.67</v>
          </cell>
        </row>
        <row r="880">
          <cell r="M880">
            <v>10809168068.67</v>
          </cell>
        </row>
        <row r="882">
          <cell r="M882">
            <v>0</v>
          </cell>
        </row>
        <row r="883">
          <cell r="M883">
            <v>4741534086.3299999</v>
          </cell>
        </row>
        <row r="884">
          <cell r="M884">
            <v>0</v>
          </cell>
        </row>
        <row r="885">
          <cell r="M885">
            <v>4741534086.3299999</v>
          </cell>
        </row>
        <row r="887">
          <cell r="M887">
            <v>31894739340.52</v>
          </cell>
        </row>
        <row r="888">
          <cell r="M888">
            <v>303886</v>
          </cell>
        </row>
        <row r="889">
          <cell r="M889">
            <v>0</v>
          </cell>
        </row>
        <row r="890">
          <cell r="M890">
            <v>-454976869.88999999</v>
          </cell>
        </row>
        <row r="891">
          <cell r="M891">
            <v>31440066356.630001</v>
          </cell>
        </row>
        <row r="893">
          <cell r="M893">
            <v>0</v>
          </cell>
        </row>
        <row r="895">
          <cell r="M895">
            <v>5939597439.7700005</v>
          </cell>
        </row>
        <row r="896">
          <cell r="M896">
            <v>0</v>
          </cell>
        </row>
        <row r="897">
          <cell r="M897">
            <v>5939597439.7700005</v>
          </cell>
        </row>
        <row r="899">
          <cell r="M899">
            <v>-147320324614.31</v>
          </cell>
        </row>
        <row r="900">
          <cell r="M900">
            <v>-24917721296.619999</v>
          </cell>
        </row>
        <row r="901">
          <cell r="M901">
            <v>29971709662.75</v>
          </cell>
        </row>
        <row r="902">
          <cell r="M902">
            <v>24917721296.619999</v>
          </cell>
        </row>
        <row r="903">
          <cell r="M903">
            <v>-117348614951.56</v>
          </cell>
        </row>
        <row r="905">
          <cell r="M905">
            <v>-16099773031.09</v>
          </cell>
        </row>
        <row r="906">
          <cell r="M906">
            <v>-10029051134.66</v>
          </cell>
        </row>
        <row r="907">
          <cell r="M907">
            <v>-1081082950.73</v>
          </cell>
        </row>
        <row r="908">
          <cell r="M908">
            <v>-884602146.25999999</v>
          </cell>
        </row>
        <row r="909">
          <cell r="M909">
            <v>1976084827.02</v>
          </cell>
        </row>
        <row r="910">
          <cell r="M910">
            <v>1081082950.73</v>
          </cell>
        </row>
        <row r="911">
          <cell r="M911">
            <v>-25037341484.990002</v>
          </cell>
        </row>
        <row r="913">
          <cell r="M913">
            <v>-47193677708.43</v>
          </cell>
        </row>
        <row r="914">
          <cell r="M914">
            <v>0</v>
          </cell>
        </row>
        <row r="915">
          <cell r="M915">
            <v>0</v>
          </cell>
        </row>
        <row r="916">
          <cell r="M916">
            <v>-47193677708.43</v>
          </cell>
        </row>
        <row r="918">
          <cell r="M918">
            <v>-2096936649.97</v>
          </cell>
        </row>
        <row r="919">
          <cell r="M919">
            <v>-2096936649.97</v>
          </cell>
        </row>
        <row r="921">
          <cell r="M921">
            <v>-6938489656.5200005</v>
          </cell>
        </row>
        <row r="922">
          <cell r="M922">
            <v>-6938489656.5200005</v>
          </cell>
        </row>
        <row r="924">
          <cell r="M924">
            <v>-4595061994.6499996</v>
          </cell>
        </row>
        <row r="925">
          <cell r="M925">
            <v>-4595061994.6499996</v>
          </cell>
        </row>
        <row r="927">
          <cell r="M927">
            <v>-29061706790.990002</v>
          </cell>
        </row>
        <row r="928">
          <cell r="M928">
            <v>-303883</v>
          </cell>
        </row>
        <row r="929">
          <cell r="M929">
            <v>454191797.72000003</v>
          </cell>
        </row>
        <row r="930">
          <cell r="M930">
            <v>-28607818876.27</v>
          </cell>
        </row>
        <row r="932">
          <cell r="M932">
            <v>0</v>
          </cell>
        </row>
        <row r="933">
          <cell r="M933">
            <v>0</v>
          </cell>
        </row>
        <row r="934">
          <cell r="M934">
            <v>0</v>
          </cell>
        </row>
        <row r="936">
          <cell r="M936">
            <v>-1940929839.03</v>
          </cell>
        </row>
        <row r="937">
          <cell r="M937">
            <v>-1940929839.03</v>
          </cell>
        </row>
        <row r="939">
          <cell r="M939">
            <v>1983593.99</v>
          </cell>
        </row>
        <row r="940">
          <cell r="M940">
            <v>84845879.75</v>
          </cell>
        </row>
        <row r="941">
          <cell r="M941">
            <v>0</v>
          </cell>
        </row>
        <row r="942">
          <cell r="M942">
            <v>201875797.09999999</v>
          </cell>
        </row>
        <row r="943">
          <cell r="M943">
            <v>60377566.25</v>
          </cell>
        </row>
        <row r="944">
          <cell r="M944">
            <v>-16269319.970000001</v>
          </cell>
        </row>
        <row r="945">
          <cell r="M945">
            <v>332813517.12</v>
          </cell>
        </row>
        <row r="947">
          <cell r="M947">
            <v>3491527537.3400002</v>
          </cell>
        </row>
        <row r="948">
          <cell r="M948">
            <v>-228465</v>
          </cell>
        </row>
        <row r="949">
          <cell r="M949">
            <v>3491299072.3400002</v>
          </cell>
        </row>
        <row r="951">
          <cell r="M951">
            <v>85283144.140000001</v>
          </cell>
        </row>
        <row r="952">
          <cell r="M952">
            <v>85283144.140000001</v>
          </cell>
        </row>
        <row r="954">
          <cell r="M954">
            <v>-3363372914</v>
          </cell>
        </row>
        <row r="955">
          <cell r="M955">
            <v>228456</v>
          </cell>
        </row>
        <row r="956">
          <cell r="M956">
            <v>-3363144458</v>
          </cell>
        </row>
        <row r="958">
          <cell r="M958">
            <v>0</v>
          </cell>
        </row>
        <row r="959">
          <cell r="M959">
            <v>0</v>
          </cell>
        </row>
        <row r="960">
          <cell r="M960">
            <v>0</v>
          </cell>
        </row>
        <row r="961">
          <cell r="M961">
            <v>0</v>
          </cell>
        </row>
        <row r="962">
          <cell r="M962">
            <v>0</v>
          </cell>
        </row>
        <row r="963">
          <cell r="M963">
            <v>0</v>
          </cell>
        </row>
        <row r="965">
          <cell r="M965">
            <v>0</v>
          </cell>
        </row>
        <row r="966">
          <cell r="M966">
            <v>0</v>
          </cell>
        </row>
        <row r="967">
          <cell r="M967">
            <v>0</v>
          </cell>
        </row>
        <row r="968">
          <cell r="M968">
            <v>0</v>
          </cell>
        </row>
        <row r="969">
          <cell r="M969">
            <v>0</v>
          </cell>
        </row>
        <row r="970">
          <cell r="M970">
            <v>0</v>
          </cell>
        </row>
        <row r="972">
          <cell r="M972">
            <v>9526915305.3799992</v>
          </cell>
        </row>
        <row r="973">
          <cell r="M973">
            <v>-1856974423.6700001</v>
          </cell>
        </row>
        <row r="974">
          <cell r="M974">
            <v>7669940881.71</v>
          </cell>
        </row>
        <row r="976">
          <cell r="M976">
            <v>0</v>
          </cell>
        </row>
        <row r="977">
          <cell r="M977">
            <v>12574684772.57</v>
          </cell>
        </row>
        <row r="978">
          <cell r="M978">
            <v>1663465743.23</v>
          </cell>
        </row>
        <row r="979">
          <cell r="M979">
            <v>-1281908341.6199999</v>
          </cell>
        </row>
        <row r="980">
          <cell r="M980">
            <v>12956242174.18</v>
          </cell>
        </row>
        <row r="982">
          <cell r="M982">
            <v>-2382952512.0799999</v>
          </cell>
        </row>
        <row r="983">
          <cell r="M983">
            <v>4170019134.8499999</v>
          </cell>
        </row>
        <row r="984">
          <cell r="M984">
            <v>1787066622.77</v>
          </cell>
        </row>
        <row r="986">
          <cell r="M986">
            <v>0</v>
          </cell>
        </row>
        <row r="988">
          <cell r="M988">
            <v>3650129493.9200001</v>
          </cell>
        </row>
        <row r="989">
          <cell r="M989">
            <v>3650129493.9200001</v>
          </cell>
        </row>
        <row r="991">
          <cell r="M991">
            <v>4869523798.21</v>
          </cell>
        </row>
        <row r="992">
          <cell r="M992">
            <v>-76419445.390000001</v>
          </cell>
        </row>
        <row r="993">
          <cell r="M993">
            <v>4793104352.8199997</v>
          </cell>
        </row>
        <row r="995">
          <cell r="M995">
            <v>0</v>
          </cell>
        </row>
        <row r="996">
          <cell r="M996">
            <v>0</v>
          </cell>
        </row>
        <row r="997">
          <cell r="M997">
            <v>0</v>
          </cell>
        </row>
        <row r="998">
          <cell r="M998">
            <v>5862247.6200000001</v>
          </cell>
        </row>
        <row r="999">
          <cell r="M999">
            <v>78922806.620000005</v>
          </cell>
        </row>
        <row r="1000">
          <cell r="M1000">
            <v>562464628.21000004</v>
          </cell>
        </row>
        <row r="1001">
          <cell r="M1001">
            <v>647249682.45000005</v>
          </cell>
        </row>
        <row r="1003">
          <cell r="M1003">
            <v>3858531890.3000002</v>
          </cell>
        </row>
        <row r="1004">
          <cell r="M1004">
            <v>3858531890.3000002</v>
          </cell>
        </row>
        <row r="1006">
          <cell r="M1006">
            <v>0</v>
          </cell>
        </row>
        <row r="1007">
          <cell r="M1007">
            <v>0</v>
          </cell>
        </row>
        <row r="1008">
          <cell r="M1008">
            <v>0</v>
          </cell>
        </row>
        <row r="1009">
          <cell r="M1009">
            <v>0</v>
          </cell>
        </row>
        <row r="1010">
          <cell r="M1010">
            <v>0</v>
          </cell>
        </row>
        <row r="1011">
          <cell r="M1011">
            <v>0</v>
          </cell>
        </row>
        <row r="1013">
          <cell r="M1013">
            <v>0</v>
          </cell>
        </row>
        <row r="1014">
          <cell r="M1014">
            <v>0</v>
          </cell>
        </row>
        <row r="1015">
          <cell r="M1015">
            <v>0</v>
          </cell>
        </row>
        <row r="1016">
          <cell r="M1016">
            <v>0</v>
          </cell>
        </row>
        <row r="1018">
          <cell r="M1018">
            <v>-2218659150.3800001</v>
          </cell>
        </row>
        <row r="1019">
          <cell r="M1019">
            <v>-400904106.05000001</v>
          </cell>
        </row>
        <row r="1020">
          <cell r="M1020">
            <v>-42795752.270000003</v>
          </cell>
        </row>
        <row r="1021">
          <cell r="M1021">
            <v>-1458654.97</v>
          </cell>
        </row>
        <row r="1022">
          <cell r="M1022">
            <v>-1545876764.47</v>
          </cell>
        </row>
        <row r="1023">
          <cell r="M1023">
            <v>21481317.190000001</v>
          </cell>
        </row>
        <row r="1024">
          <cell r="M1024">
            <v>202337.91</v>
          </cell>
        </row>
        <row r="1025">
          <cell r="M1025">
            <v>-1122984.2</v>
          </cell>
        </row>
        <row r="1026">
          <cell r="M1026">
            <v>0</v>
          </cell>
        </row>
        <row r="1027">
          <cell r="M1027">
            <v>0</v>
          </cell>
        </row>
        <row r="1028">
          <cell r="M1028">
            <v>-4189133757.2399998</v>
          </cell>
        </row>
        <row r="1030">
          <cell r="M1030">
            <v>-2598975.66</v>
          </cell>
        </row>
        <row r="1031">
          <cell r="M1031">
            <v>-2598975.66</v>
          </cell>
        </row>
        <row r="1033">
          <cell r="M1033">
            <v>-43812886.119999997</v>
          </cell>
        </row>
        <row r="1034">
          <cell r="M1034">
            <v>-303834119.57999998</v>
          </cell>
        </row>
        <row r="1035">
          <cell r="M1035">
            <v>-48059465.979999997</v>
          </cell>
        </row>
        <row r="1036">
          <cell r="M1036">
            <v>0</v>
          </cell>
        </row>
        <row r="1037">
          <cell r="M1037">
            <v>-53435189.829999998</v>
          </cell>
        </row>
        <row r="1038">
          <cell r="M1038">
            <v>-8938149</v>
          </cell>
        </row>
        <row r="1039">
          <cell r="M1039">
            <v>-624373.85</v>
          </cell>
        </row>
        <row r="1040">
          <cell r="M1040">
            <v>-87920763.120000005</v>
          </cell>
        </row>
        <row r="1041">
          <cell r="M1041">
            <v>-73215.55</v>
          </cell>
        </row>
        <row r="1042">
          <cell r="M1042">
            <v>0</v>
          </cell>
        </row>
        <row r="1043">
          <cell r="M1043">
            <v>0</v>
          </cell>
        </row>
        <row r="1044">
          <cell r="M1044">
            <v>0</v>
          </cell>
        </row>
        <row r="1045">
          <cell r="M1045">
            <v>-1441669979.7</v>
          </cell>
        </row>
        <row r="1046">
          <cell r="M1046">
            <v>0</v>
          </cell>
        </row>
        <row r="1047">
          <cell r="M1047">
            <v>-1988368142.73</v>
          </cell>
        </row>
        <row r="1049">
          <cell r="M1049">
            <v>0</v>
          </cell>
        </row>
        <row r="1051">
          <cell r="M1051">
            <v>0</v>
          </cell>
        </row>
        <row r="1052">
          <cell r="M1052">
            <v>-6398597475.8199997</v>
          </cell>
        </row>
        <row r="1053">
          <cell r="M1053">
            <v>-877120754.40999997</v>
          </cell>
        </row>
        <row r="1054">
          <cell r="M1054">
            <v>0</v>
          </cell>
        </row>
        <row r="1055">
          <cell r="M1055">
            <v>0</v>
          </cell>
        </row>
        <row r="1056">
          <cell r="M1056">
            <v>-155103269.93000001</v>
          </cell>
        </row>
        <row r="1057">
          <cell r="M1057">
            <v>-851725199.25</v>
          </cell>
        </row>
        <row r="1058">
          <cell r="M1058">
            <v>-6305126.71</v>
          </cell>
        </row>
        <row r="1059">
          <cell r="M1059">
            <v>-389054679.77999997</v>
          </cell>
        </row>
        <row r="1060">
          <cell r="M1060">
            <v>-314733899.83999997</v>
          </cell>
        </row>
        <row r="1061">
          <cell r="M1061">
            <v>-2381344907.3800001</v>
          </cell>
        </row>
        <row r="1062">
          <cell r="M1062">
            <v>-72834596.5</v>
          </cell>
        </row>
        <row r="1063">
          <cell r="M1063">
            <v>-1530000</v>
          </cell>
        </row>
        <row r="1064">
          <cell r="M1064">
            <v>-738454767.12</v>
          </cell>
        </row>
        <row r="1065">
          <cell r="M1065">
            <v>-94830855.109999999</v>
          </cell>
        </row>
        <row r="1066">
          <cell r="M1066">
            <v>-81696895.170000002</v>
          </cell>
        </row>
        <row r="1067">
          <cell r="M1067">
            <v>564325.19999999995</v>
          </cell>
        </row>
        <row r="1068">
          <cell r="M1068">
            <v>-394679703.73000002</v>
          </cell>
        </row>
        <row r="1069">
          <cell r="M1069">
            <v>-534693.25</v>
          </cell>
        </row>
        <row r="1070">
          <cell r="M1070">
            <v>-330873304.88</v>
          </cell>
        </row>
        <row r="1071">
          <cell r="M1071">
            <v>-1924183.92</v>
          </cell>
        </row>
        <row r="1072">
          <cell r="M1072">
            <v>0</v>
          </cell>
        </row>
        <row r="1073">
          <cell r="M1073">
            <v>-67766944.140000001</v>
          </cell>
        </row>
        <row r="1074">
          <cell r="M1074">
            <v>-13158546931.74</v>
          </cell>
        </row>
        <row r="1076">
          <cell r="M1076">
            <v>-3768076923.0799999</v>
          </cell>
        </row>
        <row r="1077">
          <cell r="M1077">
            <v>0</v>
          </cell>
        </row>
        <row r="1078">
          <cell r="M1078">
            <v>-3768076923.0799999</v>
          </cell>
        </row>
        <row r="1080">
          <cell r="M1080">
            <v>-1624674693.6800001</v>
          </cell>
        </row>
        <row r="1081">
          <cell r="M1081">
            <v>0</v>
          </cell>
        </row>
        <row r="1082">
          <cell r="M1082">
            <v>-1624674693.6800001</v>
          </cell>
        </row>
        <row r="1084">
          <cell r="M1084">
            <v>-7253020000.3100004</v>
          </cell>
        </row>
        <row r="1085">
          <cell r="M1085">
            <v>0</v>
          </cell>
        </row>
        <row r="1086">
          <cell r="M1086">
            <v>0</v>
          </cell>
        </row>
        <row r="1087">
          <cell r="M1087">
            <v>-7253020000.3100004</v>
          </cell>
        </row>
        <row r="1089">
          <cell r="M1089">
            <v>-9085000000</v>
          </cell>
        </row>
        <row r="1090">
          <cell r="M1090">
            <v>-9085000000</v>
          </cell>
        </row>
        <row r="1092">
          <cell r="M1092">
            <v>-8590384615.3799992</v>
          </cell>
        </row>
        <row r="1093">
          <cell r="M1093">
            <v>3485096153.8499999</v>
          </cell>
        </row>
        <row r="1094">
          <cell r="M1094">
            <v>-5105288461.5299997</v>
          </cell>
        </row>
        <row r="1096">
          <cell r="M1096">
            <v>-14382642783.98</v>
          </cell>
        </row>
        <row r="1097">
          <cell r="M1097">
            <v>1592573937.3199999</v>
          </cell>
        </row>
        <row r="1098">
          <cell r="M1098">
            <v>-12790068846.66</v>
          </cell>
        </row>
        <row r="1100">
          <cell r="M1100">
            <v>-48614716090.199997</v>
          </cell>
        </row>
        <row r="1101">
          <cell r="M1101">
            <v>9411722751.2000008</v>
          </cell>
        </row>
        <row r="1102">
          <cell r="M1102">
            <v>-39202993339</v>
          </cell>
        </row>
        <row r="1104">
          <cell r="M1104">
            <v>-74553000000</v>
          </cell>
        </row>
        <row r="1105">
          <cell r="M1105">
            <v>9530000000</v>
          </cell>
        </row>
        <row r="1106">
          <cell r="M1106">
            <v>-65023000000</v>
          </cell>
        </row>
        <row r="1108">
          <cell r="M1108">
            <v>0</v>
          </cell>
        </row>
        <row r="1109">
          <cell r="M1109">
            <v>0</v>
          </cell>
        </row>
        <row r="1110">
          <cell r="M1110">
            <v>0</v>
          </cell>
        </row>
        <row r="1112">
          <cell r="M1112">
            <v>0</v>
          </cell>
        </row>
        <row r="1113">
          <cell r="M1113">
            <v>14000000000</v>
          </cell>
        </row>
        <row r="1114">
          <cell r="M1114">
            <v>-24500000000</v>
          </cell>
        </row>
        <row r="1115">
          <cell r="M1115">
            <v>7000000000</v>
          </cell>
        </row>
        <row r="1116">
          <cell r="M1116">
            <v>-3500000000</v>
          </cell>
        </row>
        <row r="1118">
          <cell r="M1118">
            <v>1461619325.45</v>
          </cell>
        </row>
        <row r="1119">
          <cell r="M1119">
            <v>-1461619325.45</v>
          </cell>
        </row>
        <row r="1120">
          <cell r="M1120">
            <v>0</v>
          </cell>
        </row>
        <row r="1122">
          <cell r="M1122">
            <v>0</v>
          </cell>
        </row>
        <row r="1123">
          <cell r="M1123">
            <v>0</v>
          </cell>
        </row>
        <row r="1124">
          <cell r="M1124">
            <v>0</v>
          </cell>
        </row>
        <row r="1125">
          <cell r="M1125">
            <v>0</v>
          </cell>
        </row>
        <row r="1127">
          <cell r="M1127">
            <v>-54260693.68</v>
          </cell>
        </row>
        <row r="1128">
          <cell r="M1128">
            <v>-54260693.68</v>
          </cell>
        </row>
        <row r="1130">
          <cell r="M1130">
            <v>35598600.020000003</v>
          </cell>
        </row>
        <row r="1131">
          <cell r="M1131">
            <v>-8817278.0399999991</v>
          </cell>
        </row>
        <row r="1132">
          <cell r="M1132">
            <v>182824322.34999999</v>
          </cell>
        </row>
        <row r="1133">
          <cell r="M1133">
            <v>1067</v>
          </cell>
        </row>
        <row r="1134">
          <cell r="M1134">
            <v>30701.119999999999</v>
          </cell>
        </row>
        <row r="1135">
          <cell r="M1135">
            <v>-1297.98</v>
          </cell>
        </row>
        <row r="1136">
          <cell r="M1136">
            <v>-206647.3</v>
          </cell>
        </row>
        <row r="1137">
          <cell r="M1137">
            <v>-3129.54</v>
          </cell>
        </row>
        <row r="1138">
          <cell r="M1138">
            <v>-554529313.75</v>
          </cell>
        </row>
        <row r="1139">
          <cell r="M1139">
            <v>481845</v>
          </cell>
        </row>
        <row r="1140">
          <cell r="M1140">
            <v>-4057450545.0300002</v>
          </cell>
        </row>
        <row r="1141">
          <cell r="M1141">
            <v>-1565178778.45</v>
          </cell>
        </row>
        <row r="1142">
          <cell r="M1142">
            <v>241005574.16999999</v>
          </cell>
        </row>
        <row r="1143">
          <cell r="M1143">
            <v>-0.01</v>
          </cell>
        </row>
        <row r="1144">
          <cell r="M1144">
            <v>-1018064.21</v>
          </cell>
        </row>
        <row r="1145">
          <cell r="M1145">
            <v>83134449.849999994</v>
          </cell>
        </row>
        <row r="1146">
          <cell r="M1146">
            <v>-549282.99</v>
          </cell>
        </row>
        <row r="1147">
          <cell r="M1147">
            <v>7608</v>
          </cell>
        </row>
        <row r="1148">
          <cell r="M1148">
            <v>-2632017.65</v>
          </cell>
        </row>
        <row r="1149">
          <cell r="M1149">
            <v>-22314800569.259998</v>
          </cell>
        </row>
        <row r="1150">
          <cell r="M1150">
            <v>-32247828.670000002</v>
          </cell>
        </row>
        <row r="1151">
          <cell r="M1151">
            <v>25585892.350000001</v>
          </cell>
        </row>
        <row r="1152">
          <cell r="M1152">
            <v>1930794.55</v>
          </cell>
        </row>
        <row r="1153">
          <cell r="M1153">
            <v>-15688257.609999999</v>
          </cell>
        </row>
        <row r="1154">
          <cell r="M1154">
            <v>-134169.29999999999</v>
          </cell>
        </row>
        <row r="1155">
          <cell r="M1155">
            <v>9250260.7400000002</v>
          </cell>
        </row>
        <row r="1156">
          <cell r="M1156">
            <v>-1315488836.8</v>
          </cell>
        </row>
        <row r="1157">
          <cell r="M1157">
            <v>364255.57</v>
          </cell>
        </row>
        <row r="1158">
          <cell r="M1158">
            <v>3400400</v>
          </cell>
        </row>
        <row r="1159">
          <cell r="M1159">
            <v>-86687217.900000006</v>
          </cell>
        </row>
        <row r="1160">
          <cell r="M1160">
            <v>-39837864.420000002</v>
          </cell>
        </row>
        <row r="1161">
          <cell r="M1161">
            <v>-430183.84</v>
          </cell>
        </row>
        <row r="1162">
          <cell r="M1162">
            <v>426589380.02999997</v>
          </cell>
        </row>
        <row r="1163">
          <cell r="M1163">
            <v>-3962122.87</v>
          </cell>
        </row>
        <row r="1164">
          <cell r="M1164">
            <v>-855057.71</v>
          </cell>
        </row>
        <row r="1165">
          <cell r="M1165">
            <v>80813424.549999997</v>
          </cell>
        </row>
        <row r="1166">
          <cell r="M1166">
            <v>45578799.240000002</v>
          </cell>
        </row>
        <row r="1167">
          <cell r="M1167">
            <v>5172787.26</v>
          </cell>
        </row>
        <row r="1168">
          <cell r="M1168">
            <v>-33375606.34</v>
          </cell>
        </row>
        <row r="1169">
          <cell r="M1169">
            <v>-119202.19</v>
          </cell>
        </row>
        <row r="1170">
          <cell r="M1170">
            <v>411997.1</v>
          </cell>
        </row>
        <row r="1171">
          <cell r="M1171">
            <v>-321.07</v>
          </cell>
        </row>
        <row r="1172">
          <cell r="M1172">
            <v>0</v>
          </cell>
        </row>
        <row r="1173">
          <cell r="M1173">
            <v>-1495.11</v>
          </cell>
        </row>
        <row r="1174">
          <cell r="M1174">
            <v>-2496.75</v>
          </cell>
        </row>
        <row r="1175">
          <cell r="M1175">
            <v>3237887.21</v>
          </cell>
        </row>
        <row r="1176">
          <cell r="M1176">
            <v>783868.4</v>
          </cell>
        </row>
        <row r="1177">
          <cell r="M1177">
            <v>-7376020.8799999999</v>
          </cell>
        </row>
        <row r="1178">
          <cell r="M1178">
            <v>-407423858.93000001</v>
          </cell>
        </row>
        <row r="1179">
          <cell r="M1179">
            <v>-229786.69</v>
          </cell>
        </row>
        <row r="1180">
          <cell r="M1180">
            <v>-195801.93</v>
          </cell>
        </row>
        <row r="1181">
          <cell r="M1181">
            <v>352426670.06999999</v>
          </cell>
        </row>
        <row r="1182">
          <cell r="M1182">
            <v>-32455365.289999999</v>
          </cell>
        </row>
        <row r="1183">
          <cell r="M1183">
            <v>-3396683.71</v>
          </cell>
        </row>
        <row r="1184">
          <cell r="M1184">
            <v>1185566.1100000001</v>
          </cell>
        </row>
        <row r="1185">
          <cell r="M1185">
            <v>-7114543.8600000003</v>
          </cell>
        </row>
        <row r="1186">
          <cell r="M1186">
            <v>-1762339.78</v>
          </cell>
        </row>
        <row r="1187">
          <cell r="M1187">
            <v>0</v>
          </cell>
        </row>
        <row r="1188">
          <cell r="M1188">
            <v>-12200.98</v>
          </cell>
        </row>
        <row r="1189">
          <cell r="M1189">
            <v>-28994168036.150002</v>
          </cell>
        </row>
        <row r="1191">
          <cell r="M1191">
            <v>-239907681.63999999</v>
          </cell>
        </row>
        <row r="1192">
          <cell r="M1192">
            <v>-2483288571.0300002</v>
          </cell>
        </row>
        <row r="1193">
          <cell r="M1193">
            <v>-39875973.130000003</v>
          </cell>
        </row>
        <row r="1194">
          <cell r="M1194">
            <v>-133613.04999999999</v>
          </cell>
        </row>
        <row r="1195">
          <cell r="M1195">
            <v>4180957.18</v>
          </cell>
        </row>
        <row r="1196">
          <cell r="M1196">
            <v>-1697199786.1900001</v>
          </cell>
        </row>
        <row r="1197">
          <cell r="M1197">
            <v>-4456224667.8599997</v>
          </cell>
        </row>
        <row r="1199">
          <cell r="M1199">
            <v>-4133020.17</v>
          </cell>
        </row>
        <row r="1200">
          <cell r="M1200">
            <v>2999.59</v>
          </cell>
        </row>
        <row r="1201">
          <cell r="M1201">
            <v>-4130020.58</v>
          </cell>
        </row>
        <row r="1203">
          <cell r="M1203">
            <v>0</v>
          </cell>
        </row>
        <row r="1204">
          <cell r="M1204">
            <v>-2852421.98</v>
          </cell>
        </row>
        <row r="1205">
          <cell r="M1205">
            <v>-67921124.459999993</v>
          </cell>
        </row>
        <row r="1206">
          <cell r="M1206">
            <v>-230929130.34999999</v>
          </cell>
        </row>
        <row r="1207">
          <cell r="M1207">
            <v>-301702676.79000002</v>
          </cell>
        </row>
        <row r="1209">
          <cell r="M1209">
            <v>-1552164</v>
          </cell>
        </row>
        <row r="1210">
          <cell r="M1210">
            <v>-17847891.07</v>
          </cell>
        </row>
        <row r="1211">
          <cell r="M1211">
            <v>-95481828.549999997</v>
          </cell>
        </row>
        <row r="1212">
          <cell r="M1212">
            <v>-114881883.62</v>
          </cell>
        </row>
        <row r="1214">
          <cell r="M1214">
            <v>-159639384.47</v>
          </cell>
        </row>
        <row r="1215">
          <cell r="M1215">
            <v>-591862263.65999997</v>
          </cell>
        </row>
        <row r="1216">
          <cell r="M1216">
            <v>-25039504.030000001</v>
          </cell>
        </row>
        <row r="1217">
          <cell r="M1217">
            <v>-16170893.560000001</v>
          </cell>
        </row>
        <row r="1218">
          <cell r="M1218">
            <v>-792712045.72000003</v>
          </cell>
        </row>
        <row r="1220">
          <cell r="M1220">
            <v>-205574776.69</v>
          </cell>
        </row>
        <row r="1221">
          <cell r="M1221">
            <v>0</v>
          </cell>
        </row>
        <row r="1222">
          <cell r="M1222">
            <v>-1110935</v>
          </cell>
        </row>
        <row r="1223">
          <cell r="M1223">
            <v>0</v>
          </cell>
        </row>
        <row r="1224">
          <cell r="M1224">
            <v>205574776.69</v>
          </cell>
        </row>
        <row r="1225">
          <cell r="M1225">
            <v>-1110935</v>
          </cell>
        </row>
        <row r="1227">
          <cell r="M1227">
            <v>-93535196.319999993</v>
          </cell>
        </row>
        <row r="1228">
          <cell r="M1228">
            <v>-93535196.319999993</v>
          </cell>
        </row>
        <row r="1230">
          <cell r="M1230">
            <v>-85461604.390000001</v>
          </cell>
        </row>
        <row r="1231">
          <cell r="M1231">
            <v>0</v>
          </cell>
        </row>
        <row r="1232">
          <cell r="M1232">
            <v>0</v>
          </cell>
        </row>
        <row r="1233">
          <cell r="M1233">
            <v>-85461604.390000001</v>
          </cell>
        </row>
        <row r="1235">
          <cell r="M1235">
            <v>-487959486.86000001</v>
          </cell>
        </row>
        <row r="1236">
          <cell r="M1236">
            <v>-17533037.670000002</v>
          </cell>
        </row>
        <row r="1237">
          <cell r="M1237">
            <v>-14893.24</v>
          </cell>
        </row>
        <row r="1238">
          <cell r="M1238">
            <v>-505507417.76999998</v>
          </cell>
        </row>
        <row r="1240">
          <cell r="M1240">
            <v>0</v>
          </cell>
        </row>
        <row r="1241">
          <cell r="M1241">
            <v>0</v>
          </cell>
        </row>
        <row r="1242">
          <cell r="M1242">
            <v>0</v>
          </cell>
        </row>
        <row r="1244">
          <cell r="M1244">
            <v>0</v>
          </cell>
        </row>
        <row r="1245">
          <cell r="M1245">
            <v>0</v>
          </cell>
        </row>
        <row r="1247">
          <cell r="M1247">
            <v>0</v>
          </cell>
        </row>
        <row r="1248">
          <cell r="M1248">
            <v>0</v>
          </cell>
        </row>
        <row r="1250">
          <cell r="M1250">
            <v>-626172162.09000003</v>
          </cell>
        </row>
        <row r="1251">
          <cell r="M1251">
            <v>-3047578729.9099998</v>
          </cell>
        </row>
        <row r="1252">
          <cell r="M1252">
            <v>-3673750892</v>
          </cell>
        </row>
        <row r="1254">
          <cell r="M1254">
            <v>-417614523.76999998</v>
          </cell>
        </row>
        <row r="1255">
          <cell r="M1255">
            <v>-16663441703</v>
          </cell>
        </row>
        <row r="1256">
          <cell r="M1256">
            <v>0</v>
          </cell>
        </row>
        <row r="1257">
          <cell r="M1257">
            <v>-17081056226.77</v>
          </cell>
        </row>
        <row r="1259">
          <cell r="M1259">
            <v>0</v>
          </cell>
        </row>
        <row r="1260">
          <cell r="M1260">
            <v>0</v>
          </cell>
        </row>
        <row r="1261">
          <cell r="M1261">
            <v>-4302673274.8100004</v>
          </cell>
        </row>
        <row r="1262">
          <cell r="M1262">
            <v>-3405573467.1799998</v>
          </cell>
        </row>
        <row r="1263">
          <cell r="M1263">
            <v>-7418510063.25</v>
          </cell>
        </row>
        <row r="1264">
          <cell r="M1264">
            <v>-2177596037.4200001</v>
          </cell>
        </row>
        <row r="1265">
          <cell r="M1265">
            <v>-173429585.55000001</v>
          </cell>
        </row>
        <row r="1266">
          <cell r="M1266">
            <v>1264812716.8</v>
          </cell>
        </row>
        <row r="1267">
          <cell r="M1267">
            <v>-16212969711.41</v>
          </cell>
        </row>
        <row r="1269">
          <cell r="M1269">
            <v>-107475742.69</v>
          </cell>
        </row>
        <row r="1270">
          <cell r="M1270">
            <v>-1685461724.75</v>
          </cell>
        </row>
        <row r="1271">
          <cell r="M1271">
            <v>-1792937467.4400001</v>
          </cell>
        </row>
        <row r="1273">
          <cell r="M1273">
            <v>-21827719170</v>
          </cell>
        </row>
        <row r="1274">
          <cell r="M1274">
            <v>-21827719170</v>
          </cell>
        </row>
        <row r="1276">
          <cell r="M1276">
            <v>-1862979153.9300001</v>
          </cell>
        </row>
        <row r="1277">
          <cell r="M1277">
            <v>-1862979153.9300001</v>
          </cell>
        </row>
        <row r="1279">
          <cell r="M1279">
            <v>0</v>
          </cell>
        </row>
        <row r="1281">
          <cell r="M1281">
            <v>0</v>
          </cell>
        </row>
        <row r="1282">
          <cell r="M1282">
            <v>0</v>
          </cell>
        </row>
        <row r="1284">
          <cell r="M1284">
            <v>0</v>
          </cell>
        </row>
        <row r="1286">
          <cell r="M1286">
            <v>0</v>
          </cell>
        </row>
        <row r="1287">
          <cell r="M1287">
            <v>0</v>
          </cell>
        </row>
        <row r="1289">
          <cell r="M1289">
            <v>0</v>
          </cell>
        </row>
        <row r="1290">
          <cell r="M1290">
            <v>0</v>
          </cell>
        </row>
        <row r="1291">
          <cell r="M1291">
            <v>-8370893013.8100004</v>
          </cell>
        </row>
        <row r="1292">
          <cell r="M1292">
            <v>1674178602.76</v>
          </cell>
        </row>
        <row r="1293">
          <cell r="M1293">
            <v>0</v>
          </cell>
        </row>
        <row r="1294">
          <cell r="M1294">
            <v>-819128132.48000002</v>
          </cell>
        </row>
        <row r="1295">
          <cell r="M1295">
            <v>0</v>
          </cell>
        </row>
        <row r="1296">
          <cell r="M1296">
            <v>163825626.49000001</v>
          </cell>
        </row>
        <row r="1297">
          <cell r="M1297">
            <v>0</v>
          </cell>
        </row>
        <row r="1298">
          <cell r="M1298">
            <v>0</v>
          </cell>
        </row>
        <row r="1299">
          <cell r="M1299">
            <v>0</v>
          </cell>
        </row>
        <row r="1300">
          <cell r="M1300">
            <v>0</v>
          </cell>
        </row>
        <row r="1301">
          <cell r="M1301">
            <v>0</v>
          </cell>
        </row>
        <row r="1302">
          <cell r="M1302">
            <v>-7352016917.04</v>
          </cell>
        </row>
        <row r="1304">
          <cell r="M1304">
            <v>0</v>
          </cell>
        </row>
        <row r="1305">
          <cell r="M1305">
            <v>0</v>
          </cell>
        </row>
        <row r="1306">
          <cell r="M1306">
            <v>0</v>
          </cell>
        </row>
        <row r="1307">
          <cell r="M1307">
            <v>0</v>
          </cell>
        </row>
        <row r="1308">
          <cell r="M1308">
            <v>0</v>
          </cell>
        </row>
        <row r="1309">
          <cell r="M1309">
            <v>0</v>
          </cell>
        </row>
        <row r="1310">
          <cell r="M1310">
            <v>0</v>
          </cell>
        </row>
        <row r="1311">
          <cell r="M1311">
            <v>0</v>
          </cell>
        </row>
        <row r="1313">
          <cell r="M1313">
            <v>-120066576679.42999</v>
          </cell>
        </row>
        <row r="1314">
          <cell r="M1314">
            <v>-391636370.08999997</v>
          </cell>
        </row>
        <row r="1315">
          <cell r="M1315">
            <v>5775.39</v>
          </cell>
        </row>
        <row r="1316">
          <cell r="M1316">
            <v>-160373296.21000001</v>
          </cell>
        </row>
        <row r="1317">
          <cell r="M1317">
            <v>79013424.969999999</v>
          </cell>
        </row>
        <row r="1318">
          <cell r="M1318">
            <v>-1054652.97</v>
          </cell>
        </row>
        <row r="1319">
          <cell r="M1319">
            <v>101827082.15000001</v>
          </cell>
        </row>
        <row r="1320">
          <cell r="M1320">
            <v>11787224.130000001</v>
          </cell>
        </row>
        <row r="1321">
          <cell r="M1321">
            <v>1322521.06</v>
          </cell>
        </row>
        <row r="1322">
          <cell r="M1322">
            <v>-2442253.85</v>
          </cell>
        </row>
        <row r="1323">
          <cell r="M1323">
            <v>-1485174567.6300001</v>
          </cell>
        </row>
        <row r="1324">
          <cell r="M1324">
            <v>-957342.88</v>
          </cell>
        </row>
        <row r="1325">
          <cell r="M1325">
            <v>-1284436335.3499999</v>
          </cell>
        </row>
        <row r="1326">
          <cell r="M1326">
            <v>-94148377.620000005</v>
          </cell>
        </row>
        <row r="1327">
          <cell r="M1327">
            <v>-14064632403.5</v>
          </cell>
        </row>
        <row r="1328">
          <cell r="M1328">
            <v>-85819685.510000005</v>
          </cell>
        </row>
        <row r="1329">
          <cell r="M1329">
            <v>23640.55</v>
          </cell>
        </row>
        <row r="1330">
          <cell r="M1330">
            <v>-527881967.88999999</v>
          </cell>
        </row>
        <row r="1331">
          <cell r="M1331">
            <v>849144.8</v>
          </cell>
        </row>
        <row r="1332">
          <cell r="M1332">
            <v>166065280.41999999</v>
          </cell>
        </row>
        <row r="1333">
          <cell r="M1333">
            <v>-156971977.06</v>
          </cell>
        </row>
        <row r="1334">
          <cell r="M1334">
            <v>133473425.65000001</v>
          </cell>
        </row>
        <row r="1335">
          <cell r="M1335">
            <v>144917941.53</v>
          </cell>
        </row>
        <row r="1336">
          <cell r="M1336">
            <v>1610279179.9400001</v>
          </cell>
        </row>
        <row r="1337">
          <cell r="M1337">
            <v>-18170340.039999999</v>
          </cell>
        </row>
        <row r="1338">
          <cell r="M1338">
            <v>12280892.529999999</v>
          </cell>
        </row>
        <row r="1339">
          <cell r="M1339">
            <v>-17203431.059999999</v>
          </cell>
        </row>
        <row r="1340">
          <cell r="M1340">
            <v>-292484404.41000003</v>
          </cell>
        </row>
        <row r="1341">
          <cell r="M1341">
            <v>-93173132.709999993</v>
          </cell>
        </row>
        <row r="1342">
          <cell r="M1342">
            <v>869092953.21000004</v>
          </cell>
        </row>
        <row r="1343">
          <cell r="M1343">
            <v>-4449026564.5200005</v>
          </cell>
        </row>
        <row r="1344">
          <cell r="M1344">
            <v>-21234909.100000001</v>
          </cell>
        </row>
        <row r="1345">
          <cell r="M1345">
            <v>-34200239.200000003</v>
          </cell>
        </row>
        <row r="1346">
          <cell r="M1346">
            <v>1140187467.72</v>
          </cell>
        </row>
        <row r="1347">
          <cell r="M1347">
            <v>-318366.31</v>
          </cell>
        </row>
        <row r="1348">
          <cell r="M1348">
            <v>-16530913.58</v>
          </cell>
        </row>
        <row r="1349">
          <cell r="M1349">
            <v>256625411.25</v>
          </cell>
        </row>
        <row r="1350">
          <cell r="M1350">
            <v>38133196.009999998</v>
          </cell>
        </row>
        <row r="1351">
          <cell r="M1351">
            <v>-70582630.069999993</v>
          </cell>
        </row>
        <row r="1352">
          <cell r="M1352">
            <v>0</v>
          </cell>
        </row>
        <row r="1353">
          <cell r="M1353">
            <v>918585.73</v>
          </cell>
        </row>
        <row r="1354">
          <cell r="M1354">
            <v>-37762.07</v>
          </cell>
        </row>
        <row r="1355">
          <cell r="M1355">
            <v>-370954466.94</v>
          </cell>
        </row>
        <row r="1356">
          <cell r="M1356">
            <v>-1793799929.1199999</v>
          </cell>
        </row>
        <row r="1357">
          <cell r="M1357">
            <v>-297354868.57999998</v>
          </cell>
        </row>
        <row r="1358">
          <cell r="M1358">
            <v>-87371112.859999999</v>
          </cell>
        </row>
        <row r="1359">
          <cell r="M1359">
            <v>-33762032.539999999</v>
          </cell>
        </row>
        <row r="1360">
          <cell r="M1360">
            <v>-40400063.579999998</v>
          </cell>
        </row>
        <row r="1361">
          <cell r="M1361">
            <v>-141391907929.64001</v>
          </cell>
        </row>
        <row r="1363">
          <cell r="M1363">
            <v>-45454397327.760002</v>
          </cell>
        </row>
        <row r="1364">
          <cell r="M1364">
            <v>-137253575.86000001</v>
          </cell>
        </row>
        <row r="1365">
          <cell r="M1365">
            <v>-3465757197.46</v>
          </cell>
        </row>
        <row r="1366">
          <cell r="M1366">
            <v>-4146385.09</v>
          </cell>
        </row>
        <row r="1367">
          <cell r="M1367">
            <v>-47334090.659999996</v>
          </cell>
        </row>
        <row r="1368">
          <cell r="M1368">
            <v>31803518357.099998</v>
          </cell>
        </row>
        <row r="1369">
          <cell r="M1369">
            <v>294105865.41000003</v>
          </cell>
        </row>
        <row r="1370">
          <cell r="M1370">
            <v>-2007181.12</v>
          </cell>
        </row>
        <row r="1371">
          <cell r="M1371">
            <v>-377225520.61000001</v>
          </cell>
        </row>
        <row r="1372">
          <cell r="M1372">
            <v>-1407699.07</v>
          </cell>
        </row>
        <row r="1373">
          <cell r="M1373">
            <v>-150137220.66999999</v>
          </cell>
        </row>
        <row r="1374">
          <cell r="M1374">
            <v>194629784.21000001</v>
          </cell>
        </row>
        <row r="1375">
          <cell r="M1375">
            <v>101117474.41</v>
          </cell>
        </row>
        <row r="1376">
          <cell r="M1376">
            <v>418697.59</v>
          </cell>
        </row>
        <row r="1377">
          <cell r="M1377">
            <v>-17245876019.580002</v>
          </cell>
        </row>
        <row r="1379">
          <cell r="M1379">
            <v>-551639043.70000005</v>
          </cell>
        </row>
        <row r="1380">
          <cell r="M1380">
            <v>11289420.09</v>
          </cell>
        </row>
        <row r="1381">
          <cell r="M1381">
            <v>-540349623.61000001</v>
          </cell>
        </row>
        <row r="1383">
          <cell r="M1383">
            <v>-104140436.02</v>
          </cell>
        </row>
        <row r="1384">
          <cell r="M1384">
            <v>-68813.09</v>
          </cell>
        </row>
        <row r="1385">
          <cell r="M1385">
            <v>-15267311.74</v>
          </cell>
        </row>
        <row r="1386">
          <cell r="M1386">
            <v>-826563858.91999996</v>
          </cell>
        </row>
        <row r="1387">
          <cell r="M1387">
            <v>-319655876.88999999</v>
          </cell>
        </row>
        <row r="1388">
          <cell r="M1388">
            <v>-513339869.95999998</v>
          </cell>
        </row>
        <row r="1389">
          <cell r="M1389">
            <v>-606830940.37</v>
          </cell>
        </row>
        <row r="1390">
          <cell r="M1390">
            <v>-141155239.21000001</v>
          </cell>
        </row>
        <row r="1391">
          <cell r="M1391">
            <v>-46770400</v>
          </cell>
        </row>
        <row r="1392">
          <cell r="M1392">
            <v>-8597500</v>
          </cell>
        </row>
        <row r="1393">
          <cell r="M1393">
            <v>-10690445.279999999</v>
          </cell>
        </row>
        <row r="1394">
          <cell r="M1394">
            <v>-11048068.08</v>
          </cell>
        </row>
        <row r="1395">
          <cell r="M1395">
            <v>-50</v>
          </cell>
        </row>
        <row r="1396">
          <cell r="M1396">
            <v>-44978840.030000001</v>
          </cell>
        </row>
        <row r="1397">
          <cell r="M1397">
            <v>-28058694.18</v>
          </cell>
        </row>
        <row r="1398">
          <cell r="M1398">
            <v>-72219427.170000002</v>
          </cell>
        </row>
        <row r="1399">
          <cell r="M1399">
            <v>-1523363.78</v>
          </cell>
        </row>
        <row r="1400">
          <cell r="M1400">
            <v>-1399871262.51</v>
          </cell>
        </row>
        <row r="1401">
          <cell r="M1401">
            <v>-211277326.28</v>
          </cell>
        </row>
        <row r="1402">
          <cell r="M1402">
            <v>-69443095.780000001</v>
          </cell>
        </row>
        <row r="1403">
          <cell r="M1403">
            <v>-19864441.27</v>
          </cell>
        </row>
        <row r="1404">
          <cell r="M1404">
            <v>-140591618.09</v>
          </cell>
        </row>
        <row r="1405">
          <cell r="M1405">
            <v>-27785475.98</v>
          </cell>
        </row>
        <row r="1406">
          <cell r="M1406">
            <v>-52148337.979999997</v>
          </cell>
        </row>
        <row r="1407">
          <cell r="M1407">
            <v>-7791968.8600000003</v>
          </cell>
        </row>
        <row r="1408">
          <cell r="M1408">
            <v>-1563471.65</v>
          </cell>
        </row>
        <row r="1409">
          <cell r="M1409">
            <v>-12283594.92</v>
          </cell>
        </row>
        <row r="1410">
          <cell r="M1410">
            <v>-2180299.9500000002</v>
          </cell>
        </row>
        <row r="1411">
          <cell r="M1411">
            <v>-78285112.870000005</v>
          </cell>
        </row>
        <row r="1412">
          <cell r="M1412">
            <v>-219001694.55000001</v>
          </cell>
        </row>
        <row r="1413">
          <cell r="M1413">
            <v>-146129279.75999999</v>
          </cell>
        </row>
        <row r="1414">
          <cell r="M1414">
            <v>-17943997.079999998</v>
          </cell>
        </row>
        <row r="1415">
          <cell r="M1415">
            <v>-12481258.26</v>
          </cell>
        </row>
        <row r="1416">
          <cell r="M1416">
            <v>-23398472.329999998</v>
          </cell>
        </row>
        <row r="1417">
          <cell r="M1417">
            <v>-50649999.57</v>
          </cell>
        </row>
        <row r="1418">
          <cell r="M1418">
            <v>-97520058.579999998</v>
          </cell>
        </row>
        <row r="1419">
          <cell r="M1419">
            <v>-6892888.9199999999</v>
          </cell>
        </row>
        <row r="1420">
          <cell r="M1420">
            <v>-127126534.06</v>
          </cell>
        </row>
        <row r="1421">
          <cell r="M1421">
            <v>-1731328.33</v>
          </cell>
        </row>
        <row r="1422">
          <cell r="M1422">
            <v>-49762641.659999996</v>
          </cell>
        </row>
        <row r="1423">
          <cell r="M1423">
            <v>-93378337.370000005</v>
          </cell>
        </row>
        <row r="1424">
          <cell r="M1424">
            <v>-3475346.25</v>
          </cell>
        </row>
        <row r="1425">
          <cell r="M1425">
            <v>-48138383.060000002</v>
          </cell>
        </row>
        <row r="1426">
          <cell r="M1426">
            <v>-16924013.940000001</v>
          </cell>
        </row>
        <row r="1427">
          <cell r="M1427">
            <v>-11402993.460000001</v>
          </cell>
        </row>
        <row r="1428">
          <cell r="M1428">
            <v>-28163139.780000001</v>
          </cell>
        </row>
        <row r="1429">
          <cell r="M1429">
            <v>-112558.9</v>
          </cell>
        </row>
        <row r="1430">
          <cell r="M1430">
            <v>-878.97</v>
          </cell>
        </row>
        <row r="1431">
          <cell r="M1431">
            <v>0</v>
          </cell>
        </row>
        <row r="1432">
          <cell r="M1432">
            <v>-2555000</v>
          </cell>
        </row>
        <row r="1433">
          <cell r="M1433">
            <v>0</v>
          </cell>
        </row>
        <row r="1434">
          <cell r="M1434">
            <v>-960952401.39999998</v>
          </cell>
        </row>
        <row r="1435">
          <cell r="M1435">
            <v>-129538908.79000001</v>
          </cell>
        </row>
        <row r="1436">
          <cell r="M1436">
            <v>-205218491.44999999</v>
          </cell>
        </row>
        <row r="1437">
          <cell r="M1437">
            <v>-3125305</v>
          </cell>
        </row>
        <row r="1438">
          <cell r="M1438">
            <v>-877686722.51999998</v>
          </cell>
        </row>
        <row r="1439">
          <cell r="M1439">
            <v>-109837469.8</v>
          </cell>
        </row>
        <row r="1440">
          <cell r="M1440">
            <v>-121016631.06</v>
          </cell>
        </row>
        <row r="1441">
          <cell r="M1441">
            <v>-89015375</v>
          </cell>
        </row>
        <row r="1442">
          <cell r="M1442">
            <v>-46102530.950000003</v>
          </cell>
        </row>
        <row r="1443">
          <cell r="M1443">
            <v>-13961580</v>
          </cell>
        </row>
        <row r="1444">
          <cell r="M1444">
            <v>-257671</v>
          </cell>
        </row>
        <row r="1445">
          <cell r="M1445">
            <v>-17625</v>
          </cell>
        </row>
        <row r="1446">
          <cell r="M1446">
            <v>-16970826.719999999</v>
          </cell>
        </row>
        <row r="1447">
          <cell r="M1447">
            <v>-13664952</v>
          </cell>
        </row>
        <row r="1448">
          <cell r="M1448">
            <v>-1853774626.8199999</v>
          </cell>
        </row>
        <row r="1449">
          <cell r="M1449">
            <v>-221033396.44999999</v>
          </cell>
        </row>
        <row r="1450">
          <cell r="M1450">
            <v>-393432852.49000001</v>
          </cell>
        </row>
        <row r="1451">
          <cell r="M1451">
            <v>-26635900</v>
          </cell>
        </row>
        <row r="1452">
          <cell r="M1452">
            <v>-148376437.25999999</v>
          </cell>
        </row>
        <row r="1453">
          <cell r="M1453">
            <v>-81729991.400000006</v>
          </cell>
        </row>
        <row r="1454">
          <cell r="M1454">
            <v>-674855</v>
          </cell>
        </row>
        <row r="1455">
          <cell r="M1455">
            <v>-748415827.37</v>
          </cell>
        </row>
        <row r="1456">
          <cell r="M1456">
            <v>-24646525.16</v>
          </cell>
        </row>
        <row r="1457">
          <cell r="M1457">
            <v>-97849074.829999998</v>
          </cell>
        </row>
        <row r="1458">
          <cell r="M1458">
            <v>-152932673.41</v>
          </cell>
        </row>
        <row r="1459">
          <cell r="M1459">
            <v>-105336798.97</v>
          </cell>
        </row>
        <row r="1460">
          <cell r="M1460">
            <v>-10571004.77</v>
          </cell>
        </row>
        <row r="1461">
          <cell r="M1461">
            <v>-8165425.4400000004</v>
          </cell>
        </row>
        <row r="1462">
          <cell r="M1462">
            <v>-85855234.799999997</v>
          </cell>
        </row>
        <row r="1463">
          <cell r="M1463">
            <v>-32899334.879999999</v>
          </cell>
        </row>
        <row r="1464">
          <cell r="M1464">
            <v>-44858480.189999998</v>
          </cell>
        </row>
        <row r="1465">
          <cell r="M1465">
            <v>-162345557.77000001</v>
          </cell>
        </row>
        <row r="1466">
          <cell r="M1466">
            <v>-2975450.83</v>
          </cell>
        </row>
        <row r="1467">
          <cell r="M1467">
            <v>-94131942.239999995</v>
          </cell>
        </row>
        <row r="1468">
          <cell r="M1468">
            <v>0</v>
          </cell>
        </row>
        <row r="1469">
          <cell r="M1469">
            <v>-232397794.63999999</v>
          </cell>
        </row>
        <row r="1470">
          <cell r="M1470">
            <v>0</v>
          </cell>
        </row>
        <row r="1471">
          <cell r="M1471">
            <v>-1999891.52</v>
          </cell>
        </row>
        <row r="1472">
          <cell r="M1472">
            <v>-154666554.68000001</v>
          </cell>
        </row>
        <row r="1473">
          <cell r="M1473">
            <v>-4156691.31</v>
          </cell>
        </row>
        <row r="1474">
          <cell r="M1474">
            <v>-1306790</v>
          </cell>
        </row>
        <row r="1475">
          <cell r="M1475">
            <v>-103946186.58</v>
          </cell>
        </row>
        <row r="1476">
          <cell r="M1476">
            <v>-219589603.53999999</v>
          </cell>
        </row>
        <row r="1477">
          <cell r="M1477">
            <v>-12969288.560000001</v>
          </cell>
        </row>
        <row r="1478">
          <cell r="M1478">
            <v>-7310286.1399999997</v>
          </cell>
        </row>
        <row r="1479">
          <cell r="M1479">
            <v>-2888518.49</v>
          </cell>
        </row>
        <row r="1480">
          <cell r="M1480">
            <v>-571154.21</v>
          </cell>
        </row>
        <row r="1481">
          <cell r="M1481">
            <v>-27677798.77</v>
          </cell>
        </row>
        <row r="1482">
          <cell r="M1482">
            <v>-241105.05</v>
          </cell>
        </row>
        <row r="1483">
          <cell r="M1483">
            <v>0</v>
          </cell>
        </row>
        <row r="1484">
          <cell r="M1484">
            <v>-548548876.62</v>
          </cell>
        </row>
        <row r="1485">
          <cell r="M1485">
            <v>-102006302.02</v>
          </cell>
        </row>
        <row r="1486">
          <cell r="M1486">
            <v>-149060714.12</v>
          </cell>
        </row>
        <row r="1487">
          <cell r="M1487">
            <v>-3577559.98</v>
          </cell>
        </row>
        <row r="1488">
          <cell r="M1488">
            <v>-46211109.100000001</v>
          </cell>
        </row>
        <row r="1489">
          <cell r="M1489">
            <v>-8374996</v>
          </cell>
        </row>
        <row r="1490">
          <cell r="M1490">
            <v>-478550946.06999999</v>
          </cell>
        </row>
        <row r="1491">
          <cell r="M1491">
            <v>-431122583.47000003</v>
          </cell>
        </row>
        <row r="1492">
          <cell r="M1492">
            <v>-292600</v>
          </cell>
        </row>
        <row r="1493">
          <cell r="M1493">
            <v>-15152259177.33</v>
          </cell>
        </row>
        <row r="1495">
          <cell r="M1495">
            <v>-129624150.54000001</v>
          </cell>
        </row>
        <row r="1496">
          <cell r="M1496">
            <v>-594078.15</v>
          </cell>
        </row>
        <row r="1497">
          <cell r="M1497">
            <v>-59826309.850000001</v>
          </cell>
        </row>
        <row r="1498">
          <cell r="M1498">
            <v>-190044538.53999999</v>
          </cell>
        </row>
        <row r="1500">
          <cell r="M1500">
            <v>-1421416205.23</v>
          </cell>
        </row>
        <row r="1501">
          <cell r="M1501">
            <v>-422765220.89999998</v>
          </cell>
        </row>
        <row r="1502">
          <cell r="M1502">
            <v>28730886.649999999</v>
          </cell>
        </row>
        <row r="1503">
          <cell r="M1503">
            <v>0</v>
          </cell>
        </row>
        <row r="1504">
          <cell r="M1504">
            <v>-1713701846.25</v>
          </cell>
        </row>
        <row r="1505">
          <cell r="M1505">
            <v>-1195805367.47</v>
          </cell>
        </row>
        <row r="1506">
          <cell r="M1506">
            <v>-110444956.63</v>
          </cell>
        </row>
        <row r="1507">
          <cell r="M1507">
            <v>-347183554.47000003</v>
          </cell>
        </row>
        <row r="1508">
          <cell r="M1508">
            <v>-342116739.45999998</v>
          </cell>
        </row>
        <row r="1509">
          <cell r="M1509">
            <v>-1803.77</v>
          </cell>
        </row>
        <row r="1510">
          <cell r="M1510">
            <v>0</v>
          </cell>
        </row>
        <row r="1511">
          <cell r="M1511">
            <v>-1806811165.6600001</v>
          </cell>
        </row>
        <row r="1512">
          <cell r="M1512">
            <v>1989674.26</v>
          </cell>
        </row>
        <row r="1513">
          <cell r="M1513">
            <v>70582630.069999993</v>
          </cell>
        </row>
        <row r="1514">
          <cell r="M1514">
            <v>738916540.65999997</v>
          </cell>
        </row>
        <row r="1515">
          <cell r="M1515">
            <v>63591410.420000002</v>
          </cell>
        </row>
        <row r="1516">
          <cell r="M1516">
            <v>-10300346.699999999</v>
          </cell>
        </row>
        <row r="1517">
          <cell r="M1517">
            <v>0</v>
          </cell>
        </row>
        <row r="1518">
          <cell r="M1518">
            <v>2091386840.21</v>
          </cell>
        </row>
        <row r="1519">
          <cell r="M1519">
            <v>1377489836.26</v>
          </cell>
        </row>
        <row r="1520">
          <cell r="M1520">
            <v>138308300.41999999</v>
          </cell>
        </row>
        <row r="1521">
          <cell r="M1521">
            <v>361588870.66000003</v>
          </cell>
        </row>
        <row r="1522">
          <cell r="M1522">
            <v>507773865.89999998</v>
          </cell>
        </row>
        <row r="1523">
          <cell r="M1523">
            <v>4125.78</v>
          </cell>
        </row>
        <row r="1524">
          <cell r="M1524">
            <v>30357353.870000001</v>
          </cell>
        </row>
        <row r="1525">
          <cell r="M1525">
            <v>93556029.939999998</v>
          </cell>
        </row>
        <row r="1526">
          <cell r="M1526">
            <v>-4193046330.0599999</v>
          </cell>
        </row>
        <row r="1527">
          <cell r="M1527">
            <v>1475326008.3199999</v>
          </cell>
        </row>
        <row r="1528">
          <cell r="M1528">
            <v>0</v>
          </cell>
        </row>
        <row r="1529">
          <cell r="M1529">
            <v>135.99</v>
          </cell>
        </row>
        <row r="1530">
          <cell r="M1530">
            <v>0</v>
          </cell>
        </row>
        <row r="1531">
          <cell r="M1531">
            <v>-4583991027.1899996</v>
          </cell>
        </row>
        <row r="1533">
          <cell r="M1533">
            <v>0</v>
          </cell>
        </row>
        <row r="1534">
          <cell r="M1534">
            <v>0</v>
          </cell>
        </row>
        <row r="1536">
          <cell r="M1536">
            <v>0</v>
          </cell>
        </row>
        <row r="1537">
          <cell r="M1537">
            <v>-587994</v>
          </cell>
        </row>
        <row r="1538">
          <cell r="M1538">
            <v>-24000000</v>
          </cell>
        </row>
        <row r="1539">
          <cell r="M1539">
            <v>-197256881.25</v>
          </cell>
        </row>
        <row r="1540">
          <cell r="M1540">
            <v>-51000000</v>
          </cell>
        </row>
        <row r="1541">
          <cell r="M1541">
            <v>-57750000</v>
          </cell>
        </row>
        <row r="1542">
          <cell r="M1542">
            <v>-1175175.69</v>
          </cell>
        </row>
        <row r="1543">
          <cell r="M1543">
            <v>-331770050.94</v>
          </cell>
        </row>
        <row r="1545">
          <cell r="M1545">
            <v>-523073263.81</v>
          </cell>
        </row>
        <row r="1546">
          <cell r="M1546">
            <v>-143916259.44999999</v>
          </cell>
        </row>
        <row r="1547">
          <cell r="M1547">
            <v>-666989523.25999999</v>
          </cell>
        </row>
        <row r="1549">
          <cell r="M1549">
            <v>0</v>
          </cell>
        </row>
        <row r="1550">
          <cell r="M1550">
            <v>0</v>
          </cell>
        </row>
        <row r="1552">
          <cell r="M1552">
            <v>-124692627.68000001</v>
          </cell>
        </row>
        <row r="1553">
          <cell r="M1553">
            <v>-21756580.039999999</v>
          </cell>
        </row>
        <row r="1554">
          <cell r="M1554">
            <v>-146449207.72</v>
          </cell>
        </row>
        <row r="1556">
          <cell r="M1556">
            <v>-94905659.859999999</v>
          </cell>
        </row>
        <row r="1557">
          <cell r="M1557">
            <v>-94905659.859999999</v>
          </cell>
        </row>
        <row r="1559">
          <cell r="M1559">
            <v>-42614721.969999999</v>
          </cell>
        </row>
        <row r="1560">
          <cell r="M1560">
            <v>0</v>
          </cell>
        </row>
        <row r="1561">
          <cell r="M1561">
            <v>-42614721.969999999</v>
          </cell>
        </row>
        <row r="1563">
          <cell r="M1563">
            <v>-77628290.900000006</v>
          </cell>
        </row>
        <row r="1564">
          <cell r="M1564">
            <v>-77628290.900000006</v>
          </cell>
        </row>
        <row r="1566">
          <cell r="M1566">
            <v>-89416320.730000004</v>
          </cell>
        </row>
        <row r="1567">
          <cell r="M1567">
            <v>-89416320.730000004</v>
          </cell>
        </row>
        <row r="1569">
          <cell r="M1569">
            <v>-26191019.59</v>
          </cell>
        </row>
        <row r="1570">
          <cell r="M1570">
            <v>-26191019.59</v>
          </cell>
        </row>
        <row r="1572">
          <cell r="M1572">
            <v>0</v>
          </cell>
        </row>
        <row r="1573">
          <cell r="M1573">
            <v>0</v>
          </cell>
        </row>
        <row r="1575">
          <cell r="M1575">
            <v>-91162790.650000006</v>
          </cell>
        </row>
        <row r="1576">
          <cell r="M1576">
            <v>-840869.87</v>
          </cell>
        </row>
        <row r="1577">
          <cell r="M1577">
            <v>-92003660.519999996</v>
          </cell>
        </row>
        <row r="1579">
          <cell r="M1579">
            <v>-1976563102.28</v>
          </cell>
        </row>
        <row r="1580">
          <cell r="M1580">
            <v>-1976563102.28</v>
          </cell>
        </row>
        <row r="1582">
          <cell r="M1582">
            <v>0</v>
          </cell>
        </row>
        <row r="1583">
          <cell r="M1583">
            <v>-79718.58</v>
          </cell>
        </row>
        <row r="1584">
          <cell r="M1584">
            <v>-268162.01</v>
          </cell>
        </row>
        <row r="1585">
          <cell r="M1585">
            <v>-207571.87</v>
          </cell>
        </row>
        <row r="1586">
          <cell r="M1586">
            <v>-14193662.5</v>
          </cell>
        </row>
        <row r="1587">
          <cell r="M1587">
            <v>-9352000</v>
          </cell>
        </row>
        <row r="1588">
          <cell r="M1588">
            <v>-519926.89</v>
          </cell>
        </row>
        <row r="1589">
          <cell r="M1589">
            <v>-4956339.92</v>
          </cell>
        </row>
        <row r="1590">
          <cell r="M1590">
            <v>-1141300</v>
          </cell>
        </row>
        <row r="1591">
          <cell r="M1591">
            <v>-15491384.710000001</v>
          </cell>
        </row>
        <row r="1592">
          <cell r="M1592">
            <v>-14123120.550000001</v>
          </cell>
        </row>
        <row r="1593">
          <cell r="M1593">
            <v>-1315944.68</v>
          </cell>
        </row>
        <row r="1594">
          <cell r="M1594">
            <v>-63678766.060000002</v>
          </cell>
        </row>
        <row r="1595">
          <cell r="M1595">
            <v>-8038615.8399999999</v>
          </cell>
        </row>
        <row r="1596">
          <cell r="M1596">
            <v>-1491419</v>
          </cell>
        </row>
        <row r="1597">
          <cell r="M1597">
            <v>-4990606.78</v>
          </cell>
        </row>
        <row r="1598">
          <cell r="M1598">
            <v>-973916.43</v>
          </cell>
        </row>
        <row r="1599">
          <cell r="M1599">
            <v>18088775.18</v>
          </cell>
        </row>
        <row r="1600">
          <cell r="M1600">
            <v>-21281919.260000002</v>
          </cell>
        </row>
        <row r="1601">
          <cell r="M1601">
            <v>-380578.04</v>
          </cell>
        </row>
        <row r="1602">
          <cell r="M1602">
            <v>-540460.19999999995</v>
          </cell>
        </row>
        <row r="1603">
          <cell r="M1603">
            <v>0</v>
          </cell>
        </row>
        <row r="1604">
          <cell r="M1604">
            <v>-14234.78</v>
          </cell>
        </row>
        <row r="1605">
          <cell r="M1605">
            <v>-145193.73000000001</v>
          </cell>
        </row>
        <row r="1606">
          <cell r="M1606">
            <v>-780063.05</v>
          </cell>
        </row>
        <row r="1607">
          <cell r="M1607">
            <v>-407930450.79000002</v>
          </cell>
        </row>
        <row r="1608">
          <cell r="M1608">
            <v>-459185.75</v>
          </cell>
        </row>
        <row r="1609">
          <cell r="M1609">
            <v>-554265766.24000001</v>
          </cell>
        </row>
        <row r="1611">
          <cell r="M1611">
            <v>0</v>
          </cell>
        </row>
        <row r="1613">
          <cell r="M1613">
            <v>49160216019.32</v>
          </cell>
        </row>
        <row r="1614">
          <cell r="M1614">
            <v>981449264.67999995</v>
          </cell>
        </row>
        <row r="1615">
          <cell r="M1615">
            <v>663161437.92999995</v>
          </cell>
        </row>
        <row r="1616">
          <cell r="M1616">
            <v>50804826721.93</v>
          </cell>
        </row>
        <row r="1618">
          <cell r="M1618">
            <v>13789139473.190001</v>
          </cell>
        </row>
        <row r="1619">
          <cell r="M1619">
            <v>-887732</v>
          </cell>
        </row>
        <row r="1620">
          <cell r="M1620">
            <v>2710261191.3600001</v>
          </cell>
        </row>
        <row r="1621">
          <cell r="M1621">
            <v>1776560.09</v>
          </cell>
        </row>
        <row r="1622">
          <cell r="M1622">
            <v>195460734.28999999</v>
          </cell>
        </row>
        <row r="1623">
          <cell r="M1623">
            <v>90240393.200000003</v>
          </cell>
        </row>
        <row r="1624">
          <cell r="M1624">
            <v>25607</v>
          </cell>
        </row>
        <row r="1625">
          <cell r="M1625">
            <v>676961800.10000002</v>
          </cell>
        </row>
        <row r="1626">
          <cell r="M1626">
            <v>165413472.33000001</v>
          </cell>
        </row>
        <row r="1627">
          <cell r="M1627">
            <v>56663847.920000002</v>
          </cell>
        </row>
        <row r="1628">
          <cell r="M1628">
            <v>469995447.83999997</v>
          </cell>
        </row>
        <row r="1629">
          <cell r="M1629">
            <v>0</v>
          </cell>
        </row>
        <row r="1630">
          <cell r="M1630">
            <v>2839328930.0100002</v>
          </cell>
        </row>
        <row r="1631">
          <cell r="M1631">
            <v>622851906.38</v>
          </cell>
        </row>
        <row r="1632">
          <cell r="M1632">
            <v>837401.79</v>
          </cell>
        </row>
        <row r="1633">
          <cell r="M1633">
            <v>48709404.93</v>
          </cell>
        </row>
        <row r="1634">
          <cell r="M1634">
            <v>48378783.359999999</v>
          </cell>
        </row>
        <row r="1635">
          <cell r="M1635">
            <v>12883678.810000001</v>
          </cell>
        </row>
        <row r="1636">
          <cell r="M1636">
            <v>171208276.37</v>
          </cell>
        </row>
        <row r="1637">
          <cell r="M1637">
            <v>45494039.729999997</v>
          </cell>
        </row>
        <row r="1638">
          <cell r="M1638">
            <v>11093127.02</v>
          </cell>
        </row>
        <row r="1639">
          <cell r="M1639">
            <v>4626307.2300000004</v>
          </cell>
        </row>
        <row r="1640">
          <cell r="M1640">
            <v>134775142.40000001</v>
          </cell>
        </row>
        <row r="1641">
          <cell r="M1641">
            <v>18507186.440000001</v>
          </cell>
        </row>
        <row r="1642">
          <cell r="M1642">
            <v>21175162.34</v>
          </cell>
        </row>
        <row r="1643">
          <cell r="M1643">
            <v>1102917817</v>
          </cell>
        </row>
        <row r="1644">
          <cell r="M1644">
            <v>31952201</v>
          </cell>
        </row>
        <row r="1645">
          <cell r="M1645">
            <v>32364099.719999999</v>
          </cell>
        </row>
        <row r="1646">
          <cell r="M1646">
            <v>9402381.8599999994</v>
          </cell>
        </row>
        <row r="1647">
          <cell r="M1647">
            <v>381300.9</v>
          </cell>
        </row>
        <row r="1648">
          <cell r="M1648">
            <v>734657.4</v>
          </cell>
        </row>
        <row r="1649">
          <cell r="M1649">
            <v>10762308.6</v>
          </cell>
        </row>
        <row r="1650">
          <cell r="M1650">
            <v>132262240</v>
          </cell>
        </row>
        <row r="1651">
          <cell r="M1651">
            <v>747316369.19000006</v>
          </cell>
        </row>
        <row r="1652">
          <cell r="M1652">
            <v>393016842.22000003</v>
          </cell>
        </row>
        <row r="1653">
          <cell r="M1653">
            <v>11636079.880000001</v>
          </cell>
        </row>
        <row r="1654">
          <cell r="M1654">
            <v>-1156370868.5899999</v>
          </cell>
        </row>
        <row r="1655">
          <cell r="M1655">
            <v>110110500</v>
          </cell>
        </row>
        <row r="1656">
          <cell r="M1656">
            <v>8088489.5800000001</v>
          </cell>
        </row>
        <row r="1657">
          <cell r="M1657">
            <v>499579116.58999997</v>
          </cell>
        </row>
        <row r="1658">
          <cell r="M1658">
            <v>33147480</v>
          </cell>
        </row>
        <row r="1659">
          <cell r="M1659">
            <v>5248</v>
          </cell>
        </row>
        <row r="1660">
          <cell r="M1660">
            <v>5557220</v>
          </cell>
        </row>
        <row r="1661">
          <cell r="M1661">
            <v>37178031</v>
          </cell>
        </row>
        <row r="1662">
          <cell r="M1662">
            <v>100000</v>
          </cell>
        </row>
        <row r="1663">
          <cell r="M1663">
            <v>406480124</v>
          </cell>
        </row>
        <row r="1664">
          <cell r="M1664">
            <v>175190010.75</v>
          </cell>
        </row>
        <row r="1665">
          <cell r="M1665">
            <v>18049</v>
          </cell>
        </row>
        <row r="1666">
          <cell r="M1666">
            <v>58099233.530000001</v>
          </cell>
        </row>
        <row r="1667">
          <cell r="M1667">
            <v>5114084.88</v>
          </cell>
        </row>
        <row r="1668">
          <cell r="M1668">
            <v>232734199.03999999</v>
          </cell>
        </row>
        <row r="1669">
          <cell r="M1669">
            <v>1214704599.45</v>
          </cell>
        </row>
        <row r="1670">
          <cell r="M1670">
            <v>244616698.25</v>
          </cell>
        </row>
        <row r="1671">
          <cell r="M1671">
            <v>0</v>
          </cell>
        </row>
        <row r="1672">
          <cell r="M1672">
            <v>0</v>
          </cell>
        </row>
        <row r="1673">
          <cell r="M1673">
            <v>59826189.850000001</v>
          </cell>
        </row>
        <row r="1674">
          <cell r="M1674">
            <v>114953266.70999999</v>
          </cell>
        </row>
        <row r="1675">
          <cell r="M1675">
            <v>179072.91</v>
          </cell>
        </row>
        <row r="1676">
          <cell r="M1676">
            <v>41260869.270000003</v>
          </cell>
        </row>
        <row r="1677">
          <cell r="M1677">
            <v>30006332.59</v>
          </cell>
        </row>
        <row r="1678">
          <cell r="M1678">
            <v>67164065.549999997</v>
          </cell>
        </row>
        <row r="1679">
          <cell r="M1679">
            <v>176972888.91999999</v>
          </cell>
        </row>
        <row r="1680">
          <cell r="M1680">
            <v>426054568.07999998</v>
          </cell>
        </row>
        <row r="1681">
          <cell r="M1681">
            <v>120587652.64</v>
          </cell>
        </row>
        <row r="1682">
          <cell r="M1682">
            <v>6934855.5300000003</v>
          </cell>
        </row>
        <row r="1683">
          <cell r="M1683">
            <v>854949.43</v>
          </cell>
        </row>
        <row r="1684">
          <cell r="M1684">
            <v>6067709.1299999999</v>
          </cell>
        </row>
        <row r="1685">
          <cell r="M1685">
            <v>33294.51</v>
          </cell>
        </row>
        <row r="1686">
          <cell r="M1686">
            <v>134833742.94999999</v>
          </cell>
        </row>
        <row r="1687">
          <cell r="M1687">
            <v>-467925442.20999998</v>
          </cell>
        </row>
        <row r="1688">
          <cell r="M1688">
            <v>27199822671.240002</v>
          </cell>
        </row>
        <row r="1690">
          <cell r="M1690">
            <v>3170179933</v>
          </cell>
        </row>
        <row r="1691">
          <cell r="M1691">
            <v>3170179933</v>
          </cell>
        </row>
        <row r="1693">
          <cell r="M1693">
            <v>0</v>
          </cell>
        </row>
        <row r="1695">
          <cell r="M1695">
            <v>14501350.800000001</v>
          </cell>
        </row>
        <row r="1696">
          <cell r="M1696">
            <v>14501350.800000001</v>
          </cell>
        </row>
        <row r="1698">
          <cell r="M1698">
            <v>0</v>
          </cell>
        </row>
        <row r="1700">
          <cell r="M1700">
            <v>6514657005.3000002</v>
          </cell>
        </row>
        <row r="1701">
          <cell r="M1701">
            <v>4329775647.8299999</v>
          </cell>
        </row>
        <row r="1702">
          <cell r="M1702">
            <v>305808362.81</v>
          </cell>
        </row>
        <row r="1703">
          <cell r="M1703">
            <v>461883.55</v>
          </cell>
        </row>
        <row r="1704">
          <cell r="M1704">
            <v>433581882.36000001</v>
          </cell>
        </row>
        <row r="1705">
          <cell r="M1705">
            <v>2766360181.6500001</v>
          </cell>
        </row>
        <row r="1706">
          <cell r="M1706">
            <v>0</v>
          </cell>
        </row>
        <row r="1707">
          <cell r="M1707">
            <v>514368263.55000001</v>
          </cell>
        </row>
        <row r="1708">
          <cell r="M1708">
            <v>33603071.649999999</v>
          </cell>
        </row>
        <row r="1709">
          <cell r="M1709">
            <v>118443934.94</v>
          </cell>
        </row>
        <row r="1710">
          <cell r="M1710">
            <v>2401314675.6999998</v>
          </cell>
        </row>
        <row r="1711">
          <cell r="M1711">
            <v>223470994.38999999</v>
          </cell>
        </row>
        <row r="1712">
          <cell r="M1712">
            <v>999152459.35000002</v>
          </cell>
        </row>
        <row r="1713">
          <cell r="M1713">
            <v>519797.85</v>
          </cell>
        </row>
        <row r="1714">
          <cell r="M1714">
            <v>750803992.12</v>
          </cell>
        </row>
        <row r="1715">
          <cell r="M1715">
            <v>27297111.190000001</v>
          </cell>
        </row>
        <row r="1716">
          <cell r="M1716">
            <v>19419619264.240002</v>
          </cell>
        </row>
        <row r="1718">
          <cell r="M1718">
            <v>4576063044.0500002</v>
          </cell>
        </row>
        <row r="1719">
          <cell r="M1719">
            <v>158209075.02000001</v>
          </cell>
        </row>
        <row r="1720">
          <cell r="M1720">
            <v>123447933.16</v>
          </cell>
        </row>
        <row r="1721">
          <cell r="M1721">
            <v>1990997.31</v>
          </cell>
        </row>
        <row r="1722">
          <cell r="M1722">
            <v>0</v>
          </cell>
        </row>
        <row r="1723">
          <cell r="M1723">
            <v>21754628.559999999</v>
          </cell>
        </row>
        <row r="1724">
          <cell r="M1724">
            <v>733749225.88999999</v>
          </cell>
        </row>
        <row r="1725">
          <cell r="M1725">
            <v>93064900</v>
          </cell>
        </row>
        <row r="1726">
          <cell r="M1726">
            <v>5708279803.9899998</v>
          </cell>
        </row>
        <row r="1728">
          <cell r="M1728">
            <v>17053466163.309999</v>
          </cell>
        </row>
        <row r="1729">
          <cell r="M1729">
            <v>113935506.43000001</v>
          </cell>
        </row>
        <row r="1730">
          <cell r="M1730">
            <v>17167401669.74</v>
          </cell>
        </row>
        <row r="1732">
          <cell r="M1732">
            <v>304960364.24000001</v>
          </cell>
        </row>
        <row r="1733">
          <cell r="M1733">
            <v>6319937742.71</v>
          </cell>
        </row>
        <row r="1734">
          <cell r="M1734">
            <v>138922383.25</v>
          </cell>
        </row>
        <row r="1735">
          <cell r="M1735">
            <v>493401815.01999998</v>
          </cell>
        </row>
        <row r="1736">
          <cell r="M1736">
            <v>6348768644.3999996</v>
          </cell>
        </row>
        <row r="1737">
          <cell r="M1737">
            <v>0</v>
          </cell>
        </row>
        <row r="1738">
          <cell r="M1738">
            <v>621487539.84000003</v>
          </cell>
        </row>
        <row r="1739">
          <cell r="M1739">
            <v>398630105.11000001</v>
          </cell>
        </row>
        <row r="1740">
          <cell r="M1740">
            <v>643317330.88999999</v>
          </cell>
        </row>
        <row r="1741">
          <cell r="M1741">
            <v>667250136.64999998</v>
          </cell>
        </row>
        <row r="1742">
          <cell r="M1742">
            <v>729491580.41999996</v>
          </cell>
        </row>
        <row r="1743">
          <cell r="M1743">
            <v>94921716.359999999</v>
          </cell>
        </row>
        <row r="1744">
          <cell r="M1744">
            <v>0</v>
          </cell>
        </row>
        <row r="1745">
          <cell r="M1745">
            <v>0</v>
          </cell>
        </row>
        <row r="1746">
          <cell r="M1746">
            <v>0</v>
          </cell>
        </row>
        <row r="1747">
          <cell r="M1747">
            <v>540376757.40999997</v>
          </cell>
        </row>
        <row r="1748">
          <cell r="M1748">
            <v>17301466116.299999</v>
          </cell>
        </row>
        <row r="1750">
          <cell r="M1750">
            <v>12437308587.16</v>
          </cell>
        </row>
        <row r="1751">
          <cell r="M1751">
            <v>-261464596.43000001</v>
          </cell>
        </row>
        <row r="1752">
          <cell r="M1752">
            <v>653417206.96000004</v>
          </cell>
        </row>
        <row r="1753">
          <cell r="M1753">
            <v>0</v>
          </cell>
        </row>
        <row r="1754">
          <cell r="M1754">
            <v>36679</v>
          </cell>
        </row>
        <row r="1755">
          <cell r="M1755">
            <v>7017156105.1499996</v>
          </cell>
        </row>
        <row r="1756">
          <cell r="M1756">
            <v>19846453981.84</v>
          </cell>
        </row>
        <row r="1758">
          <cell r="M1758">
            <v>1376618446.98</v>
          </cell>
        </row>
        <row r="1759">
          <cell r="M1759">
            <v>2482751282.3899999</v>
          </cell>
        </row>
        <row r="1760">
          <cell r="M1760">
            <v>-1431939.88</v>
          </cell>
        </row>
        <row r="1761">
          <cell r="M1761">
            <v>22651922.18</v>
          </cell>
        </row>
        <row r="1762">
          <cell r="M1762">
            <v>5119091.4400000004</v>
          </cell>
        </row>
        <row r="1763">
          <cell r="M1763">
            <v>10605788.73</v>
          </cell>
        </row>
        <row r="1764">
          <cell r="M1764">
            <v>69222927.549999997</v>
          </cell>
        </row>
        <row r="1765">
          <cell r="M1765">
            <v>52714492.590000004</v>
          </cell>
        </row>
        <row r="1766">
          <cell r="M1766">
            <v>158879491.06</v>
          </cell>
        </row>
        <row r="1767">
          <cell r="M1767">
            <v>18402782.629999999</v>
          </cell>
        </row>
        <row r="1768">
          <cell r="M1768">
            <v>6673588.8700000001</v>
          </cell>
        </row>
        <row r="1769">
          <cell r="M1769">
            <v>7322137.6200000001</v>
          </cell>
        </row>
        <row r="1770">
          <cell r="M1770">
            <v>29101938.859999999</v>
          </cell>
        </row>
        <row r="1771">
          <cell r="M1771">
            <v>1408087.25</v>
          </cell>
        </row>
        <row r="1772">
          <cell r="M1772">
            <v>25758632.289999999</v>
          </cell>
        </row>
        <row r="1773">
          <cell r="M1773">
            <v>24061781.149999999</v>
          </cell>
        </row>
        <row r="1774">
          <cell r="M1774">
            <v>20734.84</v>
          </cell>
        </row>
        <row r="1775">
          <cell r="M1775">
            <v>0</v>
          </cell>
        </row>
        <row r="1776">
          <cell r="M1776">
            <v>59944400.390000001</v>
          </cell>
        </row>
        <row r="1777">
          <cell r="M1777">
            <v>273172778.97000003</v>
          </cell>
        </row>
        <row r="1778">
          <cell r="M1778">
            <v>29821469.600000001</v>
          </cell>
        </row>
        <row r="1779">
          <cell r="M1779">
            <v>50447281.789999999</v>
          </cell>
        </row>
        <row r="1780">
          <cell r="M1780">
            <v>174645361.77000001</v>
          </cell>
        </row>
        <row r="1781">
          <cell r="M1781">
            <v>316075.95</v>
          </cell>
        </row>
        <row r="1782">
          <cell r="M1782">
            <v>467687.12</v>
          </cell>
        </row>
        <row r="1783">
          <cell r="M1783">
            <v>1629327.89</v>
          </cell>
        </row>
        <row r="1784">
          <cell r="M1784">
            <v>490554.79</v>
          </cell>
        </row>
        <row r="1785">
          <cell r="M1785">
            <v>447690.68</v>
          </cell>
        </row>
        <row r="1786">
          <cell r="M1786">
            <v>384903.15</v>
          </cell>
        </row>
        <row r="1787">
          <cell r="M1787">
            <v>790410.07</v>
          </cell>
        </row>
        <row r="1788">
          <cell r="M1788">
            <v>605948.94999999995</v>
          </cell>
        </row>
        <row r="1789">
          <cell r="M1789">
            <v>385000.2</v>
          </cell>
        </row>
        <row r="1790">
          <cell r="M1790">
            <v>2602428.9700000002</v>
          </cell>
        </row>
        <row r="1791">
          <cell r="M1791">
            <v>15872313.130000001</v>
          </cell>
        </row>
        <row r="1792">
          <cell r="M1792">
            <v>239114026.22999999</v>
          </cell>
        </row>
        <row r="1793">
          <cell r="M1793">
            <v>1843374560.99</v>
          </cell>
        </row>
        <row r="1794">
          <cell r="M1794">
            <v>9789419.3399999999</v>
          </cell>
        </row>
        <row r="1795">
          <cell r="M1795">
            <v>148384445.41999999</v>
          </cell>
        </row>
        <row r="1796">
          <cell r="M1796">
            <v>36217626.149999999</v>
          </cell>
        </row>
        <row r="1797">
          <cell r="M1797">
            <v>188552476.31</v>
          </cell>
        </row>
        <row r="1798">
          <cell r="M1798">
            <v>277948423.13999999</v>
          </cell>
        </row>
        <row r="1799">
          <cell r="M1799">
            <v>203646307.66999999</v>
          </cell>
        </row>
        <row r="1800">
          <cell r="M1800">
            <v>3265630.09</v>
          </cell>
        </row>
        <row r="1801">
          <cell r="M1801">
            <v>1596500891</v>
          </cell>
        </row>
        <row r="1802">
          <cell r="M1802">
            <v>78721022.459999993</v>
          </cell>
        </row>
        <row r="1803">
          <cell r="M1803">
            <v>348632.36</v>
          </cell>
        </row>
        <row r="1804">
          <cell r="M1804">
            <v>101404816.95999999</v>
          </cell>
        </row>
        <row r="1805">
          <cell r="M1805">
            <v>61271902.310000002</v>
          </cell>
        </row>
        <row r="1806">
          <cell r="M1806">
            <v>-974177962.28999996</v>
          </cell>
        </row>
        <row r="1807">
          <cell r="M1807">
            <v>-55062057.710000001</v>
          </cell>
        </row>
        <row r="1808">
          <cell r="M1808">
            <v>-2273914682.4400001</v>
          </cell>
        </row>
        <row r="1809">
          <cell r="M1809">
            <v>966859274.40999997</v>
          </cell>
        </row>
        <row r="1810">
          <cell r="M1810">
            <v>50197266.009999998</v>
          </cell>
        </row>
        <row r="1811">
          <cell r="M1811">
            <v>-100987.4</v>
          </cell>
        </row>
        <row r="1812">
          <cell r="M1812">
            <v>705137226.29999995</v>
          </cell>
        </row>
        <row r="1813">
          <cell r="M1813">
            <v>14189810.210000001</v>
          </cell>
        </row>
        <row r="1814">
          <cell r="M1814">
            <v>47990311.560000002</v>
          </cell>
        </row>
        <row r="1815">
          <cell r="M1815">
            <v>187918429.31999999</v>
          </cell>
        </row>
        <row r="1816">
          <cell r="M1816">
            <v>4770986.24</v>
          </cell>
        </row>
        <row r="1817">
          <cell r="M1817">
            <v>554638.86</v>
          </cell>
        </row>
        <row r="1818">
          <cell r="M1818">
            <v>4582492.22</v>
          </cell>
        </row>
        <row r="1819">
          <cell r="M1819">
            <v>90447647.079999998</v>
          </cell>
        </row>
        <row r="1820">
          <cell r="M1820">
            <v>8373837.7699999996</v>
          </cell>
        </row>
        <row r="1821">
          <cell r="M1821">
            <v>325761.09999999998</v>
          </cell>
        </row>
        <row r="1822">
          <cell r="M1822">
            <v>1232332.6100000001</v>
          </cell>
        </row>
        <row r="1823">
          <cell r="M1823">
            <v>951998.85</v>
          </cell>
        </row>
        <row r="1824">
          <cell r="M1824">
            <v>40273170.030000001</v>
          </cell>
        </row>
        <row r="1825">
          <cell r="M1825">
            <v>5980179.7300000004</v>
          </cell>
        </row>
        <row r="1826">
          <cell r="M1826">
            <v>8516974672.8599997</v>
          </cell>
        </row>
        <row r="1828">
          <cell r="M1828">
            <v>1371410322.9200001</v>
          </cell>
        </row>
        <row r="1829">
          <cell r="M1829">
            <v>1612021.61</v>
          </cell>
        </row>
        <row r="1830">
          <cell r="M1830">
            <v>171261022.47999999</v>
          </cell>
        </row>
        <row r="1831">
          <cell r="M1831">
            <v>157567601.94</v>
          </cell>
        </row>
        <row r="1832">
          <cell r="M1832">
            <v>-192478.59</v>
          </cell>
        </row>
        <row r="1833">
          <cell r="M1833">
            <v>1054192437.1900001</v>
          </cell>
        </row>
        <row r="1834">
          <cell r="M1834">
            <v>698.45</v>
          </cell>
        </row>
        <row r="1835">
          <cell r="M1835">
            <v>649531941.46000004</v>
          </cell>
        </row>
        <row r="1836">
          <cell r="M1836">
            <v>440989480.26999998</v>
          </cell>
        </row>
        <row r="1837">
          <cell r="M1837">
            <v>40711562.82</v>
          </cell>
        </row>
        <row r="1838">
          <cell r="M1838">
            <v>-567561.99</v>
          </cell>
        </row>
        <row r="1839">
          <cell r="M1839">
            <v>0</v>
          </cell>
        </row>
        <row r="1840">
          <cell r="M1840">
            <v>137253575.86000001</v>
          </cell>
        </row>
        <row r="1841">
          <cell r="M1841">
            <v>383683</v>
          </cell>
        </row>
        <row r="1842">
          <cell r="M1842">
            <v>7124148.0099999998</v>
          </cell>
        </row>
        <row r="1843">
          <cell r="M1843">
            <v>-12380051.5</v>
          </cell>
        </row>
        <row r="1844">
          <cell r="M1844">
            <v>109711.61</v>
          </cell>
        </row>
        <row r="1845">
          <cell r="M1845">
            <v>170068</v>
          </cell>
        </row>
        <row r="1846">
          <cell r="M1846">
            <v>0</v>
          </cell>
        </row>
        <row r="1847">
          <cell r="M1847">
            <v>117603659.92</v>
          </cell>
        </row>
        <row r="1848">
          <cell r="M1848">
            <v>783690</v>
          </cell>
        </row>
        <row r="1849">
          <cell r="M1849">
            <v>391962.24</v>
          </cell>
        </row>
        <row r="1850">
          <cell r="M1850">
            <v>9487691.9000000004</v>
          </cell>
        </row>
        <row r="1851">
          <cell r="M1851">
            <v>0</v>
          </cell>
        </row>
        <row r="1852">
          <cell r="M1852">
            <v>12445752</v>
          </cell>
        </row>
        <row r="1853">
          <cell r="M1853">
            <v>13009812.640000001</v>
          </cell>
        </row>
        <row r="1854">
          <cell r="M1854">
            <v>996810</v>
          </cell>
        </row>
        <row r="1855">
          <cell r="M1855">
            <v>0</v>
          </cell>
        </row>
        <row r="1856">
          <cell r="M1856">
            <v>251301626.34</v>
          </cell>
        </row>
        <row r="1857">
          <cell r="M1857">
            <v>207695569.91999999</v>
          </cell>
        </row>
        <row r="1858">
          <cell r="M1858">
            <v>793000</v>
          </cell>
        </row>
        <row r="1859">
          <cell r="M1859">
            <v>-30000</v>
          </cell>
        </row>
        <row r="1860">
          <cell r="M1860">
            <v>17208974.600000001</v>
          </cell>
        </row>
        <row r="1861">
          <cell r="M1861">
            <v>402500</v>
          </cell>
        </row>
        <row r="1862">
          <cell r="M1862">
            <v>2401476.7200000002</v>
          </cell>
        </row>
        <row r="1863">
          <cell r="M1863">
            <v>955609.77</v>
          </cell>
        </row>
        <row r="1864">
          <cell r="M1864">
            <v>1272712.23</v>
          </cell>
        </row>
        <row r="1865">
          <cell r="M1865">
            <v>300000</v>
          </cell>
        </row>
        <row r="1866">
          <cell r="M1866">
            <v>230601899.80000001</v>
          </cell>
        </row>
        <row r="1867">
          <cell r="M1867">
            <v>192591.41</v>
          </cell>
        </row>
        <row r="1868">
          <cell r="M1868">
            <v>8571765.3599999994</v>
          </cell>
        </row>
        <row r="1869">
          <cell r="M1869">
            <v>82000</v>
          </cell>
        </row>
        <row r="1870">
          <cell r="M1870">
            <v>3942883983.3699999</v>
          </cell>
        </row>
        <row r="1871">
          <cell r="M1871">
            <v>228435846.08000001</v>
          </cell>
        </row>
        <row r="1872">
          <cell r="M1872">
            <v>750676166.23000002</v>
          </cell>
        </row>
        <row r="1873">
          <cell r="M1873">
            <v>25346343.25</v>
          </cell>
        </row>
        <row r="1874">
          <cell r="M1874">
            <v>17898376.09</v>
          </cell>
        </row>
        <row r="1875">
          <cell r="M1875">
            <v>545380</v>
          </cell>
        </row>
        <row r="1876">
          <cell r="M1876">
            <v>9861433383.4099998</v>
          </cell>
        </row>
        <row r="1878">
          <cell r="M1878">
            <v>207137188.68000001</v>
          </cell>
        </row>
        <row r="1879">
          <cell r="M1879">
            <v>256508829.31999999</v>
          </cell>
        </row>
        <row r="1880">
          <cell r="M1880">
            <v>29093066.460000001</v>
          </cell>
        </row>
        <row r="1881">
          <cell r="M1881">
            <v>11753064.77</v>
          </cell>
        </row>
        <row r="1882">
          <cell r="M1882">
            <v>1177577.08</v>
          </cell>
        </row>
        <row r="1883">
          <cell r="M1883">
            <v>20401253.239999998</v>
          </cell>
        </row>
        <row r="1884">
          <cell r="M1884">
            <v>5198205.0999999996</v>
          </cell>
        </row>
        <row r="1885">
          <cell r="M1885">
            <v>95928.58</v>
          </cell>
        </row>
        <row r="1886">
          <cell r="M1886">
            <v>1922955.54</v>
          </cell>
        </row>
        <row r="1887">
          <cell r="M1887">
            <v>0</v>
          </cell>
        </row>
        <row r="1888">
          <cell r="M1888">
            <v>3445944.26</v>
          </cell>
        </row>
        <row r="1889">
          <cell r="M1889">
            <v>536734013.02999997</v>
          </cell>
        </row>
        <row r="1891">
          <cell r="M1891">
            <v>178202756.66999999</v>
          </cell>
        </row>
        <row r="1892">
          <cell r="M1892">
            <v>178202756.66999999</v>
          </cell>
        </row>
        <row r="1894">
          <cell r="M1894">
            <v>455712627.39999998</v>
          </cell>
        </row>
        <row r="1895">
          <cell r="M1895">
            <v>455712627.39999998</v>
          </cell>
        </row>
        <row r="1897">
          <cell r="M1897">
            <v>0</v>
          </cell>
        </row>
        <row r="1899">
          <cell r="M1899">
            <v>1338654888.8399999</v>
          </cell>
        </row>
        <row r="1900">
          <cell r="M1900">
            <v>4352299.88</v>
          </cell>
        </row>
        <row r="1901">
          <cell r="M1901">
            <v>13253258.140000001</v>
          </cell>
        </row>
        <row r="1902">
          <cell r="M1902">
            <v>4687264.33</v>
          </cell>
        </row>
        <row r="1903">
          <cell r="M1903">
            <v>5797751.21</v>
          </cell>
        </row>
        <row r="1904">
          <cell r="M1904">
            <v>165935705.33000001</v>
          </cell>
        </row>
        <row r="1905">
          <cell r="M1905">
            <v>539284006.00999999</v>
          </cell>
        </row>
        <row r="1906">
          <cell r="M1906">
            <v>2769098.39</v>
          </cell>
        </row>
        <row r="1907">
          <cell r="M1907">
            <v>7649571.8300000001</v>
          </cell>
        </row>
        <row r="1908">
          <cell r="M1908">
            <v>43931468.009999998</v>
          </cell>
        </row>
        <row r="1909">
          <cell r="M1909">
            <v>20679090.719999999</v>
          </cell>
        </row>
        <row r="1910">
          <cell r="M1910">
            <v>107241.83</v>
          </cell>
        </row>
        <row r="1911">
          <cell r="M1911">
            <v>12272268.75</v>
          </cell>
        </row>
        <row r="1912">
          <cell r="M1912">
            <v>85879.12</v>
          </cell>
        </row>
        <row r="1913">
          <cell r="M1913">
            <v>285637859.30000001</v>
          </cell>
        </row>
        <row r="1914">
          <cell r="M1914">
            <v>109563611.06</v>
          </cell>
        </row>
        <row r="1915">
          <cell r="M1915">
            <v>26432.65</v>
          </cell>
        </row>
        <row r="1916">
          <cell r="M1916">
            <v>0</v>
          </cell>
        </row>
        <row r="1917">
          <cell r="M1917">
            <v>2554687695.4000001</v>
          </cell>
        </row>
        <row r="1919">
          <cell r="M1919">
            <v>22210227.469999999</v>
          </cell>
        </row>
        <row r="1920">
          <cell r="M1920">
            <v>40566913.369999997</v>
          </cell>
        </row>
        <row r="1921">
          <cell r="M1921">
            <v>37075603.640000001</v>
          </cell>
        </row>
        <row r="1922">
          <cell r="M1922">
            <v>33291991.329999998</v>
          </cell>
        </row>
        <row r="1923">
          <cell r="M1923">
            <v>133144735.81</v>
          </cell>
        </row>
        <row r="1925">
          <cell r="M1925">
            <v>3297985.55</v>
          </cell>
        </row>
        <row r="1926">
          <cell r="M1926">
            <v>27368927.75</v>
          </cell>
        </row>
        <row r="1927">
          <cell r="M1927">
            <v>31087281.890000001</v>
          </cell>
        </row>
        <row r="1928">
          <cell r="M1928">
            <v>41169731.759999998</v>
          </cell>
        </row>
        <row r="1929">
          <cell r="M1929">
            <v>149799503.72999999</v>
          </cell>
        </row>
        <row r="1930">
          <cell r="M1930">
            <v>281305220.76999998</v>
          </cell>
        </row>
        <row r="1931">
          <cell r="M1931">
            <v>33994055.719999999</v>
          </cell>
        </row>
        <row r="1932">
          <cell r="M1932">
            <v>56627668.210000001</v>
          </cell>
        </row>
        <row r="1933">
          <cell r="M1933">
            <v>624650375.38</v>
          </cell>
        </row>
        <row r="1935">
          <cell r="M1935">
            <v>1693688148.3900001</v>
          </cell>
        </row>
        <row r="1936">
          <cell r="M1936">
            <v>443064.07</v>
          </cell>
        </row>
        <row r="1937">
          <cell r="M1937">
            <v>195888988.88999999</v>
          </cell>
        </row>
        <row r="1938">
          <cell r="M1938">
            <v>234656081.06999999</v>
          </cell>
        </row>
        <row r="1939">
          <cell r="M1939">
            <v>2124676282.4200001</v>
          </cell>
        </row>
        <row r="1941">
          <cell r="M1941">
            <v>15299.47</v>
          </cell>
        </row>
        <row r="1942">
          <cell r="M1942">
            <v>540700783.44000006</v>
          </cell>
        </row>
        <row r="1943">
          <cell r="M1943">
            <v>47206247.719999999</v>
          </cell>
        </row>
        <row r="1944">
          <cell r="M1944">
            <v>587922330.63</v>
          </cell>
        </row>
        <row r="1946">
          <cell r="M1946">
            <v>4714452.57</v>
          </cell>
        </row>
        <row r="1947">
          <cell r="M1947">
            <v>4714452.57</v>
          </cell>
        </row>
        <row r="1949">
          <cell r="M1949">
            <v>210545130.65000001</v>
          </cell>
        </row>
        <row r="1950">
          <cell r="M1950">
            <v>40689819.18</v>
          </cell>
        </row>
        <row r="1951">
          <cell r="M1951">
            <v>7909123.9400000004</v>
          </cell>
        </row>
        <row r="1952">
          <cell r="M1952">
            <v>1428065.82</v>
          </cell>
        </row>
        <row r="1953">
          <cell r="M1953">
            <v>71580958.480000004</v>
          </cell>
        </row>
        <row r="1954">
          <cell r="M1954">
            <v>294339539.60000002</v>
          </cell>
        </row>
        <row r="1955">
          <cell r="M1955">
            <v>626492637.66999996</v>
          </cell>
        </row>
        <row r="1957">
          <cell r="M1957">
            <v>197079092.13999999</v>
          </cell>
        </row>
        <row r="1958">
          <cell r="M1958">
            <v>34992081.600000001</v>
          </cell>
        </row>
        <row r="1959">
          <cell r="M1959">
            <v>232071173.74000001</v>
          </cell>
        </row>
        <row r="1961">
          <cell r="M1961">
            <v>41107371.859999999</v>
          </cell>
        </row>
        <row r="1962">
          <cell r="M1962">
            <v>169798347.28999999</v>
          </cell>
        </row>
        <row r="1963">
          <cell r="M1963">
            <v>252953937.31999999</v>
          </cell>
        </row>
        <row r="1964">
          <cell r="M1964">
            <v>66676333.719999999</v>
          </cell>
        </row>
        <row r="1965">
          <cell r="M1965">
            <v>-114300</v>
          </cell>
        </row>
        <row r="1966">
          <cell r="M1966">
            <v>530421690.19</v>
          </cell>
        </row>
        <row r="1968">
          <cell r="M1968">
            <v>398722827.14999998</v>
          </cell>
        </row>
        <row r="1969">
          <cell r="M1969">
            <v>398722827.14999998</v>
          </cell>
        </row>
        <row r="1971">
          <cell r="M1971">
            <v>0</v>
          </cell>
        </row>
        <row r="1972">
          <cell r="M1972">
            <v>34693734.609999999</v>
          </cell>
        </row>
        <row r="1973">
          <cell r="M1973">
            <v>63271714.130000003</v>
          </cell>
        </row>
        <row r="1974">
          <cell r="M1974">
            <v>489708.93</v>
          </cell>
        </row>
        <row r="1975">
          <cell r="M1975">
            <v>11159995.51</v>
          </cell>
        </row>
        <row r="1976">
          <cell r="M1976">
            <v>73124593.069999993</v>
          </cell>
        </row>
        <row r="1977">
          <cell r="M1977">
            <v>740298.83</v>
          </cell>
        </row>
        <row r="1978">
          <cell r="M1978">
            <v>120468858.45</v>
          </cell>
        </row>
        <row r="1979">
          <cell r="M1979">
            <v>407145.18</v>
          </cell>
        </row>
        <row r="1980">
          <cell r="M1980">
            <v>1923058.96</v>
          </cell>
        </row>
        <row r="1981">
          <cell r="M1981">
            <v>34888</v>
          </cell>
        </row>
        <row r="1982">
          <cell r="M1982">
            <v>0</v>
          </cell>
        </row>
        <row r="1983">
          <cell r="M1983">
            <v>11382756.85</v>
          </cell>
        </row>
        <row r="1984">
          <cell r="M1984">
            <v>8556693.5700000003</v>
          </cell>
        </row>
        <row r="1985">
          <cell r="M1985">
            <v>1032768.46</v>
          </cell>
        </row>
        <row r="1986">
          <cell r="M1986">
            <v>327286214.55000001</v>
          </cell>
        </row>
        <row r="1988">
          <cell r="M1988">
            <v>154311528.21000001</v>
          </cell>
        </row>
        <row r="1989">
          <cell r="M1989">
            <v>2560873.0099999998</v>
          </cell>
        </row>
        <row r="1990">
          <cell r="M1990">
            <v>156872401.22</v>
          </cell>
        </row>
        <row r="1992">
          <cell r="M1992">
            <v>209861846.84</v>
          </cell>
        </row>
        <row r="1993">
          <cell r="M1993">
            <v>209861846.84</v>
          </cell>
        </row>
        <row r="1995">
          <cell r="M1995">
            <v>54412445</v>
          </cell>
        </row>
        <row r="1996">
          <cell r="M1996">
            <v>1665507.67</v>
          </cell>
        </row>
        <row r="1997">
          <cell r="M1997">
            <v>180258.01</v>
          </cell>
        </row>
        <row r="1998">
          <cell r="M1998">
            <v>56258210.68</v>
          </cell>
        </row>
        <row r="2000">
          <cell r="M2000">
            <v>69557763.269999996</v>
          </cell>
        </row>
        <row r="2001">
          <cell r="M2001">
            <v>38615250.109999999</v>
          </cell>
        </row>
        <row r="2002">
          <cell r="M2002">
            <v>116388513.52</v>
          </cell>
        </row>
        <row r="2003">
          <cell r="M2003">
            <v>224561526.90000001</v>
          </cell>
        </row>
        <row r="2005">
          <cell r="M2005">
            <v>41878526.590000004</v>
          </cell>
        </row>
        <row r="2006">
          <cell r="M2006">
            <v>20673761.960000001</v>
          </cell>
        </row>
        <row r="2007">
          <cell r="M2007">
            <v>62552288.549999997</v>
          </cell>
        </row>
        <row r="2009">
          <cell r="M2009">
            <v>96922770.760000005</v>
          </cell>
        </row>
        <row r="2010">
          <cell r="M2010">
            <v>0</v>
          </cell>
        </row>
        <row r="2011">
          <cell r="M2011">
            <v>96922770.760000005</v>
          </cell>
        </row>
        <row r="2013">
          <cell r="M2013">
            <v>107694771.08</v>
          </cell>
        </row>
        <row r="2014">
          <cell r="M2014">
            <v>107694771.08</v>
          </cell>
        </row>
        <row r="2016">
          <cell r="M2016">
            <v>20460440</v>
          </cell>
        </row>
        <row r="2017">
          <cell r="M2017">
            <v>20460440</v>
          </cell>
        </row>
        <row r="2019">
          <cell r="M2019">
            <v>126240519.88</v>
          </cell>
        </row>
        <row r="2020">
          <cell r="M2020">
            <v>126240519.88</v>
          </cell>
        </row>
        <row r="2022">
          <cell r="M2022">
            <v>-8016290.9299999997</v>
          </cell>
        </row>
        <row r="2023">
          <cell r="M2023">
            <v>-147544510.53999999</v>
          </cell>
        </row>
        <row r="2024">
          <cell r="M2024">
            <v>-2965860.8</v>
          </cell>
        </row>
        <row r="2025">
          <cell r="M2025">
            <v>-7475.64</v>
          </cell>
        </row>
        <row r="2026">
          <cell r="M2026">
            <v>0</v>
          </cell>
        </row>
        <row r="2027">
          <cell r="M2027">
            <v>1139053.56</v>
          </cell>
        </row>
        <row r="2028">
          <cell r="M2028">
            <v>21698143</v>
          </cell>
        </row>
        <row r="2029">
          <cell r="M2029">
            <v>163998224.50999999</v>
          </cell>
        </row>
        <row r="2030">
          <cell r="M2030">
            <v>158</v>
          </cell>
        </row>
        <row r="2031">
          <cell r="M2031">
            <v>28301441.16</v>
          </cell>
        </row>
        <row r="2033">
          <cell r="M2033">
            <v>0</v>
          </cell>
        </row>
        <row r="2034">
          <cell r="M2034">
            <v>0</v>
          </cell>
        </row>
        <row r="2035">
          <cell r="M2035">
            <v>0</v>
          </cell>
        </row>
        <row r="2036">
          <cell r="M2036">
            <v>1070000</v>
          </cell>
        </row>
        <row r="2037">
          <cell r="M2037">
            <v>18671258.239999998</v>
          </cell>
        </row>
        <row r="2038">
          <cell r="M2038">
            <v>-2811242.11</v>
          </cell>
        </row>
        <row r="2039">
          <cell r="M2039">
            <v>10596.82</v>
          </cell>
        </row>
        <row r="2040">
          <cell r="M2040">
            <v>217936.64000000001</v>
          </cell>
        </row>
        <row r="2041">
          <cell r="M2041">
            <v>0</v>
          </cell>
        </row>
        <row r="2042">
          <cell r="M2042">
            <v>2688732.81</v>
          </cell>
        </row>
        <row r="2043">
          <cell r="M2043">
            <v>7229.94</v>
          </cell>
        </row>
        <row r="2044">
          <cell r="M2044">
            <v>0</v>
          </cell>
        </row>
        <row r="2045">
          <cell r="M2045">
            <v>17180064</v>
          </cell>
        </row>
        <row r="2046">
          <cell r="M2046">
            <v>2322142.2000000002</v>
          </cell>
        </row>
        <row r="2047">
          <cell r="M2047">
            <v>0</v>
          </cell>
        </row>
        <row r="2048">
          <cell r="M2048">
            <v>16068753.83</v>
          </cell>
        </row>
        <row r="2049">
          <cell r="M2049">
            <v>1418074.19</v>
          </cell>
        </row>
        <row r="2050">
          <cell r="M2050">
            <v>1926618.05</v>
          </cell>
        </row>
        <row r="2051">
          <cell r="M2051">
            <v>1500</v>
          </cell>
        </row>
        <row r="2052">
          <cell r="M2052">
            <v>506866.68</v>
          </cell>
        </row>
        <row r="2053">
          <cell r="M2053">
            <v>0</v>
          </cell>
        </row>
        <row r="2054">
          <cell r="M2054">
            <v>15732281.539999999</v>
          </cell>
        </row>
        <row r="2055">
          <cell r="M2055">
            <v>9366038.9800000004</v>
          </cell>
        </row>
        <row r="2056">
          <cell r="M2056">
            <v>337589.25</v>
          </cell>
        </row>
        <row r="2057">
          <cell r="M2057">
            <v>6230000</v>
          </cell>
        </row>
        <row r="2058">
          <cell r="M2058">
            <v>37194073.090000004</v>
          </cell>
        </row>
        <row r="2059">
          <cell r="M2059">
            <v>12094462.25</v>
          </cell>
        </row>
        <row r="2060">
          <cell r="M2060">
            <v>22046790.559999999</v>
          </cell>
        </row>
        <row r="2061">
          <cell r="M2061">
            <v>50199073.710000001</v>
          </cell>
        </row>
        <row r="2062">
          <cell r="M2062">
            <v>11155006.16</v>
          </cell>
        </row>
        <row r="2063">
          <cell r="M2063">
            <v>4784680.34</v>
          </cell>
        </row>
        <row r="2064">
          <cell r="M2064">
            <v>0</v>
          </cell>
        </row>
        <row r="2065">
          <cell r="M2065">
            <v>9328570.3499999996</v>
          </cell>
        </row>
        <row r="2066">
          <cell r="M2066">
            <v>4365269.6500000004</v>
          </cell>
        </row>
        <row r="2067">
          <cell r="M2067">
            <v>22463340.510000002</v>
          </cell>
        </row>
        <row r="2068">
          <cell r="M2068">
            <v>15928034.390000001</v>
          </cell>
        </row>
        <row r="2069">
          <cell r="M2069">
            <v>4175036.82</v>
          </cell>
        </row>
        <row r="2070">
          <cell r="M2070">
            <v>71625706.129999995</v>
          </cell>
        </row>
        <row r="2071">
          <cell r="M2071">
            <v>-267806385.15000001</v>
          </cell>
        </row>
        <row r="2072">
          <cell r="M2072">
            <v>-377420.15</v>
          </cell>
        </row>
        <row r="2073">
          <cell r="M2073">
            <v>17542044.629999999</v>
          </cell>
        </row>
        <row r="2074">
          <cell r="M2074">
            <v>44428394.670000002</v>
          </cell>
        </row>
        <row r="2075">
          <cell r="M2075">
            <v>4591481.2300000004</v>
          </cell>
        </row>
        <row r="2076">
          <cell r="M2076">
            <v>98817386.859999999</v>
          </cell>
        </row>
        <row r="2077">
          <cell r="M2077">
            <v>1252.55</v>
          </cell>
        </row>
        <row r="2078">
          <cell r="M2078">
            <v>2043097.24</v>
          </cell>
        </row>
        <row r="2079">
          <cell r="M2079">
            <v>1870711.56</v>
          </cell>
        </row>
        <row r="2080">
          <cell r="M2080">
            <v>120</v>
          </cell>
        </row>
        <row r="2081">
          <cell r="M2081">
            <v>13633.48</v>
          </cell>
        </row>
        <row r="2082">
          <cell r="M2082">
            <v>0</v>
          </cell>
        </row>
        <row r="2083">
          <cell r="M2083">
            <v>0</v>
          </cell>
        </row>
        <row r="2084">
          <cell r="M2084">
            <v>0</v>
          </cell>
        </row>
        <row r="2085">
          <cell r="M2085">
            <v>257428801.94</v>
          </cell>
        </row>
        <row r="2087">
          <cell r="M2087">
            <v>0</v>
          </cell>
        </row>
        <row r="2088">
          <cell r="M2088">
            <v>0</v>
          </cell>
        </row>
        <row r="2089">
          <cell r="M2089">
            <v>0</v>
          </cell>
        </row>
        <row r="2090">
          <cell r="M2090">
            <v>0</v>
          </cell>
        </row>
        <row r="2092">
          <cell r="M2092">
            <v>0</v>
          </cell>
        </row>
        <row r="2094">
          <cell r="M2094">
            <v>667701059.54999995</v>
          </cell>
        </row>
        <row r="2095">
          <cell r="M2095">
            <v>-1403432886.9100001</v>
          </cell>
        </row>
        <row r="2096">
          <cell r="M2096">
            <v>735731827.36000001</v>
          </cell>
        </row>
        <row r="2097">
          <cell r="M2097">
            <v>0</v>
          </cell>
        </row>
        <row r="2099">
          <cell r="M2099">
            <v>0</v>
          </cell>
        </row>
        <row r="2100">
          <cell r="M2100">
            <v>0</v>
          </cell>
        </row>
        <row r="2102">
          <cell r="M2102">
            <v>0</v>
          </cell>
        </row>
        <row r="2104">
          <cell r="M2104">
            <v>-1668497635.9100001</v>
          </cell>
        </row>
        <row r="2105">
          <cell r="M2105">
            <v>2145646.09</v>
          </cell>
        </row>
        <row r="2106">
          <cell r="M2106">
            <v>155717314.22</v>
          </cell>
        </row>
        <row r="2107">
          <cell r="M2107">
            <v>1790020166.6300001</v>
          </cell>
        </row>
        <row r="2108">
          <cell r="M2108">
            <v>2837296561.9099998</v>
          </cell>
        </row>
        <row r="2109">
          <cell r="M2109">
            <v>843727313.02999997</v>
          </cell>
        </row>
        <row r="2110">
          <cell r="M2110">
            <v>15459268.369999999</v>
          </cell>
        </row>
        <row r="2111">
          <cell r="M2111">
            <v>354041507.87</v>
          </cell>
        </row>
        <row r="2112">
          <cell r="M2112">
            <v>-25336319.75</v>
          </cell>
        </row>
        <row r="2113">
          <cell r="M2113">
            <v>0</v>
          </cell>
        </row>
        <row r="2114">
          <cell r="M2114">
            <v>136196719.44999999</v>
          </cell>
        </row>
        <row r="2115">
          <cell r="M2115">
            <v>4440770541.9099998</v>
          </cell>
        </row>
        <row r="2117">
          <cell r="M2117">
            <v>0</v>
          </cell>
        </row>
        <row r="2119">
          <cell r="M2119">
            <v>0</v>
          </cell>
        </row>
        <row r="2120">
          <cell r="M2120">
            <v>0</v>
          </cell>
        </row>
        <row r="2121">
          <cell r="M2121">
            <v>0</v>
          </cell>
        </row>
        <row r="2122">
          <cell r="M2122">
            <v>0</v>
          </cell>
        </row>
        <row r="2123">
          <cell r="M2123">
            <v>0</v>
          </cell>
        </row>
        <row r="2124">
          <cell r="M2124">
            <v>0</v>
          </cell>
        </row>
        <row r="2125">
          <cell r="M2125">
            <v>0</v>
          </cell>
        </row>
        <row r="2126">
          <cell r="M2126">
            <v>0</v>
          </cell>
        </row>
        <row r="2127">
          <cell r="M2127">
            <v>0</v>
          </cell>
        </row>
        <row r="2128">
          <cell r="M2128">
            <v>0</v>
          </cell>
        </row>
        <row r="2129">
          <cell r="M2129">
            <v>0</v>
          </cell>
        </row>
        <row r="2131">
          <cell r="M2131">
            <v>0</v>
          </cell>
        </row>
        <row r="2132">
          <cell r="M2132">
            <v>0</v>
          </cell>
        </row>
        <row r="2133">
          <cell r="M2133">
            <v>0</v>
          </cell>
        </row>
        <row r="2134">
          <cell r="M2134">
            <v>0</v>
          </cell>
        </row>
        <row r="2135">
          <cell r="M2135">
            <v>0</v>
          </cell>
        </row>
        <row r="2136">
          <cell r="M2136">
            <v>0</v>
          </cell>
        </row>
        <row r="2137">
          <cell r="M2137">
            <v>0</v>
          </cell>
        </row>
        <row r="2138">
          <cell r="M2138">
            <v>0</v>
          </cell>
        </row>
        <row r="2140">
          <cell r="M2140">
            <v>964410669.99000001</v>
          </cell>
        </row>
        <row r="2141">
          <cell r="M2141">
            <v>964410669.99000001</v>
          </cell>
        </row>
        <row r="2142">
          <cell r="M214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"/>
      <sheetName val="LIAB&amp;EQUITY"/>
      <sheetName val="PL9M"/>
      <sheetName val="PL3M"/>
      <sheetName val="SE"/>
      <sheetName val="CF_Conso"/>
      <sheetName val="CF"/>
      <sheetName val="CF Worksheet"/>
      <sheetName val="Support CF"/>
      <sheetName val="Adjust RE"/>
      <sheetName val="Support FA-IA-HA"/>
      <sheetName val="Disclosure of non-cash items"/>
    </sheetNames>
    <sheetDataSet>
      <sheetData sheetId="0">
        <row r="2">
          <cell r="M2" t="str">
            <v>31.12.2019</v>
          </cell>
        </row>
        <row r="3">
          <cell r="M3">
            <v>456373.25</v>
          </cell>
        </row>
        <row r="4">
          <cell r="M4">
            <v>11705479.199999999</v>
          </cell>
        </row>
        <row r="5">
          <cell r="M5">
            <v>-1805778.55</v>
          </cell>
        </row>
        <row r="6">
          <cell r="M6">
            <v>4849724.5199999996</v>
          </cell>
        </row>
        <row r="7">
          <cell r="M7">
            <v>162988.65</v>
          </cell>
        </row>
        <row r="8">
          <cell r="M8">
            <v>4906368.57</v>
          </cell>
        </row>
        <row r="9">
          <cell r="M9">
            <v>-1831165.09</v>
          </cell>
        </row>
        <row r="10">
          <cell r="M10">
            <v>18443990.550000001</v>
          </cell>
        </row>
        <row r="12">
          <cell r="M12">
            <v>924875.14</v>
          </cell>
        </row>
        <row r="13">
          <cell r="M13">
            <v>11883000</v>
          </cell>
        </row>
        <row r="14">
          <cell r="M14">
            <v>-2860456.93</v>
          </cell>
        </row>
        <row r="15">
          <cell r="M15">
            <v>284922.09999999998</v>
          </cell>
        </row>
        <row r="16">
          <cell r="M16">
            <v>141.5</v>
          </cell>
        </row>
        <row r="17">
          <cell r="M17">
            <v>10232481.810000001</v>
          </cell>
        </row>
        <row r="19">
          <cell r="M19">
            <v>76514.070000000007</v>
          </cell>
        </row>
        <row r="20">
          <cell r="M20">
            <v>8603428.1199999992</v>
          </cell>
        </row>
        <row r="21">
          <cell r="M21">
            <v>2442982.2799999998</v>
          </cell>
        </row>
        <row r="22">
          <cell r="M22">
            <v>0</v>
          </cell>
        </row>
        <row r="23">
          <cell r="M23">
            <v>0</v>
          </cell>
        </row>
        <row r="24">
          <cell r="M24">
            <v>0</v>
          </cell>
        </row>
        <row r="25">
          <cell r="M25">
            <v>-15092</v>
          </cell>
        </row>
        <row r="26">
          <cell r="M26">
            <v>0</v>
          </cell>
        </row>
        <row r="27">
          <cell r="M27">
            <v>74832.36</v>
          </cell>
        </row>
        <row r="28">
          <cell r="M28">
            <v>0</v>
          </cell>
        </row>
        <row r="29">
          <cell r="M29">
            <v>20147.41</v>
          </cell>
        </row>
        <row r="30">
          <cell r="M30">
            <v>1.46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-11513875.92</v>
          </cell>
        </row>
        <row r="34">
          <cell r="M34">
            <v>-10228.44</v>
          </cell>
        </row>
        <row r="35">
          <cell r="M35">
            <v>-1431118.68</v>
          </cell>
        </row>
        <row r="36">
          <cell r="M36">
            <v>-315284.51</v>
          </cell>
        </row>
        <row r="37">
          <cell r="M37">
            <v>53319.78</v>
          </cell>
        </row>
        <row r="38">
          <cell r="M38">
            <v>2016784.5</v>
          </cell>
        </row>
        <row r="39">
          <cell r="M39">
            <v>19364207.359999999</v>
          </cell>
        </row>
        <row r="40">
          <cell r="M40">
            <v>0</v>
          </cell>
        </row>
        <row r="41">
          <cell r="M41">
            <v>9126589.0500000007</v>
          </cell>
        </row>
        <row r="42">
          <cell r="M42">
            <v>-20908.169999999998</v>
          </cell>
        </row>
        <row r="43">
          <cell r="M43">
            <v>4187918.6</v>
          </cell>
        </row>
        <row r="44">
          <cell r="M44">
            <v>319307.68</v>
          </cell>
        </row>
        <row r="45">
          <cell r="M45">
            <v>0</v>
          </cell>
        </row>
        <row r="46">
          <cell r="M46">
            <v>-11035928.800000001</v>
          </cell>
        </row>
        <row r="47">
          <cell r="M47">
            <v>-223588.54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14443.04</v>
          </cell>
        </row>
        <row r="51">
          <cell r="M51">
            <v>2249596.17</v>
          </cell>
        </row>
        <row r="52">
          <cell r="M52">
            <v>-45328.95</v>
          </cell>
        </row>
        <row r="53">
          <cell r="M53">
            <v>14916841.220000001</v>
          </cell>
        </row>
        <row r="54">
          <cell r="M54">
            <v>-6236637.6200000001</v>
          </cell>
        </row>
        <row r="55">
          <cell r="M55">
            <v>0</v>
          </cell>
        </row>
        <row r="56">
          <cell r="M56">
            <v>6658188.1100000003</v>
          </cell>
        </row>
        <row r="57">
          <cell r="M57">
            <v>0</v>
          </cell>
        </row>
        <row r="58">
          <cell r="M58">
            <v>1182572.6499999999</v>
          </cell>
        </row>
        <row r="59">
          <cell r="M59">
            <v>-4537353.74</v>
          </cell>
        </row>
        <row r="60">
          <cell r="M60">
            <v>4249356.91</v>
          </cell>
        </row>
        <row r="61">
          <cell r="M61">
            <v>53133576.229999997</v>
          </cell>
        </row>
        <row r="62">
          <cell r="M62">
            <v>2739942.74</v>
          </cell>
        </row>
        <row r="63">
          <cell r="M63">
            <v>308693717.06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-2433146.8199999998</v>
          </cell>
        </row>
        <row r="67">
          <cell r="M67">
            <v>-128077.3</v>
          </cell>
        </row>
        <row r="68">
          <cell r="M68">
            <v>7660765.7300000004</v>
          </cell>
        </row>
        <row r="69">
          <cell r="M69">
            <v>0</v>
          </cell>
        </row>
        <row r="70">
          <cell r="M70">
            <v>8332402.7699999996</v>
          </cell>
        </row>
        <row r="71">
          <cell r="M71">
            <v>785.06</v>
          </cell>
        </row>
        <row r="72">
          <cell r="M72">
            <v>27456392.600000001</v>
          </cell>
        </row>
        <row r="73">
          <cell r="M73">
            <v>-520256.56</v>
          </cell>
        </row>
        <row r="74">
          <cell r="M74">
            <v>0</v>
          </cell>
        </row>
        <row r="75">
          <cell r="M75">
            <v>363425.25</v>
          </cell>
        </row>
        <row r="76">
          <cell r="M76">
            <v>-925559.39</v>
          </cell>
        </row>
        <row r="77">
          <cell r="M77">
            <v>0</v>
          </cell>
        </row>
        <row r="78">
          <cell r="M78">
            <v>1347.83</v>
          </cell>
        </row>
        <row r="79">
          <cell r="M79">
            <v>-84459.01</v>
          </cell>
        </row>
        <row r="80">
          <cell r="M80">
            <v>-4825906.96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-7.51</v>
          </cell>
        </row>
        <row r="86">
          <cell r="M86">
            <v>-40309.81</v>
          </cell>
        </row>
        <row r="87">
          <cell r="M87">
            <v>55375.4</v>
          </cell>
        </row>
        <row r="88">
          <cell r="M88">
            <v>91625.08</v>
          </cell>
        </row>
        <row r="89">
          <cell r="M89">
            <v>-3865573.47</v>
          </cell>
        </row>
        <row r="90">
          <cell r="M90">
            <v>-18326091.239999998</v>
          </cell>
        </row>
        <row r="91">
          <cell r="M91">
            <v>0</v>
          </cell>
        </row>
        <row r="92">
          <cell r="M92">
            <v>94505.4</v>
          </cell>
        </row>
        <row r="93">
          <cell r="M93">
            <v>-530454.12</v>
          </cell>
        </row>
        <row r="94">
          <cell r="M94">
            <v>-4793.6000000000004</v>
          </cell>
        </row>
        <row r="95">
          <cell r="M95">
            <v>0</v>
          </cell>
        </row>
        <row r="96">
          <cell r="M96">
            <v>-486189.41</v>
          </cell>
        </row>
        <row r="97">
          <cell r="M97">
            <v>0</v>
          </cell>
        </row>
        <row r="98">
          <cell r="M98">
            <v>1882006.58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88523.05</v>
          </cell>
        </row>
        <row r="102">
          <cell r="M102">
            <v>-87950.18</v>
          </cell>
        </row>
        <row r="103">
          <cell r="M103">
            <v>381385.13</v>
          </cell>
        </row>
        <row r="104">
          <cell r="M104">
            <v>0</v>
          </cell>
        </row>
        <row r="105">
          <cell r="M105">
            <v>104411.03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0</v>
          </cell>
        </row>
        <row r="109">
          <cell r="M109">
            <v>0</v>
          </cell>
        </row>
        <row r="110">
          <cell r="M110">
            <v>-932755.65</v>
          </cell>
        </row>
        <row r="111">
          <cell r="M111">
            <v>-18726.89</v>
          </cell>
        </row>
        <row r="112">
          <cell r="M112">
            <v>-1002615.8</v>
          </cell>
        </row>
        <row r="113">
          <cell r="M113">
            <v>-200494.01</v>
          </cell>
        </row>
        <row r="114">
          <cell r="M114">
            <v>0</v>
          </cell>
        </row>
        <row r="115">
          <cell r="M115">
            <v>1008.93</v>
          </cell>
        </row>
        <row r="116">
          <cell r="M116">
            <v>0</v>
          </cell>
        </row>
        <row r="117">
          <cell r="M117">
            <v>0</v>
          </cell>
        </row>
        <row r="118">
          <cell r="M118">
            <v>0</v>
          </cell>
        </row>
        <row r="119">
          <cell r="M119">
            <v>0</v>
          </cell>
        </row>
        <row r="120">
          <cell r="M120">
            <v>-215994.76</v>
          </cell>
        </row>
        <row r="121">
          <cell r="M121">
            <v>3086057.43</v>
          </cell>
        </row>
        <row r="122">
          <cell r="M122">
            <v>-54935.71</v>
          </cell>
        </row>
        <row r="123">
          <cell r="M123">
            <v>0</v>
          </cell>
        </row>
        <row r="124">
          <cell r="M124">
            <v>13535330.390000001</v>
          </cell>
        </row>
        <row r="125">
          <cell r="M125">
            <v>0</v>
          </cell>
        </row>
        <row r="126">
          <cell r="M126">
            <v>0</v>
          </cell>
        </row>
        <row r="127">
          <cell r="M127">
            <v>0</v>
          </cell>
        </row>
        <row r="128">
          <cell r="M128">
            <v>0</v>
          </cell>
        </row>
        <row r="129">
          <cell r="M129">
            <v>3780.03</v>
          </cell>
        </row>
        <row r="130">
          <cell r="M130">
            <v>0</v>
          </cell>
        </row>
        <row r="131">
          <cell r="M131">
            <v>0</v>
          </cell>
        </row>
        <row r="132">
          <cell r="M132">
            <v>150339.76</v>
          </cell>
        </row>
        <row r="133">
          <cell r="M133">
            <v>0</v>
          </cell>
        </row>
        <row r="134">
          <cell r="M134">
            <v>4130549.7599999998</v>
          </cell>
        </row>
        <row r="135">
          <cell r="M135">
            <v>0</v>
          </cell>
        </row>
        <row r="136">
          <cell r="M136">
            <v>0</v>
          </cell>
        </row>
        <row r="137">
          <cell r="M137">
            <v>376624.65</v>
          </cell>
        </row>
        <row r="138">
          <cell r="M138">
            <v>589204.87</v>
          </cell>
        </row>
        <row r="139">
          <cell r="M139">
            <v>0</v>
          </cell>
        </row>
        <row r="140">
          <cell r="M140">
            <v>-447434.39</v>
          </cell>
        </row>
        <row r="141">
          <cell r="M141">
            <v>0</v>
          </cell>
        </row>
        <row r="142">
          <cell r="M142">
            <v>383907.54</v>
          </cell>
        </row>
        <row r="143">
          <cell r="M143">
            <v>0</v>
          </cell>
        </row>
        <row r="144">
          <cell r="M144">
            <v>0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0</v>
          </cell>
        </row>
        <row r="148">
          <cell r="M148">
            <v>-2576976.79</v>
          </cell>
        </row>
        <row r="149">
          <cell r="M149">
            <v>-46287301.189999998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411984.23</v>
          </cell>
        </row>
        <row r="154">
          <cell r="M154">
            <v>0</v>
          </cell>
        </row>
        <row r="155">
          <cell r="M155">
            <v>31187112.510000002</v>
          </cell>
        </row>
        <row r="156">
          <cell r="M156">
            <v>0</v>
          </cell>
        </row>
        <row r="157">
          <cell r="M157">
            <v>229764.92</v>
          </cell>
        </row>
        <row r="158">
          <cell r="M158">
            <v>-114027.87</v>
          </cell>
        </row>
        <row r="159">
          <cell r="M159">
            <v>-33108.85</v>
          </cell>
        </row>
        <row r="160">
          <cell r="M160">
            <v>8940137.7799999993</v>
          </cell>
        </row>
        <row r="161">
          <cell r="M161">
            <v>0</v>
          </cell>
        </row>
        <row r="162">
          <cell r="M162">
            <v>-424949.46</v>
          </cell>
        </row>
        <row r="163">
          <cell r="M163">
            <v>0</v>
          </cell>
        </row>
        <row r="164">
          <cell r="M164">
            <v>2261082.62</v>
          </cell>
        </row>
        <row r="165">
          <cell r="M165">
            <v>35353450.490000002</v>
          </cell>
        </row>
        <row r="166">
          <cell r="M166">
            <v>326431.06</v>
          </cell>
        </row>
        <row r="167">
          <cell r="M167">
            <v>533529.81999999995</v>
          </cell>
        </row>
        <row r="168">
          <cell r="M168">
            <v>1632916.22</v>
          </cell>
        </row>
        <row r="169">
          <cell r="M169">
            <v>-6910.2</v>
          </cell>
        </row>
        <row r="170">
          <cell r="M170">
            <v>22236443.390000001</v>
          </cell>
        </row>
        <row r="171">
          <cell r="M171">
            <v>0</v>
          </cell>
        </row>
        <row r="172">
          <cell r="M172">
            <v>751.32</v>
          </cell>
        </row>
        <row r="173">
          <cell r="M173">
            <v>0</v>
          </cell>
        </row>
        <row r="174">
          <cell r="M174">
            <v>194.78</v>
          </cell>
        </row>
        <row r="175">
          <cell r="M175">
            <v>12464523.800000001</v>
          </cell>
        </row>
        <row r="176">
          <cell r="M176">
            <v>0</v>
          </cell>
        </row>
        <row r="177">
          <cell r="M177">
            <v>27309571.609999999</v>
          </cell>
        </row>
        <row r="178">
          <cell r="M178">
            <v>0</v>
          </cell>
        </row>
        <row r="179">
          <cell r="M179">
            <v>62141398.450000003</v>
          </cell>
        </row>
        <row r="180">
          <cell r="M180">
            <v>0</v>
          </cell>
        </row>
        <row r="181">
          <cell r="M181">
            <v>44404957.119999997</v>
          </cell>
        </row>
        <row r="182">
          <cell r="M182">
            <v>184875.59</v>
          </cell>
        </row>
        <row r="183">
          <cell r="M183">
            <v>-39592.81</v>
          </cell>
        </row>
        <row r="184">
          <cell r="M184">
            <v>29054921.399999999</v>
          </cell>
        </row>
        <row r="185">
          <cell r="M185">
            <v>-1786424.09</v>
          </cell>
        </row>
        <row r="186">
          <cell r="M186">
            <v>2495076.08</v>
          </cell>
        </row>
        <row r="187">
          <cell r="M187">
            <v>8672468.6799999997</v>
          </cell>
        </row>
        <row r="188">
          <cell r="M188">
            <v>474.75</v>
          </cell>
        </row>
        <row r="189">
          <cell r="M189">
            <v>185779181.58000001</v>
          </cell>
        </row>
        <row r="190">
          <cell r="M190">
            <v>957121.78</v>
          </cell>
        </row>
        <row r="191">
          <cell r="M191">
            <v>25641.83</v>
          </cell>
        </row>
        <row r="192">
          <cell r="M192">
            <v>10405264.51</v>
          </cell>
        </row>
        <row r="193">
          <cell r="M193">
            <v>0</v>
          </cell>
        </row>
        <row r="194">
          <cell r="M194">
            <v>0</v>
          </cell>
        </row>
        <row r="195">
          <cell r="M195">
            <v>-7551.83</v>
          </cell>
        </row>
        <row r="196">
          <cell r="M196">
            <v>10828161.789999999</v>
          </cell>
        </row>
        <row r="197">
          <cell r="M197">
            <v>0</v>
          </cell>
        </row>
        <row r="198">
          <cell r="M198">
            <v>0</v>
          </cell>
        </row>
        <row r="199">
          <cell r="M199">
            <v>7092488.0300000003</v>
          </cell>
        </row>
        <row r="200">
          <cell r="M200">
            <v>0</v>
          </cell>
        </row>
        <row r="201">
          <cell r="M201">
            <v>263500741.72</v>
          </cell>
        </row>
        <row r="202">
          <cell r="M202">
            <v>-18392.32</v>
          </cell>
        </row>
        <row r="203">
          <cell r="M203">
            <v>29541879.399999999</v>
          </cell>
        </row>
        <row r="204">
          <cell r="M204">
            <v>-7792555.21</v>
          </cell>
        </row>
        <row r="205">
          <cell r="M205">
            <v>458027.57</v>
          </cell>
        </row>
        <row r="206">
          <cell r="M206">
            <v>2184.88</v>
          </cell>
        </row>
        <row r="207">
          <cell r="M207">
            <v>4232844.13</v>
          </cell>
        </row>
        <row r="208">
          <cell r="M208">
            <v>0</v>
          </cell>
        </row>
        <row r="209">
          <cell r="M209">
            <v>0</v>
          </cell>
        </row>
        <row r="210">
          <cell r="M210">
            <v>71678680.799999997</v>
          </cell>
        </row>
        <row r="211">
          <cell r="M211">
            <v>0</v>
          </cell>
        </row>
        <row r="212">
          <cell r="M212">
            <v>12666798.220000001</v>
          </cell>
        </row>
        <row r="213">
          <cell r="M213">
            <v>0</v>
          </cell>
        </row>
        <row r="214">
          <cell r="M214">
            <v>161854925.63999999</v>
          </cell>
        </row>
        <row r="215">
          <cell r="M215">
            <v>122097886.13</v>
          </cell>
        </row>
        <row r="216">
          <cell r="M216">
            <v>0</v>
          </cell>
        </row>
        <row r="217">
          <cell r="M217">
            <v>5023902.5199999996</v>
          </cell>
        </row>
        <row r="218">
          <cell r="M218">
            <v>743716323.96000004</v>
          </cell>
        </row>
        <row r="219">
          <cell r="M219">
            <v>51323.75</v>
          </cell>
        </row>
        <row r="220">
          <cell r="M220">
            <v>144230.12</v>
          </cell>
        </row>
        <row r="221">
          <cell r="M221">
            <v>619256.1</v>
          </cell>
        </row>
        <row r="222">
          <cell r="M222">
            <v>6206054.3300000001</v>
          </cell>
        </row>
        <row r="223">
          <cell r="M223">
            <v>-1098520.53</v>
          </cell>
        </row>
        <row r="224">
          <cell r="M224">
            <v>6115682.75</v>
          </cell>
        </row>
        <row r="225">
          <cell r="M225">
            <v>252853289.59999999</v>
          </cell>
        </row>
        <row r="226">
          <cell r="M226">
            <v>314675.90000000002</v>
          </cell>
        </row>
        <row r="227">
          <cell r="M227">
            <v>4179.4799999999996</v>
          </cell>
        </row>
        <row r="228">
          <cell r="M228">
            <v>2042812.55</v>
          </cell>
        </row>
        <row r="229">
          <cell r="M229">
            <v>0</v>
          </cell>
        </row>
        <row r="230">
          <cell r="M230">
            <v>5522.7</v>
          </cell>
        </row>
        <row r="231">
          <cell r="M231">
            <v>20136439.809999999</v>
          </cell>
        </row>
        <row r="232">
          <cell r="M232">
            <v>0</v>
          </cell>
        </row>
        <row r="233">
          <cell r="M233">
            <v>43626.97</v>
          </cell>
        </row>
        <row r="234">
          <cell r="M234">
            <v>0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71327162.540000007</v>
          </cell>
        </row>
        <row r="238">
          <cell r="M238">
            <v>-4404284.5199999996</v>
          </cell>
        </row>
        <row r="239">
          <cell r="M239">
            <v>310033.78999999998</v>
          </cell>
        </row>
        <row r="240">
          <cell r="M240">
            <v>51435.38</v>
          </cell>
        </row>
        <row r="241">
          <cell r="M241">
            <v>0</v>
          </cell>
        </row>
        <row r="242">
          <cell r="M242">
            <v>0</v>
          </cell>
        </row>
        <row r="243">
          <cell r="M243">
            <v>313208301.56999999</v>
          </cell>
        </row>
        <row r="244">
          <cell r="M244">
            <v>967590.7</v>
          </cell>
        </row>
        <row r="245">
          <cell r="M245">
            <v>0</v>
          </cell>
        </row>
        <row r="246">
          <cell r="M246">
            <v>3484242893.3600001</v>
          </cell>
        </row>
        <row r="247">
          <cell r="M247">
            <v>0</v>
          </cell>
        </row>
        <row r="248">
          <cell r="M248">
            <v>28650.51</v>
          </cell>
        </row>
        <row r="249">
          <cell r="M249">
            <v>0</v>
          </cell>
        </row>
        <row r="250">
          <cell r="M250">
            <v>81176009.840000004</v>
          </cell>
        </row>
        <row r="251">
          <cell r="M251">
            <v>1855531.99</v>
          </cell>
        </row>
        <row r="252">
          <cell r="M252">
            <v>70817100.519999996</v>
          </cell>
        </row>
        <row r="253">
          <cell r="M253">
            <v>0</v>
          </cell>
        </row>
        <row r="254">
          <cell r="M254">
            <v>-19011.150000000001</v>
          </cell>
        </row>
        <row r="255">
          <cell r="M255">
            <v>35017419.68</v>
          </cell>
        </row>
        <row r="256">
          <cell r="M256">
            <v>0</v>
          </cell>
        </row>
        <row r="257">
          <cell r="M257">
            <v>685301.46</v>
          </cell>
        </row>
        <row r="258">
          <cell r="M258">
            <v>0</v>
          </cell>
        </row>
        <row r="259">
          <cell r="M259">
            <v>0</v>
          </cell>
        </row>
        <row r="260">
          <cell r="M260">
            <v>4139395.47</v>
          </cell>
        </row>
        <row r="261">
          <cell r="M261">
            <v>-1.99</v>
          </cell>
        </row>
        <row r="262">
          <cell r="M262">
            <v>172427896.43000001</v>
          </cell>
        </row>
        <row r="263">
          <cell r="M263">
            <v>6364.48</v>
          </cell>
        </row>
        <row r="264">
          <cell r="M264">
            <v>125561067.59999999</v>
          </cell>
        </row>
        <row r="265">
          <cell r="M265">
            <v>0</v>
          </cell>
        </row>
        <row r="266">
          <cell r="M266">
            <v>5289217.72</v>
          </cell>
        </row>
        <row r="267">
          <cell r="M267">
            <v>1133841.02</v>
          </cell>
        </row>
        <row r="268">
          <cell r="M268">
            <v>0</v>
          </cell>
        </row>
        <row r="269">
          <cell r="M269">
            <v>339728.86</v>
          </cell>
        </row>
        <row r="270">
          <cell r="M270">
            <v>34291995.630000003</v>
          </cell>
        </row>
        <row r="271">
          <cell r="M271">
            <v>0</v>
          </cell>
        </row>
        <row r="272">
          <cell r="M272">
            <v>0</v>
          </cell>
        </row>
        <row r="273">
          <cell r="M273">
            <v>12000052.76</v>
          </cell>
        </row>
        <row r="274">
          <cell r="M274">
            <v>0</v>
          </cell>
        </row>
        <row r="275">
          <cell r="M275">
            <v>318711.3</v>
          </cell>
        </row>
        <row r="276">
          <cell r="M276">
            <v>1418321.56</v>
          </cell>
        </row>
        <row r="277">
          <cell r="M277">
            <v>20725.400000000001</v>
          </cell>
        </row>
        <row r="278">
          <cell r="M278">
            <v>44029.22</v>
          </cell>
        </row>
        <row r="279">
          <cell r="M279">
            <v>0</v>
          </cell>
        </row>
        <row r="280">
          <cell r="M280">
            <v>0</v>
          </cell>
        </row>
        <row r="281">
          <cell r="M281">
            <v>5046128.47</v>
          </cell>
        </row>
        <row r="282">
          <cell r="M282">
            <v>-22069.91</v>
          </cell>
        </row>
        <row r="283">
          <cell r="M283">
            <v>37483920.899999999</v>
          </cell>
        </row>
        <row r="284">
          <cell r="M284">
            <v>0</v>
          </cell>
        </row>
        <row r="285">
          <cell r="M285">
            <v>71249338.379999995</v>
          </cell>
        </row>
        <row r="286">
          <cell r="M286">
            <v>0</v>
          </cell>
        </row>
        <row r="287">
          <cell r="M287">
            <v>-43302.74</v>
          </cell>
        </row>
        <row r="288">
          <cell r="M288">
            <v>60102136.549999997</v>
          </cell>
        </row>
        <row r="289">
          <cell r="M289">
            <v>0</v>
          </cell>
        </row>
        <row r="290">
          <cell r="M290">
            <v>0</v>
          </cell>
        </row>
        <row r="291">
          <cell r="M291">
            <v>38378713.649999999</v>
          </cell>
        </row>
        <row r="292">
          <cell r="M292">
            <v>266645.67</v>
          </cell>
        </row>
        <row r="293">
          <cell r="M293">
            <v>-798.51</v>
          </cell>
        </row>
        <row r="294">
          <cell r="M294">
            <v>47243387.689999998</v>
          </cell>
        </row>
        <row r="295">
          <cell r="M295">
            <v>131610.14000000001</v>
          </cell>
        </row>
        <row r="296">
          <cell r="M296">
            <v>-10086140.970000001</v>
          </cell>
        </row>
        <row r="297">
          <cell r="M297">
            <v>-5352.9</v>
          </cell>
        </row>
        <row r="298">
          <cell r="M298">
            <v>2099903.3199999998</v>
          </cell>
        </row>
        <row r="299">
          <cell r="M299">
            <v>29711445.170000002</v>
          </cell>
        </row>
        <row r="300">
          <cell r="M300">
            <v>332595.44</v>
          </cell>
        </row>
        <row r="301">
          <cell r="M301">
            <v>8138734.21</v>
          </cell>
        </row>
        <row r="302">
          <cell r="M302">
            <v>5894.46</v>
          </cell>
        </row>
        <row r="303">
          <cell r="M303">
            <v>62912.72</v>
          </cell>
        </row>
        <row r="304">
          <cell r="M304">
            <v>1853815.52</v>
          </cell>
        </row>
        <row r="305">
          <cell r="M305">
            <v>0</v>
          </cell>
        </row>
        <row r="306">
          <cell r="M306">
            <v>703508.11</v>
          </cell>
        </row>
        <row r="307">
          <cell r="M307">
            <v>0</v>
          </cell>
        </row>
        <row r="308">
          <cell r="M308">
            <v>49951165.829999998</v>
          </cell>
        </row>
        <row r="309">
          <cell r="M309">
            <v>0</v>
          </cell>
        </row>
        <row r="310">
          <cell r="M310">
            <v>1047.1300000000001</v>
          </cell>
        </row>
        <row r="311">
          <cell r="M311">
            <v>11808325.4</v>
          </cell>
        </row>
        <row r="312">
          <cell r="M312">
            <v>0</v>
          </cell>
        </row>
        <row r="313">
          <cell r="M313">
            <v>0</v>
          </cell>
        </row>
        <row r="314">
          <cell r="M314">
            <v>111419150.95999999</v>
          </cell>
        </row>
        <row r="315">
          <cell r="M315">
            <v>0</v>
          </cell>
        </row>
        <row r="316">
          <cell r="M316">
            <v>0</v>
          </cell>
        </row>
        <row r="317">
          <cell r="M317">
            <v>60161894.43</v>
          </cell>
        </row>
        <row r="318">
          <cell r="M318">
            <v>0</v>
          </cell>
        </row>
        <row r="319">
          <cell r="M319">
            <v>53951.21</v>
          </cell>
        </row>
        <row r="320">
          <cell r="M320">
            <v>114073283.54000001</v>
          </cell>
        </row>
        <row r="321">
          <cell r="M321">
            <v>0</v>
          </cell>
        </row>
        <row r="322">
          <cell r="M322">
            <v>0</v>
          </cell>
        </row>
        <row r="323">
          <cell r="M323">
            <v>0</v>
          </cell>
        </row>
        <row r="324">
          <cell r="M324">
            <v>615155.65</v>
          </cell>
        </row>
        <row r="325">
          <cell r="M325">
            <v>0</v>
          </cell>
        </row>
        <row r="326">
          <cell r="M326">
            <v>3234483.04</v>
          </cell>
        </row>
        <row r="327">
          <cell r="M327">
            <v>0</v>
          </cell>
        </row>
        <row r="328">
          <cell r="M328">
            <v>0</v>
          </cell>
        </row>
        <row r="329">
          <cell r="M329">
            <v>151956.26999999999</v>
          </cell>
        </row>
        <row r="330">
          <cell r="M330">
            <v>16367235</v>
          </cell>
        </row>
        <row r="331">
          <cell r="M331">
            <v>0</v>
          </cell>
        </row>
        <row r="332">
          <cell r="M332">
            <v>2486536.33</v>
          </cell>
        </row>
        <row r="333">
          <cell r="M333">
            <v>2638968.02</v>
          </cell>
        </row>
        <row r="334">
          <cell r="M334">
            <v>0</v>
          </cell>
        </row>
        <row r="335">
          <cell r="M335">
            <v>0</v>
          </cell>
        </row>
        <row r="336">
          <cell r="M336">
            <v>585597.73</v>
          </cell>
        </row>
        <row r="337">
          <cell r="M337">
            <v>306128.28999999998</v>
          </cell>
        </row>
        <row r="338">
          <cell r="M338">
            <v>116924469.73999999</v>
          </cell>
        </row>
        <row r="339">
          <cell r="M339">
            <v>0</v>
          </cell>
        </row>
        <row r="340">
          <cell r="M340">
            <v>33738219.289999999</v>
          </cell>
        </row>
        <row r="341">
          <cell r="M341">
            <v>3574052.02</v>
          </cell>
        </row>
        <row r="342">
          <cell r="M342">
            <v>7663009.3200000003</v>
          </cell>
        </row>
        <row r="343">
          <cell r="M343">
            <v>0</v>
          </cell>
        </row>
        <row r="344">
          <cell r="M344">
            <v>77456759.799999997</v>
          </cell>
        </row>
        <row r="345">
          <cell r="M345">
            <v>0</v>
          </cell>
        </row>
        <row r="346">
          <cell r="M346">
            <v>0</v>
          </cell>
        </row>
        <row r="347">
          <cell r="M347">
            <v>59653208.700000003</v>
          </cell>
        </row>
        <row r="348">
          <cell r="M348">
            <v>55968395.189999998</v>
          </cell>
        </row>
        <row r="349">
          <cell r="M349">
            <v>-37185.199999999997</v>
          </cell>
        </row>
        <row r="350">
          <cell r="M350">
            <v>5170835.45</v>
          </cell>
        </row>
        <row r="351">
          <cell r="M351">
            <v>0</v>
          </cell>
        </row>
        <row r="352">
          <cell r="M352">
            <v>8117402.2400000002</v>
          </cell>
        </row>
        <row r="353">
          <cell r="M353">
            <v>2299769</v>
          </cell>
        </row>
        <row r="354">
          <cell r="M354">
            <v>0</v>
          </cell>
        </row>
        <row r="355">
          <cell r="M355">
            <v>0</v>
          </cell>
        </row>
        <row r="356">
          <cell r="M356">
            <v>45855311.25</v>
          </cell>
        </row>
        <row r="357">
          <cell r="M357">
            <v>0</v>
          </cell>
        </row>
        <row r="358">
          <cell r="M358">
            <v>35139.69</v>
          </cell>
        </row>
        <row r="359">
          <cell r="M359">
            <v>9671179.9800000004</v>
          </cell>
        </row>
        <row r="360">
          <cell r="M360">
            <v>0</v>
          </cell>
        </row>
        <row r="361">
          <cell r="M361">
            <v>0</v>
          </cell>
        </row>
        <row r="362">
          <cell r="M362">
            <v>7570156.0199999996</v>
          </cell>
        </row>
        <row r="363">
          <cell r="M363">
            <v>0</v>
          </cell>
        </row>
        <row r="364">
          <cell r="M364">
            <v>182774812.38</v>
          </cell>
        </row>
        <row r="365">
          <cell r="M365">
            <v>0</v>
          </cell>
        </row>
        <row r="366">
          <cell r="M366">
            <v>0</v>
          </cell>
        </row>
        <row r="367">
          <cell r="M367">
            <v>14698101.92</v>
          </cell>
        </row>
        <row r="368">
          <cell r="M368">
            <v>0</v>
          </cell>
        </row>
        <row r="369">
          <cell r="M369">
            <v>0</v>
          </cell>
        </row>
        <row r="370">
          <cell r="M370">
            <v>31188051.370000001</v>
          </cell>
        </row>
        <row r="371">
          <cell r="M371">
            <v>0</v>
          </cell>
        </row>
        <row r="372">
          <cell r="M372">
            <v>-207925.27</v>
          </cell>
        </row>
        <row r="373">
          <cell r="M373">
            <v>250648550.19</v>
          </cell>
        </row>
        <row r="374">
          <cell r="M374">
            <v>0</v>
          </cell>
        </row>
        <row r="375">
          <cell r="M375">
            <v>0</v>
          </cell>
        </row>
        <row r="376">
          <cell r="M376">
            <v>62024640.960000001</v>
          </cell>
        </row>
        <row r="377">
          <cell r="M377">
            <v>0</v>
          </cell>
        </row>
        <row r="378">
          <cell r="M378">
            <v>0</v>
          </cell>
        </row>
        <row r="379">
          <cell r="M379">
            <v>881881.61</v>
          </cell>
        </row>
        <row r="380">
          <cell r="M380">
            <v>133619703</v>
          </cell>
        </row>
        <row r="381">
          <cell r="M381">
            <v>0</v>
          </cell>
        </row>
        <row r="382">
          <cell r="M382">
            <v>0</v>
          </cell>
        </row>
        <row r="383">
          <cell r="M383">
            <v>83005872.950000003</v>
          </cell>
        </row>
        <row r="384">
          <cell r="M384">
            <v>0</v>
          </cell>
        </row>
        <row r="385">
          <cell r="M385">
            <v>0</v>
          </cell>
        </row>
        <row r="386">
          <cell r="M386">
            <v>0</v>
          </cell>
        </row>
        <row r="387">
          <cell r="M387">
            <v>0</v>
          </cell>
        </row>
        <row r="388">
          <cell r="M388">
            <v>2441.2600000000002</v>
          </cell>
        </row>
        <row r="389">
          <cell r="M389">
            <v>178319.33</v>
          </cell>
        </row>
        <row r="390">
          <cell r="M390">
            <v>20.39</v>
          </cell>
        </row>
        <row r="391">
          <cell r="M391">
            <v>32632071.030000001</v>
          </cell>
        </row>
        <row r="392">
          <cell r="M392">
            <v>0</v>
          </cell>
        </row>
        <row r="393">
          <cell r="M393">
            <v>6082381.0499999998</v>
          </cell>
        </row>
        <row r="394">
          <cell r="M394">
            <v>39659333.409999996</v>
          </cell>
        </row>
        <row r="395">
          <cell r="M395">
            <v>22976817.25</v>
          </cell>
        </row>
        <row r="396">
          <cell r="M396">
            <v>370007.71</v>
          </cell>
        </row>
        <row r="397">
          <cell r="M397">
            <v>2970525.02</v>
          </cell>
        </row>
        <row r="398">
          <cell r="M398">
            <v>0</v>
          </cell>
        </row>
        <row r="399">
          <cell r="M399">
            <v>1020908.1</v>
          </cell>
        </row>
        <row r="400">
          <cell r="M400">
            <v>35456124.75</v>
          </cell>
        </row>
        <row r="401">
          <cell r="M401">
            <v>-35137485.289999999</v>
          </cell>
        </row>
        <row r="402">
          <cell r="M402">
            <v>0</v>
          </cell>
        </row>
        <row r="403">
          <cell r="M403">
            <v>37933957.289999999</v>
          </cell>
        </row>
        <row r="404">
          <cell r="M404">
            <v>0</v>
          </cell>
        </row>
        <row r="405">
          <cell r="M405">
            <v>144092.41</v>
          </cell>
        </row>
        <row r="406">
          <cell r="M406">
            <v>1534833.74</v>
          </cell>
        </row>
        <row r="407">
          <cell r="M407">
            <v>27946712.5</v>
          </cell>
        </row>
        <row r="408">
          <cell r="M408">
            <v>0</v>
          </cell>
        </row>
        <row r="409">
          <cell r="M409">
            <v>17871142.77</v>
          </cell>
        </row>
        <row r="410">
          <cell r="M410">
            <v>29194.31</v>
          </cell>
        </row>
        <row r="411">
          <cell r="M411">
            <v>5166302.49</v>
          </cell>
        </row>
        <row r="412">
          <cell r="M412">
            <v>83789.759999999995</v>
          </cell>
        </row>
        <row r="413">
          <cell r="M413">
            <v>-164819102.88999999</v>
          </cell>
        </row>
        <row r="414">
          <cell r="M414">
            <v>-656365.17000000004</v>
          </cell>
        </row>
        <row r="415">
          <cell r="M415">
            <v>-78922806.620000005</v>
          </cell>
        </row>
        <row r="416">
          <cell r="M416">
            <v>2321735.8199999998</v>
          </cell>
        </row>
        <row r="417">
          <cell r="M417">
            <v>0</v>
          </cell>
        </row>
        <row r="418">
          <cell r="M418">
            <v>8812334594.4799995</v>
          </cell>
        </row>
        <row r="420">
          <cell r="M420">
            <v>28598296.620000001</v>
          </cell>
        </row>
        <row r="421">
          <cell r="M421">
            <v>6305126.71</v>
          </cell>
        </row>
        <row r="422">
          <cell r="M422">
            <v>1575.94</v>
          </cell>
        </row>
        <row r="423">
          <cell r="M423">
            <v>-8417935.5899999999</v>
          </cell>
        </row>
        <row r="424">
          <cell r="M424">
            <v>30000</v>
          </cell>
        </row>
        <row r="425">
          <cell r="M425">
            <v>0</v>
          </cell>
        </row>
        <row r="426">
          <cell r="M426">
            <v>-6825</v>
          </cell>
        </row>
        <row r="427">
          <cell r="M427">
            <v>1000</v>
          </cell>
        </row>
        <row r="428">
          <cell r="M428">
            <v>-6840979.8099999996</v>
          </cell>
        </row>
        <row r="429">
          <cell r="M429">
            <v>0</v>
          </cell>
        </row>
        <row r="430">
          <cell r="M430">
            <v>1000</v>
          </cell>
        </row>
        <row r="431">
          <cell r="M431">
            <v>0</v>
          </cell>
        </row>
        <row r="432">
          <cell r="M432">
            <v>1000</v>
          </cell>
        </row>
        <row r="433">
          <cell r="M433">
            <v>-67556.12</v>
          </cell>
        </row>
        <row r="434">
          <cell r="M434">
            <v>1000</v>
          </cell>
        </row>
        <row r="435">
          <cell r="M435">
            <v>0</v>
          </cell>
        </row>
        <row r="436">
          <cell r="M436">
            <v>1000</v>
          </cell>
        </row>
        <row r="437">
          <cell r="M437">
            <v>8</v>
          </cell>
        </row>
        <row r="438">
          <cell r="M438">
            <v>0</v>
          </cell>
        </row>
        <row r="439">
          <cell r="M439">
            <v>2351.69</v>
          </cell>
        </row>
        <row r="440">
          <cell r="M440">
            <v>30000</v>
          </cell>
        </row>
        <row r="441">
          <cell r="M441">
            <v>-5027969.24</v>
          </cell>
        </row>
        <row r="442">
          <cell r="M442">
            <v>-1017562</v>
          </cell>
        </row>
        <row r="443">
          <cell r="M443">
            <v>0</v>
          </cell>
        </row>
        <row r="444">
          <cell r="M444">
            <v>-19159467.760000002</v>
          </cell>
        </row>
        <row r="445">
          <cell r="M445">
            <v>-1522028.78</v>
          </cell>
        </row>
        <row r="446">
          <cell r="M446">
            <v>1000</v>
          </cell>
        </row>
        <row r="447">
          <cell r="M447">
            <v>1000</v>
          </cell>
        </row>
        <row r="448">
          <cell r="M448">
            <v>1000</v>
          </cell>
        </row>
        <row r="449">
          <cell r="M449">
            <v>0</v>
          </cell>
        </row>
        <row r="450">
          <cell r="M450">
            <v>1000</v>
          </cell>
        </row>
        <row r="451">
          <cell r="M451">
            <v>1000</v>
          </cell>
        </row>
        <row r="452">
          <cell r="M452">
            <v>1000</v>
          </cell>
        </row>
        <row r="453">
          <cell r="M453">
            <v>0</v>
          </cell>
        </row>
        <row r="454">
          <cell r="M454">
            <v>9005477.3200000003</v>
          </cell>
        </row>
        <row r="455">
          <cell r="M455">
            <v>-1808842.72</v>
          </cell>
        </row>
        <row r="456">
          <cell r="M456">
            <v>1808842.72</v>
          </cell>
        </row>
        <row r="457">
          <cell r="M457">
            <v>2678765.31</v>
          </cell>
        </row>
        <row r="458">
          <cell r="M458">
            <v>2692.52</v>
          </cell>
        </row>
        <row r="459">
          <cell r="M459">
            <v>-32740.2</v>
          </cell>
        </row>
        <row r="460">
          <cell r="M460">
            <v>3028091.58</v>
          </cell>
        </row>
        <row r="461">
          <cell r="M461">
            <v>1670</v>
          </cell>
        </row>
        <row r="462">
          <cell r="M462">
            <v>-1815960</v>
          </cell>
        </row>
        <row r="463">
          <cell r="M463">
            <v>35785911.539999999</v>
          </cell>
        </row>
        <row r="464">
          <cell r="M464">
            <v>0</v>
          </cell>
        </row>
        <row r="465">
          <cell r="M465">
            <v>1181220</v>
          </cell>
        </row>
        <row r="466">
          <cell r="M466">
            <v>38518968.75</v>
          </cell>
        </row>
        <row r="467">
          <cell r="M467">
            <v>0</v>
          </cell>
        </row>
        <row r="468">
          <cell r="M468">
            <v>-82960713.079999998</v>
          </cell>
        </row>
        <row r="469">
          <cell r="M469">
            <v>61042084.469999999</v>
          </cell>
        </row>
        <row r="470">
          <cell r="M470">
            <v>-392383.55</v>
          </cell>
        </row>
        <row r="471">
          <cell r="M471">
            <v>11610545.68</v>
          </cell>
        </row>
        <row r="472">
          <cell r="M472">
            <v>2884143.46</v>
          </cell>
        </row>
        <row r="473">
          <cell r="M473">
            <v>100</v>
          </cell>
        </row>
        <row r="474">
          <cell r="M474">
            <v>2000</v>
          </cell>
        </row>
        <row r="475">
          <cell r="M475">
            <v>5833016.6600000001</v>
          </cell>
        </row>
        <row r="476">
          <cell r="M476">
            <v>4581638.83</v>
          </cell>
        </row>
        <row r="477">
          <cell r="M477">
            <v>0</v>
          </cell>
        </row>
        <row r="478">
          <cell r="M478">
            <v>164477.45000000001</v>
          </cell>
        </row>
        <row r="479">
          <cell r="M479">
            <v>9647221.6500000004</v>
          </cell>
        </row>
        <row r="480">
          <cell r="M480">
            <v>0</v>
          </cell>
        </row>
        <row r="481">
          <cell r="M481">
            <v>246230</v>
          </cell>
        </row>
        <row r="482">
          <cell r="M482">
            <v>26389279.59</v>
          </cell>
        </row>
        <row r="483">
          <cell r="M483">
            <v>-712330.83</v>
          </cell>
        </row>
        <row r="484">
          <cell r="M484">
            <v>3403780.84</v>
          </cell>
        </row>
        <row r="485">
          <cell r="M485">
            <v>11180897.82</v>
          </cell>
        </row>
        <row r="486">
          <cell r="M486">
            <v>0</v>
          </cell>
        </row>
        <row r="487">
          <cell r="M487">
            <v>185818.88</v>
          </cell>
        </row>
        <row r="488">
          <cell r="M488">
            <v>2985101.46</v>
          </cell>
        </row>
        <row r="489">
          <cell r="M489">
            <v>167865.47</v>
          </cell>
        </row>
        <row r="490">
          <cell r="M490">
            <v>-106383.54</v>
          </cell>
        </row>
        <row r="491">
          <cell r="M491">
            <v>106754983.64</v>
          </cell>
        </row>
        <row r="492">
          <cell r="M492">
            <v>-33283.760000000002</v>
          </cell>
        </row>
        <row r="493">
          <cell r="M493">
            <v>28311375.609999999</v>
          </cell>
        </row>
        <row r="494">
          <cell r="M494">
            <v>285850.73</v>
          </cell>
        </row>
        <row r="495">
          <cell r="M495">
            <v>1110342.07</v>
          </cell>
        </row>
        <row r="496">
          <cell r="M496">
            <v>807880.96</v>
          </cell>
        </row>
        <row r="497">
          <cell r="M497">
            <v>3174299186.6399999</v>
          </cell>
        </row>
        <row r="498">
          <cell r="M498">
            <v>0</v>
          </cell>
        </row>
        <row r="499">
          <cell r="M499">
            <v>-1378556.37</v>
          </cell>
        </row>
        <row r="500">
          <cell r="M500">
            <v>301057607.20999998</v>
          </cell>
        </row>
        <row r="501">
          <cell r="M501">
            <v>-15257.18</v>
          </cell>
        </row>
        <row r="502">
          <cell r="M502">
            <v>1753788.84</v>
          </cell>
        </row>
        <row r="503">
          <cell r="M503">
            <v>514693360.70999998</v>
          </cell>
        </row>
        <row r="504">
          <cell r="M504">
            <v>-393470.46</v>
          </cell>
        </row>
        <row r="505">
          <cell r="M505">
            <v>29176752.370000001</v>
          </cell>
        </row>
        <row r="506">
          <cell r="M506">
            <v>85262419.310000002</v>
          </cell>
        </row>
        <row r="507">
          <cell r="M507">
            <v>-616896.61</v>
          </cell>
        </row>
        <row r="508">
          <cell r="M508">
            <v>13248536.720000001</v>
          </cell>
        </row>
        <row r="509">
          <cell r="M509">
            <v>67513911.629999995</v>
          </cell>
        </row>
        <row r="510">
          <cell r="M510">
            <v>-7674301.4000000004</v>
          </cell>
        </row>
        <row r="511">
          <cell r="M511">
            <v>105114583.44</v>
          </cell>
        </row>
        <row r="512">
          <cell r="M512">
            <v>6291778863.8000002</v>
          </cell>
        </row>
        <row r="513">
          <cell r="M513">
            <v>0</v>
          </cell>
        </row>
        <row r="514">
          <cell r="M514">
            <v>-7908847.3300000001</v>
          </cell>
        </row>
        <row r="515">
          <cell r="M515">
            <v>80557627.870000005</v>
          </cell>
        </row>
        <row r="516">
          <cell r="M516">
            <v>29891370.030000001</v>
          </cell>
        </row>
        <row r="517">
          <cell r="M517">
            <v>0</v>
          </cell>
        </row>
        <row r="518">
          <cell r="M518">
            <v>0</v>
          </cell>
        </row>
        <row r="519">
          <cell r="M519">
            <v>32553402.609999999</v>
          </cell>
        </row>
        <row r="520">
          <cell r="M520">
            <v>-11846.75</v>
          </cell>
        </row>
        <row r="521">
          <cell r="M521">
            <v>34722.230000000003</v>
          </cell>
        </row>
        <row r="522">
          <cell r="M522">
            <v>2920.55</v>
          </cell>
        </row>
        <row r="523">
          <cell r="M523">
            <v>16497665.83</v>
          </cell>
        </row>
        <row r="524">
          <cell r="M524">
            <v>91980207.219999999</v>
          </cell>
        </row>
        <row r="525">
          <cell r="M525">
            <v>-757001.46</v>
          </cell>
        </row>
        <row r="526">
          <cell r="M526">
            <v>10262925.720000001</v>
          </cell>
        </row>
        <row r="527">
          <cell r="M527">
            <v>42889971.539999999</v>
          </cell>
        </row>
        <row r="528">
          <cell r="M528">
            <v>-1084274.9099999999</v>
          </cell>
        </row>
        <row r="529">
          <cell r="M529">
            <v>24401978.260000002</v>
          </cell>
        </row>
        <row r="530">
          <cell r="M530">
            <v>72455270.829999998</v>
          </cell>
        </row>
        <row r="531">
          <cell r="M531">
            <v>-8595.1</v>
          </cell>
        </row>
        <row r="532">
          <cell r="M532">
            <v>1157656.21</v>
          </cell>
        </row>
        <row r="533">
          <cell r="M533">
            <v>4525520.8099999996</v>
          </cell>
        </row>
        <row r="534">
          <cell r="M534">
            <v>-18660.54</v>
          </cell>
        </row>
        <row r="535">
          <cell r="M535">
            <v>0</v>
          </cell>
        </row>
        <row r="536">
          <cell r="M536">
            <v>8207588.4900000002</v>
          </cell>
        </row>
        <row r="537">
          <cell r="M537">
            <v>-132698.54999999999</v>
          </cell>
        </row>
        <row r="538">
          <cell r="M538">
            <v>1021066.99</v>
          </cell>
        </row>
        <row r="539">
          <cell r="M539">
            <v>684809592.84000003</v>
          </cell>
        </row>
        <row r="540">
          <cell r="M540">
            <v>0</v>
          </cell>
        </row>
        <row r="541">
          <cell r="M541">
            <v>139935005.63</v>
          </cell>
        </row>
        <row r="542">
          <cell r="M542">
            <v>0</v>
          </cell>
        </row>
        <row r="543">
          <cell r="M543">
            <v>1803842.32</v>
          </cell>
        </row>
        <row r="544">
          <cell r="M544">
            <v>0</v>
          </cell>
        </row>
        <row r="545">
          <cell r="M545">
            <v>0</v>
          </cell>
        </row>
        <row r="546">
          <cell r="M546">
            <v>2354705.9</v>
          </cell>
        </row>
        <row r="547">
          <cell r="M547">
            <v>0</v>
          </cell>
        </row>
        <row r="548">
          <cell r="M548">
            <v>1729.4</v>
          </cell>
        </row>
        <row r="549">
          <cell r="M549">
            <v>529844.81999999995</v>
          </cell>
        </row>
        <row r="550">
          <cell r="M550">
            <v>-36449.839999999997</v>
          </cell>
        </row>
        <row r="551">
          <cell r="M551">
            <v>1071042.99</v>
          </cell>
        </row>
        <row r="552">
          <cell r="M552">
            <v>0</v>
          </cell>
        </row>
        <row r="553">
          <cell r="M553">
            <v>37295</v>
          </cell>
        </row>
        <row r="554">
          <cell r="M554">
            <v>-57483169.490000002</v>
          </cell>
        </row>
        <row r="555">
          <cell r="M555">
            <v>5000000</v>
          </cell>
        </row>
        <row r="556">
          <cell r="M556">
            <v>-946812.06</v>
          </cell>
        </row>
        <row r="557">
          <cell r="M557">
            <v>12032076798.700001</v>
          </cell>
        </row>
        <row r="559">
          <cell r="M559">
            <v>3532550871.2199998</v>
          </cell>
        </row>
        <row r="560">
          <cell r="M560">
            <v>-372707073.89999998</v>
          </cell>
        </row>
        <row r="561">
          <cell r="M561">
            <v>-2581.4899999999998</v>
          </cell>
        </row>
        <row r="562">
          <cell r="M562">
            <v>-61081944.600000001</v>
          </cell>
        </row>
        <row r="563">
          <cell r="M563">
            <v>4281862703</v>
          </cell>
        </row>
        <row r="564">
          <cell r="M564">
            <v>88752509.530000001</v>
          </cell>
        </row>
        <row r="565">
          <cell r="M565">
            <v>-252360453.59999999</v>
          </cell>
        </row>
        <row r="566">
          <cell r="M566">
            <v>24996948.800000001</v>
          </cell>
        </row>
        <row r="567">
          <cell r="M567">
            <v>257916822.15000001</v>
          </cell>
        </row>
        <row r="568">
          <cell r="M568">
            <v>5648544.0300000003</v>
          </cell>
        </row>
        <row r="569">
          <cell r="M569">
            <v>13013.54</v>
          </cell>
        </row>
        <row r="570">
          <cell r="M570">
            <v>3119695.42</v>
          </cell>
        </row>
        <row r="571">
          <cell r="M571">
            <v>62917554.770000003</v>
          </cell>
        </row>
        <row r="572">
          <cell r="M572">
            <v>41513142.68</v>
          </cell>
        </row>
        <row r="573">
          <cell r="M573">
            <v>3145.13</v>
          </cell>
        </row>
        <row r="574">
          <cell r="M574">
            <v>56299178.770000003</v>
          </cell>
        </row>
        <row r="575">
          <cell r="M575">
            <v>5694243.7300000004</v>
          </cell>
        </row>
        <row r="576">
          <cell r="M576">
            <v>-133505048.92</v>
          </cell>
        </row>
        <row r="577">
          <cell r="M577">
            <v>-352490.81</v>
          </cell>
        </row>
        <row r="578">
          <cell r="M578">
            <v>21372.7</v>
          </cell>
        </row>
        <row r="579">
          <cell r="M579">
            <v>0</v>
          </cell>
        </row>
        <row r="580">
          <cell r="M580">
            <v>142210051.53999999</v>
          </cell>
        </row>
        <row r="581">
          <cell r="M581">
            <v>-7270645.7599999998</v>
          </cell>
        </row>
        <row r="582">
          <cell r="M582">
            <v>2316925.9</v>
          </cell>
        </row>
        <row r="583">
          <cell r="M583">
            <v>11131939.949999999</v>
          </cell>
        </row>
        <row r="584">
          <cell r="M584">
            <v>678493.7</v>
          </cell>
        </row>
        <row r="585">
          <cell r="M585">
            <v>0.15</v>
          </cell>
        </row>
        <row r="586">
          <cell r="M586">
            <v>-3562490.4</v>
          </cell>
        </row>
        <row r="587">
          <cell r="M587">
            <v>-89776.95</v>
          </cell>
        </row>
        <row r="588">
          <cell r="M588">
            <v>-247734.82</v>
          </cell>
        </row>
        <row r="589">
          <cell r="M589">
            <v>1539798192.28</v>
          </cell>
        </row>
        <row r="590">
          <cell r="M590">
            <v>0</v>
          </cell>
        </row>
        <row r="591">
          <cell r="M591">
            <v>-2630</v>
          </cell>
        </row>
        <row r="592">
          <cell r="M592">
            <v>1954698.77</v>
          </cell>
        </row>
        <row r="593">
          <cell r="M593">
            <v>175991.54</v>
          </cell>
        </row>
        <row r="594">
          <cell r="M594">
            <v>11618836.74</v>
          </cell>
        </row>
        <row r="595">
          <cell r="M595">
            <v>7078285.5800000001</v>
          </cell>
        </row>
        <row r="596">
          <cell r="M596">
            <v>0</v>
          </cell>
        </row>
        <row r="597">
          <cell r="M597">
            <v>-224456.91</v>
          </cell>
        </row>
        <row r="598">
          <cell r="M598">
            <v>102444.26</v>
          </cell>
        </row>
        <row r="599">
          <cell r="M599">
            <v>5784</v>
          </cell>
        </row>
        <row r="600">
          <cell r="M600">
            <v>0</v>
          </cell>
        </row>
        <row r="601">
          <cell r="M601">
            <v>-4093920.59</v>
          </cell>
        </row>
        <row r="602">
          <cell r="M602">
            <v>-45857484.5</v>
          </cell>
        </row>
        <row r="603">
          <cell r="M603">
            <v>0.5</v>
          </cell>
        </row>
        <row r="604">
          <cell r="M604">
            <v>42566765.310000002</v>
          </cell>
        </row>
        <row r="605">
          <cell r="M605">
            <v>9239589422.4400005</v>
          </cell>
        </row>
        <row r="607">
          <cell r="M607">
            <v>372707073.89999998</v>
          </cell>
        </row>
        <row r="608">
          <cell r="M608">
            <v>1884038205.5599999</v>
          </cell>
        </row>
        <row r="609">
          <cell r="M609">
            <v>0</v>
          </cell>
        </row>
        <row r="610">
          <cell r="M610">
            <v>2256745279.46</v>
          </cell>
        </row>
        <row r="612">
          <cell r="M612">
            <v>-1290070470.52</v>
          </cell>
        </row>
        <row r="613">
          <cell r="M613">
            <v>41929471.630000003</v>
          </cell>
        </row>
        <row r="614">
          <cell r="M614">
            <v>-1248140998.8900001</v>
          </cell>
        </row>
        <row r="616">
          <cell r="M616">
            <v>0</v>
          </cell>
        </row>
        <row r="617">
          <cell r="M617">
            <v>-205574776.69</v>
          </cell>
        </row>
        <row r="618">
          <cell r="M618">
            <v>2601662.12</v>
          </cell>
        </row>
        <row r="619">
          <cell r="M619">
            <v>1870654.3</v>
          </cell>
        </row>
        <row r="620">
          <cell r="M620">
            <v>4258288.3</v>
          </cell>
        </row>
        <row r="621">
          <cell r="M621">
            <v>8995141.3000000007</v>
          </cell>
        </row>
        <row r="622">
          <cell r="M622">
            <v>41004228.649999999</v>
          </cell>
        </row>
        <row r="623">
          <cell r="M623">
            <v>26030725.27</v>
          </cell>
        </row>
        <row r="624">
          <cell r="M624">
            <v>0</v>
          </cell>
        </row>
        <row r="625">
          <cell r="M625">
            <v>0</v>
          </cell>
        </row>
        <row r="626">
          <cell r="M626">
            <v>0</v>
          </cell>
        </row>
        <row r="627">
          <cell r="M627">
            <v>254961685.91</v>
          </cell>
        </row>
        <row r="628">
          <cell r="M628">
            <v>101172789.77</v>
          </cell>
        </row>
        <row r="629">
          <cell r="M629">
            <v>84435376.680000007</v>
          </cell>
        </row>
        <row r="630">
          <cell r="M630">
            <v>149890826.72</v>
          </cell>
        </row>
        <row r="631">
          <cell r="M631">
            <v>10446044.220000001</v>
          </cell>
        </row>
        <row r="632">
          <cell r="M632">
            <v>-9075289.9199999999</v>
          </cell>
        </row>
        <row r="633">
          <cell r="M633">
            <v>8719287.3000000007</v>
          </cell>
        </row>
        <row r="634">
          <cell r="M634">
            <v>1371729084.4400001</v>
          </cell>
        </row>
        <row r="635">
          <cell r="M635">
            <v>0</v>
          </cell>
        </row>
        <row r="636">
          <cell r="M636">
            <v>280011978.70999998</v>
          </cell>
        </row>
        <row r="637">
          <cell r="M637">
            <v>1019389.05</v>
          </cell>
        </row>
        <row r="638">
          <cell r="M638">
            <v>-254961685.91</v>
          </cell>
        </row>
        <row r="639">
          <cell r="M639">
            <v>0</v>
          </cell>
        </row>
        <row r="640">
          <cell r="M640">
            <v>656365.17000000004</v>
          </cell>
        </row>
        <row r="641">
          <cell r="M641">
            <v>0</v>
          </cell>
        </row>
        <row r="642">
          <cell r="M642">
            <v>0</v>
          </cell>
        </row>
        <row r="643">
          <cell r="M643">
            <v>26576764.48</v>
          </cell>
        </row>
        <row r="644">
          <cell r="M644">
            <v>433910.5</v>
          </cell>
        </row>
        <row r="645">
          <cell r="M645">
            <v>1441669979.2</v>
          </cell>
        </row>
        <row r="646">
          <cell r="M646">
            <v>16832436.620000001</v>
          </cell>
        </row>
        <row r="647">
          <cell r="M647">
            <v>5666379.1600000001</v>
          </cell>
        </row>
        <row r="648">
          <cell r="M648">
            <v>265111810.13</v>
          </cell>
        </row>
        <row r="649">
          <cell r="M649">
            <v>124020284.68000001</v>
          </cell>
        </row>
        <row r="650">
          <cell r="M650">
            <v>15385388.960000001</v>
          </cell>
        </row>
        <row r="651">
          <cell r="M651">
            <v>6049863.4699999997</v>
          </cell>
        </row>
        <row r="652">
          <cell r="M652">
            <v>28095979.260000002</v>
          </cell>
        </row>
        <row r="653">
          <cell r="M653">
            <v>6863151.8399999999</v>
          </cell>
        </row>
        <row r="654">
          <cell r="M654">
            <v>42789109.789999999</v>
          </cell>
        </row>
        <row r="655">
          <cell r="M655">
            <v>205574776.69</v>
          </cell>
        </row>
        <row r="656">
          <cell r="M656">
            <v>0</v>
          </cell>
        </row>
        <row r="657">
          <cell r="M657">
            <v>4063261610.1700001</v>
          </cell>
        </row>
        <row r="659">
          <cell r="M659">
            <v>3762570455.4899998</v>
          </cell>
        </row>
        <row r="660">
          <cell r="M660">
            <v>-289250626.05000001</v>
          </cell>
        </row>
        <row r="661">
          <cell r="M661">
            <v>0</v>
          </cell>
        </row>
        <row r="662">
          <cell r="M662">
            <v>0</v>
          </cell>
        </row>
        <row r="663">
          <cell r="M663">
            <v>-297710.68</v>
          </cell>
        </row>
        <row r="664">
          <cell r="M664">
            <v>3473022118.7600002</v>
          </cell>
        </row>
        <row r="666">
          <cell r="M666">
            <v>0</v>
          </cell>
        </row>
        <row r="667">
          <cell r="M667">
            <v>27631588.170000002</v>
          </cell>
        </row>
        <row r="668">
          <cell r="M668">
            <v>534833040.04000002</v>
          </cell>
        </row>
        <row r="669">
          <cell r="M669">
            <v>1868538.4</v>
          </cell>
        </row>
        <row r="670">
          <cell r="M670">
            <v>1747630713.3199999</v>
          </cell>
        </row>
        <row r="671">
          <cell r="M671">
            <v>0</v>
          </cell>
        </row>
        <row r="672">
          <cell r="M672">
            <v>21192470.620000001</v>
          </cell>
        </row>
        <row r="673">
          <cell r="M673">
            <v>0</v>
          </cell>
        </row>
        <row r="674">
          <cell r="M674">
            <v>0</v>
          </cell>
        </row>
        <row r="675">
          <cell r="M675">
            <v>0</v>
          </cell>
        </row>
        <row r="676">
          <cell r="M676">
            <v>0</v>
          </cell>
        </row>
        <row r="677">
          <cell r="M677">
            <v>237144864.38999999</v>
          </cell>
        </row>
        <row r="678">
          <cell r="M678">
            <v>238864614.59</v>
          </cell>
        </row>
        <row r="679">
          <cell r="M679">
            <v>210526.88</v>
          </cell>
        </row>
        <row r="680">
          <cell r="M680">
            <v>-71248076.099999994</v>
          </cell>
        </row>
        <row r="681">
          <cell r="M681">
            <v>-562464628.21000004</v>
          </cell>
        </row>
        <row r="682">
          <cell r="M682">
            <v>2175663652.0999999</v>
          </cell>
        </row>
        <row r="684">
          <cell r="M684">
            <v>0</v>
          </cell>
        </row>
        <row r="685">
          <cell r="M685">
            <v>0</v>
          </cell>
        </row>
        <row r="687">
          <cell r="M687">
            <v>3246753061.0900002</v>
          </cell>
        </row>
        <row r="688">
          <cell r="M688">
            <v>3246753061.0900002</v>
          </cell>
        </row>
        <row r="690">
          <cell r="M690">
            <v>0</v>
          </cell>
        </row>
        <row r="691">
          <cell r="M691">
            <v>4922366826.5500002</v>
          </cell>
        </row>
        <row r="692">
          <cell r="M692">
            <v>4922366826.5500002</v>
          </cell>
        </row>
        <row r="694">
          <cell r="M694">
            <v>327364021.37</v>
          </cell>
        </row>
        <row r="695">
          <cell r="M695">
            <v>327364021.37</v>
          </cell>
        </row>
        <row r="697">
          <cell r="M697">
            <v>163016088.24000001</v>
          </cell>
        </row>
        <row r="698">
          <cell r="M698">
            <v>163016088.24000001</v>
          </cell>
        </row>
        <row r="700">
          <cell r="M700">
            <v>96797543.829999998</v>
          </cell>
        </row>
        <row r="701">
          <cell r="M701">
            <v>127542072.84999999</v>
          </cell>
        </row>
        <row r="702">
          <cell r="M702">
            <v>25691315.510000002</v>
          </cell>
        </row>
        <row r="703">
          <cell r="M703">
            <v>2862276.31</v>
          </cell>
        </row>
        <row r="704">
          <cell r="M704">
            <v>252893208.5</v>
          </cell>
        </row>
        <row r="706">
          <cell r="M706">
            <v>164374724.34</v>
          </cell>
        </row>
        <row r="707">
          <cell r="M707">
            <v>164374724.34</v>
          </cell>
        </row>
        <row r="709">
          <cell r="M709">
            <v>3650823.97</v>
          </cell>
        </row>
        <row r="710">
          <cell r="M710">
            <v>8491630.8699999992</v>
          </cell>
        </row>
        <row r="711">
          <cell r="M711">
            <v>11367294.640000001</v>
          </cell>
        </row>
        <row r="712">
          <cell r="M712">
            <v>23509749.48</v>
          </cell>
        </row>
        <row r="714">
          <cell r="M714">
            <v>54088971.310000002</v>
          </cell>
        </row>
        <row r="715">
          <cell r="M715">
            <v>179234.16</v>
          </cell>
        </row>
        <row r="716">
          <cell r="M716">
            <v>11810593.43</v>
          </cell>
        </row>
        <row r="717">
          <cell r="M717">
            <v>11248584.789999999</v>
          </cell>
        </row>
        <row r="718">
          <cell r="M718">
            <v>1934608.53</v>
          </cell>
        </row>
        <row r="719">
          <cell r="M719">
            <v>14837589.300000001</v>
          </cell>
        </row>
        <row r="720">
          <cell r="M720">
            <v>94099581.519999996</v>
          </cell>
        </row>
        <row r="722">
          <cell r="M722">
            <v>-541188</v>
          </cell>
        </row>
        <row r="723">
          <cell r="M723">
            <v>-365669239.26999998</v>
          </cell>
        </row>
        <row r="724">
          <cell r="M724">
            <v>-45443033.25</v>
          </cell>
        </row>
        <row r="725">
          <cell r="M725">
            <v>-378394925.80000001</v>
          </cell>
        </row>
        <row r="726">
          <cell r="M726">
            <v>2362747189.1700001</v>
          </cell>
        </row>
        <row r="727">
          <cell r="M727">
            <v>-1776816.7</v>
          </cell>
        </row>
        <row r="728">
          <cell r="M728">
            <v>365669239.26999998</v>
          </cell>
        </row>
        <row r="729">
          <cell r="M729">
            <v>45443033.25</v>
          </cell>
        </row>
        <row r="730">
          <cell r="M730">
            <v>378394925.80000001</v>
          </cell>
        </row>
        <row r="731">
          <cell r="M731">
            <v>-2362747189.1700001</v>
          </cell>
        </row>
        <row r="732">
          <cell r="M732">
            <v>1776816.7</v>
          </cell>
        </row>
        <row r="733">
          <cell r="M733">
            <v>0</v>
          </cell>
        </row>
        <row r="734">
          <cell r="M734">
            <v>53331988.270000003</v>
          </cell>
        </row>
        <row r="735">
          <cell r="M735">
            <v>-2118386.7599999998</v>
          </cell>
        </row>
        <row r="736">
          <cell r="M736">
            <v>41352.230000000003</v>
          </cell>
        </row>
        <row r="737">
          <cell r="M737">
            <v>0</v>
          </cell>
        </row>
        <row r="738">
          <cell r="M738">
            <v>50713765.740000002</v>
          </cell>
        </row>
        <row r="740">
          <cell r="M740">
            <v>33300273.059999999</v>
          </cell>
        </row>
        <row r="741">
          <cell r="M741">
            <v>2560873.0099999998</v>
          </cell>
        </row>
        <row r="742">
          <cell r="M742">
            <v>35861146.07</v>
          </cell>
        </row>
        <row r="744">
          <cell r="M744">
            <v>-324675306.10000002</v>
          </cell>
        </row>
        <row r="745">
          <cell r="M745">
            <v>0</v>
          </cell>
        </row>
        <row r="746">
          <cell r="M746">
            <v>-4264453303.0799999</v>
          </cell>
        </row>
        <row r="747">
          <cell r="M747">
            <v>-33300273.059999999</v>
          </cell>
        </row>
        <row r="748">
          <cell r="M748">
            <v>-2560873.0099999998</v>
          </cell>
        </row>
        <row r="749">
          <cell r="M749">
            <v>-4624989755.25</v>
          </cell>
        </row>
        <row r="751">
          <cell r="M751">
            <v>0</v>
          </cell>
        </row>
        <row r="752">
          <cell r="M752">
            <v>0</v>
          </cell>
        </row>
        <row r="753">
          <cell r="M753">
            <v>0</v>
          </cell>
        </row>
        <row r="755">
          <cell r="M755">
            <v>558002652.20000005</v>
          </cell>
        </row>
        <row r="756">
          <cell r="M756">
            <v>558002652.20000005</v>
          </cell>
        </row>
        <row r="758">
          <cell r="M758">
            <v>905162025.78999996</v>
          </cell>
        </row>
        <row r="759">
          <cell r="M759">
            <v>905162025.78999996</v>
          </cell>
        </row>
        <row r="761">
          <cell r="M761">
            <v>0</v>
          </cell>
        </row>
        <row r="762">
          <cell r="M762">
            <v>0</v>
          </cell>
        </row>
        <row r="763">
          <cell r="M763">
            <v>0</v>
          </cell>
        </row>
        <row r="764">
          <cell r="M764">
            <v>0</v>
          </cell>
        </row>
        <row r="765">
          <cell r="M765">
            <v>0</v>
          </cell>
        </row>
        <row r="766">
          <cell r="M766">
            <v>0</v>
          </cell>
        </row>
        <row r="767">
          <cell r="M767">
            <v>0</v>
          </cell>
        </row>
        <row r="768">
          <cell r="M768">
            <v>0</v>
          </cell>
        </row>
        <row r="769">
          <cell r="M769">
            <v>0</v>
          </cell>
        </row>
        <row r="770">
          <cell r="M770">
            <v>0</v>
          </cell>
        </row>
        <row r="771">
          <cell r="M771">
            <v>0</v>
          </cell>
        </row>
        <row r="772">
          <cell r="M772">
            <v>0</v>
          </cell>
        </row>
        <row r="773">
          <cell r="M773">
            <v>0</v>
          </cell>
        </row>
        <row r="774">
          <cell r="M774">
            <v>0</v>
          </cell>
        </row>
        <row r="775">
          <cell r="M775">
            <v>0</v>
          </cell>
        </row>
        <row r="777">
          <cell r="M777">
            <v>0</v>
          </cell>
        </row>
        <row r="778">
          <cell r="M778">
            <v>1862526580.02</v>
          </cell>
        </row>
        <row r="779">
          <cell r="M779">
            <v>138070852.09</v>
          </cell>
        </row>
        <row r="780">
          <cell r="M780">
            <v>0</v>
          </cell>
        </row>
        <row r="781">
          <cell r="M781">
            <v>0</v>
          </cell>
        </row>
        <row r="782">
          <cell r="M782">
            <v>29731924.390000001</v>
          </cell>
        </row>
        <row r="783">
          <cell r="M783">
            <v>160253.41</v>
          </cell>
        </row>
        <row r="784">
          <cell r="M784">
            <v>2030489609.9100001</v>
          </cell>
        </row>
        <row r="786">
          <cell r="M786">
            <v>0</v>
          </cell>
        </row>
        <row r="788">
          <cell r="M788">
            <v>0</v>
          </cell>
        </row>
        <row r="789">
          <cell r="M789">
            <v>4989776.58</v>
          </cell>
        </row>
        <row r="790">
          <cell r="M790">
            <v>586884303.13999999</v>
          </cell>
        </row>
        <row r="791">
          <cell r="M791">
            <v>-2860878.54</v>
          </cell>
        </row>
        <row r="792">
          <cell r="M792">
            <v>173730942.27000001</v>
          </cell>
        </row>
        <row r="793">
          <cell r="M793">
            <v>1555196.18</v>
          </cell>
        </row>
        <row r="794">
          <cell r="M794">
            <v>577939.78</v>
          </cell>
        </row>
        <row r="795">
          <cell r="M795">
            <v>487959486.86000001</v>
          </cell>
        </row>
        <row r="796">
          <cell r="M796">
            <v>0</v>
          </cell>
        </row>
        <row r="797">
          <cell r="M797">
            <v>0</v>
          </cell>
        </row>
        <row r="798">
          <cell r="M798">
            <v>1252836766.27</v>
          </cell>
        </row>
        <row r="800">
          <cell r="M800">
            <v>0</v>
          </cell>
        </row>
        <row r="801">
          <cell r="M801">
            <v>0</v>
          </cell>
        </row>
        <row r="803">
          <cell r="M803">
            <v>22854423.710000001</v>
          </cell>
        </row>
        <row r="804">
          <cell r="M804">
            <v>22854423.710000001</v>
          </cell>
        </row>
        <row r="806">
          <cell r="M806">
            <v>48000000</v>
          </cell>
        </row>
        <row r="807">
          <cell r="M807">
            <v>115186500</v>
          </cell>
        </row>
        <row r="808">
          <cell r="M808">
            <v>30000000</v>
          </cell>
        </row>
        <row r="809">
          <cell r="M809">
            <v>305334000</v>
          </cell>
        </row>
        <row r="810">
          <cell r="M810">
            <v>735586081.5</v>
          </cell>
        </row>
        <row r="811">
          <cell r="M811">
            <v>0</v>
          </cell>
        </row>
        <row r="812">
          <cell r="M812">
            <v>1234106581.5</v>
          </cell>
        </row>
        <row r="814">
          <cell r="M814">
            <v>8250000</v>
          </cell>
        </row>
        <row r="815">
          <cell r="M815">
            <v>979930</v>
          </cell>
        </row>
        <row r="816">
          <cell r="M816">
            <v>979990</v>
          </cell>
        </row>
        <row r="817">
          <cell r="M817">
            <v>1799999992.5</v>
          </cell>
        </row>
        <row r="818">
          <cell r="M818">
            <v>0</v>
          </cell>
        </row>
        <row r="819">
          <cell r="M819">
            <v>1810209912.5</v>
          </cell>
        </row>
        <row r="821">
          <cell r="M821">
            <v>5738900</v>
          </cell>
        </row>
        <row r="822">
          <cell r="M822">
            <v>0</v>
          </cell>
        </row>
        <row r="823">
          <cell r="M823">
            <v>9340</v>
          </cell>
        </row>
        <row r="824">
          <cell r="M824">
            <v>0</v>
          </cell>
        </row>
        <row r="825">
          <cell r="M825">
            <v>23409599.420000002</v>
          </cell>
        </row>
        <row r="826">
          <cell r="M826">
            <v>0</v>
          </cell>
        </row>
        <row r="827">
          <cell r="M827">
            <v>1750000</v>
          </cell>
        </row>
        <row r="828">
          <cell r="M828">
            <v>0</v>
          </cell>
        </row>
        <row r="829">
          <cell r="M829">
            <v>44612723.859999999</v>
          </cell>
        </row>
        <row r="830">
          <cell r="M830">
            <v>0</v>
          </cell>
        </row>
        <row r="831">
          <cell r="M831">
            <v>0</v>
          </cell>
        </row>
        <row r="832">
          <cell r="M832">
            <v>0</v>
          </cell>
        </row>
        <row r="833">
          <cell r="M833">
            <v>0</v>
          </cell>
        </row>
        <row r="834">
          <cell r="M834">
            <v>0</v>
          </cell>
        </row>
        <row r="835">
          <cell r="M835">
            <v>0</v>
          </cell>
        </row>
        <row r="836">
          <cell r="M836">
            <v>0</v>
          </cell>
        </row>
        <row r="837">
          <cell r="M837">
            <v>0</v>
          </cell>
        </row>
        <row r="838">
          <cell r="M838">
            <v>0</v>
          </cell>
        </row>
        <row r="839">
          <cell r="M839">
            <v>-14690514.5</v>
          </cell>
        </row>
        <row r="840">
          <cell r="M840">
            <v>60830048.780000001</v>
          </cell>
        </row>
        <row r="842">
          <cell r="M842">
            <v>0</v>
          </cell>
        </row>
        <row r="844">
          <cell r="M844">
            <v>0</v>
          </cell>
        </row>
        <row r="845">
          <cell r="M845">
            <v>0</v>
          </cell>
        </row>
        <row r="847">
          <cell r="M847">
            <v>0</v>
          </cell>
        </row>
        <row r="848">
          <cell r="M848">
            <v>0</v>
          </cell>
        </row>
        <row r="849">
          <cell r="M849">
            <v>0</v>
          </cell>
        </row>
        <row r="850">
          <cell r="M850">
            <v>0</v>
          </cell>
        </row>
        <row r="852">
          <cell r="M852">
            <v>991657860.79999995</v>
          </cell>
        </row>
        <row r="853">
          <cell r="M853">
            <v>991657860.79999995</v>
          </cell>
        </row>
        <row r="855">
          <cell r="M855">
            <v>214660508676.42001</v>
          </cell>
        </row>
        <row r="856">
          <cell r="M856">
            <v>-57833550996.629997</v>
          </cell>
        </row>
        <row r="857">
          <cell r="M857">
            <v>156826957679.79001</v>
          </cell>
        </row>
        <row r="859">
          <cell r="M859">
            <v>19415018744.889999</v>
          </cell>
        </row>
        <row r="860">
          <cell r="M860">
            <v>2494236.4</v>
          </cell>
        </row>
        <row r="861">
          <cell r="M861">
            <v>20739678701.48</v>
          </cell>
        </row>
        <row r="862">
          <cell r="M862">
            <v>-60366271.490000002</v>
          </cell>
        </row>
        <row r="863">
          <cell r="M863">
            <v>-3481415250</v>
          </cell>
        </row>
        <row r="864">
          <cell r="M864">
            <v>36615410161.279999</v>
          </cell>
        </row>
        <row r="866">
          <cell r="M866">
            <v>145984351299.23001</v>
          </cell>
        </row>
        <row r="867">
          <cell r="M867">
            <v>0</v>
          </cell>
        </row>
        <row r="868">
          <cell r="M868">
            <v>145984351299.23001</v>
          </cell>
        </row>
        <row r="870">
          <cell r="M870">
            <v>906985709</v>
          </cell>
        </row>
        <row r="871">
          <cell r="M871">
            <v>8370893013.8100004</v>
          </cell>
        </row>
        <row r="872">
          <cell r="M872">
            <v>0</v>
          </cell>
        </row>
        <row r="873">
          <cell r="M873">
            <v>-242823433.47</v>
          </cell>
        </row>
        <row r="874">
          <cell r="M874">
            <v>9035055289.3400002</v>
          </cell>
        </row>
        <row r="876">
          <cell r="M876">
            <v>2125257973.0699999</v>
          </cell>
        </row>
        <row r="877">
          <cell r="M877">
            <v>2125257973.0699999</v>
          </cell>
        </row>
        <row r="879">
          <cell r="M879">
            <v>10809168068.67</v>
          </cell>
        </row>
        <row r="880">
          <cell r="M880">
            <v>10809168068.67</v>
          </cell>
        </row>
        <row r="882">
          <cell r="M882">
            <v>0</v>
          </cell>
        </row>
        <row r="883">
          <cell r="M883">
            <v>4741534086.3299999</v>
          </cell>
        </row>
        <row r="884">
          <cell r="M884">
            <v>0</v>
          </cell>
        </row>
        <row r="885">
          <cell r="M885">
            <v>4741534086.3299999</v>
          </cell>
        </row>
        <row r="887">
          <cell r="M887">
            <v>31894739340.52</v>
          </cell>
        </row>
        <row r="888">
          <cell r="M888">
            <v>303886</v>
          </cell>
        </row>
        <row r="889">
          <cell r="M889">
            <v>0</v>
          </cell>
        </row>
        <row r="890">
          <cell r="M890">
            <v>-454976869.88999999</v>
          </cell>
        </row>
        <row r="891">
          <cell r="M891">
            <v>31440066356.630001</v>
          </cell>
        </row>
        <row r="893">
          <cell r="M893">
            <v>0</v>
          </cell>
        </row>
        <row r="895">
          <cell r="M895">
            <v>5939597439.7700005</v>
          </cell>
        </row>
        <row r="896">
          <cell r="M896">
            <v>0</v>
          </cell>
        </row>
        <row r="897">
          <cell r="M897">
            <v>5939597439.7700005</v>
          </cell>
        </row>
        <row r="899">
          <cell r="M899">
            <v>-147320324614.31</v>
          </cell>
        </row>
        <row r="900">
          <cell r="M900">
            <v>-24917721296.619999</v>
          </cell>
        </row>
        <row r="901">
          <cell r="M901">
            <v>29971709662.75</v>
          </cell>
        </row>
        <row r="902">
          <cell r="M902">
            <v>24917721296.619999</v>
          </cell>
        </row>
        <row r="903">
          <cell r="M903">
            <v>-117348614951.56</v>
          </cell>
        </row>
        <row r="905">
          <cell r="M905">
            <v>-16099773031.09</v>
          </cell>
        </row>
        <row r="906">
          <cell r="M906">
            <v>-10029051134.66</v>
          </cell>
        </row>
        <row r="907">
          <cell r="M907">
            <v>-1081082950.73</v>
          </cell>
        </row>
        <row r="908">
          <cell r="M908">
            <v>-884602146.25999999</v>
          </cell>
        </row>
        <row r="909">
          <cell r="M909">
            <v>1976084827.02</v>
          </cell>
        </row>
        <row r="910">
          <cell r="M910">
            <v>1081082950.73</v>
          </cell>
        </row>
        <row r="911">
          <cell r="M911">
            <v>-25037341484.990002</v>
          </cell>
        </row>
        <row r="913">
          <cell r="M913">
            <v>-47193677708.43</v>
          </cell>
        </row>
        <row r="914">
          <cell r="M914">
            <v>0</v>
          </cell>
        </row>
        <row r="915">
          <cell r="M915">
            <v>0</v>
          </cell>
        </row>
        <row r="916">
          <cell r="M916">
            <v>-47193677708.43</v>
          </cell>
        </row>
        <row r="918">
          <cell r="M918">
            <v>-2096936649.97</v>
          </cell>
        </row>
        <row r="919">
          <cell r="M919">
            <v>-2096936649.97</v>
          </cell>
        </row>
        <row r="921">
          <cell r="M921">
            <v>-6938489656.5200005</v>
          </cell>
        </row>
        <row r="922">
          <cell r="M922">
            <v>-6938489656.5200005</v>
          </cell>
        </row>
        <row r="924">
          <cell r="M924">
            <v>-4595061994.6499996</v>
          </cell>
        </row>
        <row r="925">
          <cell r="M925">
            <v>-4595061994.6499996</v>
          </cell>
        </row>
        <row r="927">
          <cell r="M927">
            <v>-29061706790.990002</v>
          </cell>
        </row>
        <row r="928">
          <cell r="M928">
            <v>-303883</v>
          </cell>
        </row>
        <row r="929">
          <cell r="M929">
            <v>454191797.72000003</v>
          </cell>
        </row>
        <row r="930">
          <cell r="M930">
            <v>-28607818876.27</v>
          </cell>
        </row>
        <row r="932">
          <cell r="M932">
            <v>0</v>
          </cell>
        </row>
        <row r="933">
          <cell r="M933">
            <v>0</v>
          </cell>
        </row>
        <row r="934">
          <cell r="M934">
            <v>0</v>
          </cell>
        </row>
        <row r="936">
          <cell r="M936">
            <v>-1940929839.03</v>
          </cell>
        </row>
        <row r="937">
          <cell r="M937">
            <v>-1940929839.03</v>
          </cell>
        </row>
        <row r="939">
          <cell r="M939">
            <v>1983593.99</v>
          </cell>
        </row>
        <row r="940">
          <cell r="M940">
            <v>84845879.75</v>
          </cell>
        </row>
        <row r="941">
          <cell r="M941">
            <v>0</v>
          </cell>
        </row>
        <row r="942">
          <cell r="M942">
            <v>201875797.09999999</v>
          </cell>
        </row>
        <row r="943">
          <cell r="M943">
            <v>60377566.25</v>
          </cell>
        </row>
        <row r="944">
          <cell r="M944">
            <v>-16269319.970000001</v>
          </cell>
        </row>
        <row r="945">
          <cell r="M945">
            <v>332813517.12</v>
          </cell>
        </row>
        <row r="947">
          <cell r="M947">
            <v>3491527537.3400002</v>
          </cell>
        </row>
        <row r="948">
          <cell r="M948">
            <v>-228465</v>
          </cell>
        </row>
        <row r="949">
          <cell r="M949">
            <v>3491299072.3400002</v>
          </cell>
        </row>
        <row r="951">
          <cell r="M951">
            <v>85283144.140000001</v>
          </cell>
        </row>
        <row r="952">
          <cell r="M952">
            <v>85283144.140000001</v>
          </cell>
        </row>
        <row r="954">
          <cell r="M954">
            <v>-3363372914</v>
          </cell>
        </row>
        <row r="955">
          <cell r="M955">
            <v>228456</v>
          </cell>
        </row>
        <row r="956">
          <cell r="M956">
            <v>-3363144458</v>
          </cell>
        </row>
        <row r="958">
          <cell r="M958">
            <v>0</v>
          </cell>
        </row>
        <row r="959">
          <cell r="M959">
            <v>0</v>
          </cell>
        </row>
        <row r="960">
          <cell r="M960">
            <v>0</v>
          </cell>
        </row>
        <row r="961">
          <cell r="M961">
            <v>0</v>
          </cell>
        </row>
        <row r="962">
          <cell r="M962">
            <v>0</v>
          </cell>
        </row>
        <row r="963">
          <cell r="M963">
            <v>0</v>
          </cell>
        </row>
        <row r="965">
          <cell r="M965">
            <v>0</v>
          </cell>
        </row>
        <row r="966">
          <cell r="M966">
            <v>0</v>
          </cell>
        </row>
        <row r="967">
          <cell r="M967">
            <v>0</v>
          </cell>
        </row>
        <row r="968">
          <cell r="M968">
            <v>0</v>
          </cell>
        </row>
        <row r="969">
          <cell r="M969">
            <v>0</v>
          </cell>
        </row>
        <row r="970">
          <cell r="M970">
            <v>0</v>
          </cell>
        </row>
        <row r="972">
          <cell r="M972">
            <v>9526915305.3799992</v>
          </cell>
        </row>
        <row r="973">
          <cell r="M973">
            <v>-1856974423.6700001</v>
          </cell>
        </row>
        <row r="974">
          <cell r="M974">
            <v>7669940881.71</v>
          </cell>
        </row>
        <row r="976">
          <cell r="M976">
            <v>0</v>
          </cell>
        </row>
        <row r="977">
          <cell r="M977">
            <v>12574684772.57</v>
          </cell>
        </row>
        <row r="978">
          <cell r="M978">
            <v>1663465743.23</v>
          </cell>
        </row>
        <row r="979">
          <cell r="M979">
            <v>-1281908341.6199999</v>
          </cell>
        </row>
        <row r="980">
          <cell r="M980">
            <v>12956242174.18</v>
          </cell>
        </row>
        <row r="982">
          <cell r="M982">
            <v>-2382952512.0799999</v>
          </cell>
        </row>
        <row r="983">
          <cell r="M983">
            <v>4170019134.8499999</v>
          </cell>
        </row>
        <row r="984">
          <cell r="M984">
            <v>1787066622.77</v>
          </cell>
        </row>
        <row r="986">
          <cell r="M986">
            <v>0</v>
          </cell>
        </row>
        <row r="988">
          <cell r="M988">
            <v>3650129493.9200001</v>
          </cell>
        </row>
        <row r="989">
          <cell r="M989">
            <v>3650129493.9200001</v>
          </cell>
        </row>
        <row r="991">
          <cell r="M991">
            <v>4869523798.21</v>
          </cell>
        </row>
        <row r="992">
          <cell r="M992">
            <v>-76419445.390000001</v>
          </cell>
        </row>
        <row r="993">
          <cell r="M993">
            <v>4793104352.8199997</v>
          </cell>
        </row>
        <row r="995">
          <cell r="M995">
            <v>0</v>
          </cell>
        </row>
        <row r="996">
          <cell r="M996">
            <v>0</v>
          </cell>
        </row>
        <row r="997">
          <cell r="M997">
            <v>0</v>
          </cell>
        </row>
        <row r="998">
          <cell r="M998">
            <v>5862247.6200000001</v>
          </cell>
        </row>
        <row r="999">
          <cell r="M999">
            <v>78922806.620000005</v>
          </cell>
        </row>
        <row r="1000">
          <cell r="M1000">
            <v>562464628.21000004</v>
          </cell>
        </row>
        <row r="1001">
          <cell r="M1001">
            <v>647249682.45000005</v>
          </cell>
        </row>
        <row r="1003">
          <cell r="M1003">
            <v>3858531890.3000002</v>
          </cell>
        </row>
        <row r="1004">
          <cell r="M1004">
            <v>3858531890.3000002</v>
          </cell>
        </row>
        <row r="1006">
          <cell r="M1006">
            <v>0</v>
          </cell>
        </row>
        <row r="1007">
          <cell r="M1007">
            <v>0</v>
          </cell>
        </row>
        <row r="1008">
          <cell r="M1008">
            <v>0</v>
          </cell>
        </row>
        <row r="1009">
          <cell r="M1009">
            <v>0</v>
          </cell>
        </row>
        <row r="1010">
          <cell r="M1010">
            <v>0</v>
          </cell>
        </row>
        <row r="1011">
          <cell r="M1011">
            <v>0</v>
          </cell>
        </row>
        <row r="1013">
          <cell r="M1013">
            <v>0</v>
          </cell>
        </row>
        <row r="1014">
          <cell r="M1014">
            <v>0</v>
          </cell>
        </row>
        <row r="1015">
          <cell r="M1015">
            <v>0</v>
          </cell>
        </row>
        <row r="1016">
          <cell r="M1016">
            <v>0</v>
          </cell>
        </row>
        <row r="1018">
          <cell r="M1018">
            <v>-2218659150.3800001</v>
          </cell>
        </row>
        <row r="1019">
          <cell r="M1019">
            <v>-400904106.05000001</v>
          </cell>
        </row>
        <row r="1020">
          <cell r="M1020">
            <v>-42795752.270000003</v>
          </cell>
        </row>
        <row r="1021">
          <cell r="M1021">
            <v>-1458654.97</v>
          </cell>
        </row>
        <row r="1022">
          <cell r="M1022">
            <v>-1545876764.47</v>
          </cell>
        </row>
        <row r="1023">
          <cell r="M1023">
            <v>21481317.190000001</v>
          </cell>
        </row>
        <row r="1024">
          <cell r="M1024">
            <v>202337.91</v>
          </cell>
        </row>
        <row r="1025">
          <cell r="M1025">
            <v>-1122984.2</v>
          </cell>
        </row>
        <row r="1026">
          <cell r="M1026">
            <v>0</v>
          </cell>
        </row>
        <row r="1027">
          <cell r="M1027">
            <v>0</v>
          </cell>
        </row>
        <row r="1028">
          <cell r="M1028">
            <v>-4189133757.2399998</v>
          </cell>
        </row>
        <row r="1030">
          <cell r="M1030">
            <v>-2598975.66</v>
          </cell>
        </row>
        <row r="1031">
          <cell r="M1031">
            <v>-2598975.66</v>
          </cell>
        </row>
        <row r="1033">
          <cell r="M1033">
            <v>-43812886.119999997</v>
          </cell>
        </row>
        <row r="1034">
          <cell r="M1034">
            <v>-303834119.57999998</v>
          </cell>
        </row>
        <row r="1035">
          <cell r="M1035">
            <v>-48059465.979999997</v>
          </cell>
        </row>
        <row r="1036">
          <cell r="M1036">
            <v>0</v>
          </cell>
        </row>
        <row r="1037">
          <cell r="M1037">
            <v>-53435189.829999998</v>
          </cell>
        </row>
        <row r="1038">
          <cell r="M1038">
            <v>-8938149</v>
          </cell>
        </row>
        <row r="1039">
          <cell r="M1039">
            <v>-624373.85</v>
          </cell>
        </row>
        <row r="1040">
          <cell r="M1040">
            <v>-87920763.120000005</v>
          </cell>
        </row>
        <row r="1041">
          <cell r="M1041">
            <v>-73215.55</v>
          </cell>
        </row>
        <row r="1042">
          <cell r="M1042">
            <v>0</v>
          </cell>
        </row>
        <row r="1043">
          <cell r="M1043">
            <v>0</v>
          </cell>
        </row>
        <row r="1044">
          <cell r="M1044">
            <v>0</v>
          </cell>
        </row>
        <row r="1045">
          <cell r="M1045">
            <v>-1441669979.7</v>
          </cell>
        </row>
        <row r="1046">
          <cell r="M1046">
            <v>0</v>
          </cell>
        </row>
        <row r="1047">
          <cell r="M1047">
            <v>-1988368142.73</v>
          </cell>
        </row>
        <row r="1049">
          <cell r="M1049">
            <v>0</v>
          </cell>
        </row>
        <row r="1051">
          <cell r="M1051">
            <v>0</v>
          </cell>
        </row>
        <row r="1052">
          <cell r="M1052">
            <v>-6398597475.8199997</v>
          </cell>
        </row>
        <row r="1053">
          <cell r="M1053">
            <v>-877120754.40999997</v>
          </cell>
        </row>
        <row r="1054">
          <cell r="M1054">
            <v>0</v>
          </cell>
        </row>
        <row r="1055">
          <cell r="M1055">
            <v>0</v>
          </cell>
        </row>
        <row r="1056">
          <cell r="M1056">
            <v>-155103269.93000001</v>
          </cell>
        </row>
        <row r="1057">
          <cell r="M1057">
            <v>-851725199.25</v>
          </cell>
        </row>
        <row r="1058">
          <cell r="M1058">
            <v>-6305126.71</v>
          </cell>
        </row>
        <row r="1059">
          <cell r="M1059">
            <v>-389054679.77999997</v>
          </cell>
        </row>
        <row r="1060">
          <cell r="M1060">
            <v>-314733899.83999997</v>
          </cell>
        </row>
        <row r="1061">
          <cell r="M1061">
            <v>-2381344907.3800001</v>
          </cell>
        </row>
        <row r="1062">
          <cell r="M1062">
            <v>-72834596.5</v>
          </cell>
        </row>
        <row r="1063">
          <cell r="M1063">
            <v>-1530000</v>
          </cell>
        </row>
        <row r="1064">
          <cell r="M1064">
            <v>-738454767.12</v>
          </cell>
        </row>
        <row r="1065">
          <cell r="M1065">
            <v>-94830855.109999999</v>
          </cell>
        </row>
        <row r="1066">
          <cell r="M1066">
            <v>-81696895.170000002</v>
          </cell>
        </row>
        <row r="1067">
          <cell r="M1067">
            <v>564325.19999999995</v>
          </cell>
        </row>
        <row r="1068">
          <cell r="M1068">
            <v>-394679703.73000002</v>
          </cell>
        </row>
        <row r="1069">
          <cell r="M1069">
            <v>-534693.25</v>
          </cell>
        </row>
        <row r="1070">
          <cell r="M1070">
            <v>-330873304.88</v>
          </cell>
        </row>
        <row r="1071">
          <cell r="M1071">
            <v>-1924183.92</v>
          </cell>
        </row>
        <row r="1072">
          <cell r="M1072">
            <v>0</v>
          </cell>
        </row>
        <row r="1073">
          <cell r="M1073">
            <v>-67766944.140000001</v>
          </cell>
        </row>
        <row r="1074">
          <cell r="M1074">
            <v>-13158546931.74</v>
          </cell>
        </row>
        <row r="1076">
          <cell r="M1076">
            <v>-3768076923.0799999</v>
          </cell>
        </row>
        <row r="1077">
          <cell r="M1077">
            <v>0</v>
          </cell>
        </row>
        <row r="1078">
          <cell r="M1078">
            <v>-3768076923.0799999</v>
          </cell>
        </row>
        <row r="1080">
          <cell r="M1080">
            <v>-1624674693.6800001</v>
          </cell>
        </row>
        <row r="1081">
          <cell r="M1081">
            <v>0</v>
          </cell>
        </row>
        <row r="1082">
          <cell r="M1082">
            <v>-1624674693.6800001</v>
          </cell>
        </row>
        <row r="1084">
          <cell r="M1084">
            <v>-7253020000.3100004</v>
          </cell>
        </row>
        <row r="1085">
          <cell r="M1085">
            <v>0</v>
          </cell>
        </row>
        <row r="1086">
          <cell r="M1086">
            <v>0</v>
          </cell>
        </row>
        <row r="1087">
          <cell r="M1087">
            <v>-7253020000.3100004</v>
          </cell>
        </row>
        <row r="1089">
          <cell r="M1089">
            <v>-9085000000</v>
          </cell>
        </row>
        <row r="1090">
          <cell r="M1090">
            <v>-9085000000</v>
          </cell>
        </row>
        <row r="1092">
          <cell r="M1092">
            <v>-8590384615.3799992</v>
          </cell>
        </row>
        <row r="1093">
          <cell r="M1093">
            <v>3485096153.8499999</v>
          </cell>
        </row>
        <row r="1094">
          <cell r="M1094">
            <v>-5105288461.5299997</v>
          </cell>
        </row>
        <row r="1096">
          <cell r="M1096">
            <v>-14382642783.98</v>
          </cell>
        </row>
        <row r="1097">
          <cell r="M1097">
            <v>1592573937.3199999</v>
          </cell>
        </row>
        <row r="1098">
          <cell r="M1098">
            <v>-12790068846.66</v>
          </cell>
        </row>
        <row r="1100">
          <cell r="M1100">
            <v>-48614716090.199997</v>
          </cell>
        </row>
        <row r="1101">
          <cell r="M1101">
            <v>9411722751.2000008</v>
          </cell>
        </row>
        <row r="1102">
          <cell r="M1102">
            <v>-39202993339</v>
          </cell>
        </row>
        <row r="1104">
          <cell r="M1104">
            <v>-74553000000</v>
          </cell>
        </row>
        <row r="1105">
          <cell r="M1105">
            <v>9530000000</v>
          </cell>
        </row>
        <row r="1106">
          <cell r="M1106">
            <v>-65023000000</v>
          </cell>
        </row>
        <row r="1108">
          <cell r="M1108">
            <v>0</v>
          </cell>
        </row>
        <row r="1109">
          <cell r="M1109">
            <v>0</v>
          </cell>
        </row>
        <row r="1110">
          <cell r="M1110">
            <v>0</v>
          </cell>
        </row>
        <row r="1112">
          <cell r="M1112">
            <v>0</v>
          </cell>
        </row>
        <row r="1113">
          <cell r="M1113">
            <v>14000000000</v>
          </cell>
        </row>
        <row r="1114">
          <cell r="M1114">
            <v>-24500000000</v>
          </cell>
        </row>
        <row r="1115">
          <cell r="M1115">
            <v>7000000000</v>
          </cell>
        </row>
        <row r="1116">
          <cell r="M1116">
            <v>-3500000000</v>
          </cell>
        </row>
        <row r="1118">
          <cell r="M1118">
            <v>1461619325.45</v>
          </cell>
        </row>
        <row r="1119">
          <cell r="M1119">
            <v>-1461619325.45</v>
          </cell>
        </row>
        <row r="1120">
          <cell r="M1120">
            <v>0</v>
          </cell>
        </row>
        <row r="1122">
          <cell r="M1122">
            <v>0</v>
          </cell>
        </row>
        <row r="1123">
          <cell r="M1123">
            <v>0</v>
          </cell>
        </row>
        <row r="1124">
          <cell r="M1124">
            <v>0</v>
          </cell>
        </row>
        <row r="1125">
          <cell r="M1125">
            <v>0</v>
          </cell>
        </row>
        <row r="1127">
          <cell r="M1127">
            <v>-54260693.68</v>
          </cell>
        </row>
        <row r="1128">
          <cell r="M1128">
            <v>-54260693.68</v>
          </cell>
        </row>
        <row r="1130">
          <cell r="M1130">
            <v>35598600.020000003</v>
          </cell>
        </row>
        <row r="1131">
          <cell r="M1131">
            <v>-8817278.0399999991</v>
          </cell>
        </row>
        <row r="1132">
          <cell r="M1132">
            <v>182824322.34999999</v>
          </cell>
        </row>
        <row r="1133">
          <cell r="M1133">
            <v>1067</v>
          </cell>
        </row>
        <row r="1134">
          <cell r="M1134">
            <v>30701.119999999999</v>
          </cell>
        </row>
        <row r="1135">
          <cell r="M1135">
            <v>-1297.98</v>
          </cell>
        </row>
        <row r="1136">
          <cell r="M1136">
            <v>-206647.3</v>
          </cell>
        </row>
        <row r="1137">
          <cell r="M1137">
            <v>-3129.54</v>
          </cell>
        </row>
        <row r="1138">
          <cell r="M1138">
            <v>-554529313.75</v>
          </cell>
        </row>
        <row r="1139">
          <cell r="M1139">
            <v>481845</v>
          </cell>
        </row>
        <row r="1140">
          <cell r="M1140">
            <v>-4057450545.0300002</v>
          </cell>
        </row>
        <row r="1141">
          <cell r="M1141">
            <v>-1565178778.45</v>
          </cell>
        </row>
        <row r="1142">
          <cell r="M1142">
            <v>241005574.16999999</v>
          </cell>
        </row>
        <row r="1143">
          <cell r="M1143">
            <v>-0.01</v>
          </cell>
        </row>
        <row r="1144">
          <cell r="M1144">
            <v>-1018064.21</v>
          </cell>
        </row>
        <row r="1145">
          <cell r="M1145">
            <v>83134449.849999994</v>
          </cell>
        </row>
        <row r="1146">
          <cell r="M1146">
            <v>-549282.99</v>
          </cell>
        </row>
        <row r="1147">
          <cell r="M1147">
            <v>7608</v>
          </cell>
        </row>
        <row r="1148">
          <cell r="M1148">
            <v>-2632017.65</v>
          </cell>
        </row>
        <row r="1149">
          <cell r="M1149">
            <v>-22314800569.259998</v>
          </cell>
        </row>
        <row r="1150">
          <cell r="M1150">
            <v>-32247828.670000002</v>
          </cell>
        </row>
        <row r="1151">
          <cell r="M1151">
            <v>25585892.350000001</v>
          </cell>
        </row>
        <row r="1152">
          <cell r="M1152">
            <v>1930794.55</v>
          </cell>
        </row>
        <row r="1153">
          <cell r="M1153">
            <v>-15688257.609999999</v>
          </cell>
        </row>
        <row r="1154">
          <cell r="M1154">
            <v>-134169.29999999999</v>
          </cell>
        </row>
        <row r="1155">
          <cell r="M1155">
            <v>9250260.7400000002</v>
          </cell>
        </row>
        <row r="1156">
          <cell r="M1156">
            <v>-1315488836.8</v>
          </cell>
        </row>
        <row r="1157">
          <cell r="M1157">
            <v>364255.57</v>
          </cell>
        </row>
        <row r="1158">
          <cell r="M1158">
            <v>3400400</v>
          </cell>
        </row>
        <row r="1159">
          <cell r="M1159">
            <v>-86687217.900000006</v>
          </cell>
        </row>
        <row r="1160">
          <cell r="M1160">
            <v>-39837864.420000002</v>
          </cell>
        </row>
        <row r="1161">
          <cell r="M1161">
            <v>-430183.84</v>
          </cell>
        </row>
        <row r="1162">
          <cell r="M1162">
            <v>426589380.02999997</v>
          </cell>
        </row>
        <row r="1163">
          <cell r="M1163">
            <v>-3962122.87</v>
          </cell>
        </row>
        <row r="1164">
          <cell r="M1164">
            <v>-855057.71</v>
          </cell>
        </row>
        <row r="1165">
          <cell r="M1165">
            <v>80813424.549999997</v>
          </cell>
        </row>
        <row r="1166">
          <cell r="M1166">
            <v>45578799.240000002</v>
          </cell>
        </row>
        <row r="1167">
          <cell r="M1167">
            <v>5172787.26</v>
          </cell>
        </row>
        <row r="1168">
          <cell r="M1168">
            <v>-33375606.34</v>
          </cell>
        </row>
        <row r="1169">
          <cell r="M1169">
            <v>-119202.19</v>
          </cell>
        </row>
        <row r="1170">
          <cell r="M1170">
            <v>411997.1</v>
          </cell>
        </row>
        <row r="1171">
          <cell r="M1171">
            <v>-321.07</v>
          </cell>
        </row>
        <row r="1172">
          <cell r="M1172">
            <v>0</v>
          </cell>
        </row>
        <row r="1173">
          <cell r="M1173">
            <v>-1495.11</v>
          </cell>
        </row>
        <row r="1174">
          <cell r="M1174">
            <v>-2496.75</v>
          </cell>
        </row>
        <row r="1175">
          <cell r="M1175">
            <v>3237887.21</v>
          </cell>
        </row>
        <row r="1176">
          <cell r="M1176">
            <v>783868.4</v>
          </cell>
        </row>
        <row r="1177">
          <cell r="M1177">
            <v>-7376020.8799999999</v>
          </cell>
        </row>
        <row r="1178">
          <cell r="M1178">
            <v>-407423858.93000001</v>
          </cell>
        </row>
        <row r="1179">
          <cell r="M1179">
            <v>-229786.69</v>
          </cell>
        </row>
        <row r="1180">
          <cell r="M1180">
            <v>-195801.93</v>
          </cell>
        </row>
        <row r="1181">
          <cell r="M1181">
            <v>352426670.06999999</v>
          </cell>
        </row>
        <row r="1182">
          <cell r="M1182">
            <v>-32455365.289999999</v>
          </cell>
        </row>
        <row r="1183">
          <cell r="M1183">
            <v>-3396683.71</v>
          </cell>
        </row>
        <row r="1184">
          <cell r="M1184">
            <v>1185566.1100000001</v>
          </cell>
        </row>
        <row r="1185">
          <cell r="M1185">
            <v>-7114543.8600000003</v>
          </cell>
        </row>
        <row r="1186">
          <cell r="M1186">
            <v>-1762339.78</v>
          </cell>
        </row>
        <row r="1187">
          <cell r="M1187">
            <v>0</v>
          </cell>
        </row>
        <row r="1188">
          <cell r="M1188">
            <v>-12200.98</v>
          </cell>
        </row>
        <row r="1189">
          <cell r="M1189">
            <v>-28994168036.150002</v>
          </cell>
        </row>
        <row r="1191">
          <cell r="M1191">
            <v>-239907681.63999999</v>
          </cell>
        </row>
        <row r="1192">
          <cell r="M1192">
            <v>-2483288571.0300002</v>
          </cell>
        </row>
        <row r="1193">
          <cell r="M1193">
            <v>-39875973.130000003</v>
          </cell>
        </row>
        <row r="1194">
          <cell r="M1194">
            <v>-133613.04999999999</v>
          </cell>
        </row>
        <row r="1195">
          <cell r="M1195">
            <v>4180957.18</v>
          </cell>
        </row>
        <row r="1196">
          <cell r="M1196">
            <v>-1697199786.1900001</v>
          </cell>
        </row>
        <row r="1197">
          <cell r="M1197">
            <v>-4456224667.8599997</v>
          </cell>
        </row>
        <row r="1199">
          <cell r="M1199">
            <v>-4133020.17</v>
          </cell>
        </row>
        <row r="1200">
          <cell r="M1200">
            <v>2999.59</v>
          </cell>
        </row>
        <row r="1201">
          <cell r="M1201">
            <v>-4130020.58</v>
          </cell>
        </row>
        <row r="1203">
          <cell r="M1203">
            <v>0</v>
          </cell>
        </row>
        <row r="1204">
          <cell r="M1204">
            <v>-2852421.98</v>
          </cell>
        </row>
        <row r="1205">
          <cell r="M1205">
            <v>-67921124.459999993</v>
          </cell>
        </row>
        <row r="1206">
          <cell r="M1206">
            <v>-230929130.34999999</v>
          </cell>
        </row>
        <row r="1207">
          <cell r="M1207">
            <v>-301702676.79000002</v>
          </cell>
        </row>
        <row r="1209">
          <cell r="M1209">
            <v>-1552164</v>
          </cell>
        </row>
        <row r="1210">
          <cell r="M1210">
            <v>-17847891.07</v>
          </cell>
        </row>
        <row r="1211">
          <cell r="M1211">
            <v>-95481828.549999997</v>
          </cell>
        </row>
        <row r="1212">
          <cell r="M1212">
            <v>-114881883.62</v>
          </cell>
        </row>
        <row r="1214">
          <cell r="M1214">
            <v>-159639384.47</v>
          </cell>
        </row>
        <row r="1215">
          <cell r="M1215">
            <v>-591862263.65999997</v>
          </cell>
        </row>
        <row r="1216">
          <cell r="M1216">
            <v>-25039504.030000001</v>
          </cell>
        </row>
        <row r="1217">
          <cell r="M1217">
            <v>-16170893.560000001</v>
          </cell>
        </row>
        <row r="1218">
          <cell r="M1218">
            <v>-792712045.72000003</v>
          </cell>
        </row>
        <row r="1220">
          <cell r="M1220">
            <v>-205574776.69</v>
          </cell>
        </row>
        <row r="1221">
          <cell r="M1221">
            <v>0</v>
          </cell>
        </row>
        <row r="1222">
          <cell r="M1222">
            <v>-1110935</v>
          </cell>
        </row>
        <row r="1223">
          <cell r="M1223">
            <v>0</v>
          </cell>
        </row>
        <row r="1224">
          <cell r="M1224">
            <v>205574776.69</v>
          </cell>
        </row>
        <row r="1225">
          <cell r="M1225">
            <v>-1110935</v>
          </cell>
        </row>
        <row r="1227">
          <cell r="M1227">
            <v>-93535196.319999993</v>
          </cell>
        </row>
        <row r="1228">
          <cell r="M1228">
            <v>-93535196.319999993</v>
          </cell>
        </row>
        <row r="1230">
          <cell r="M1230">
            <v>-85461604.390000001</v>
          </cell>
        </row>
        <row r="1231">
          <cell r="M1231">
            <v>0</v>
          </cell>
        </row>
        <row r="1232">
          <cell r="M1232">
            <v>0</v>
          </cell>
        </row>
        <row r="1233">
          <cell r="M1233">
            <v>-85461604.390000001</v>
          </cell>
        </row>
        <row r="1235">
          <cell r="M1235">
            <v>-487959486.86000001</v>
          </cell>
        </row>
        <row r="1236">
          <cell r="M1236">
            <v>-17533037.670000002</v>
          </cell>
        </row>
        <row r="1237">
          <cell r="M1237">
            <v>-14893.24</v>
          </cell>
        </row>
        <row r="1238">
          <cell r="M1238">
            <v>-505507417.76999998</v>
          </cell>
        </row>
        <row r="1240">
          <cell r="M1240">
            <v>0</v>
          </cell>
        </row>
        <row r="1241">
          <cell r="M1241">
            <v>0</v>
          </cell>
        </row>
        <row r="1242">
          <cell r="M1242">
            <v>0</v>
          </cell>
        </row>
        <row r="1244">
          <cell r="M1244">
            <v>0</v>
          </cell>
        </row>
        <row r="1245">
          <cell r="M1245">
            <v>0</v>
          </cell>
        </row>
        <row r="1247">
          <cell r="M1247">
            <v>0</v>
          </cell>
        </row>
        <row r="1248">
          <cell r="M1248">
            <v>0</v>
          </cell>
        </row>
        <row r="1250">
          <cell r="M1250">
            <v>-626172162.09000003</v>
          </cell>
        </row>
        <row r="1251">
          <cell r="M1251">
            <v>-3047578729.9099998</v>
          </cell>
        </row>
        <row r="1252">
          <cell r="M1252">
            <v>-3673750892</v>
          </cell>
        </row>
        <row r="1254">
          <cell r="M1254">
            <v>-417614523.76999998</v>
          </cell>
        </row>
        <row r="1255">
          <cell r="M1255">
            <v>-16663441703</v>
          </cell>
        </row>
        <row r="1256">
          <cell r="M1256">
            <v>0</v>
          </cell>
        </row>
        <row r="1257">
          <cell r="M1257">
            <v>-17081056226.77</v>
          </cell>
        </row>
        <row r="1259">
          <cell r="M1259">
            <v>0</v>
          </cell>
        </row>
        <row r="1260">
          <cell r="M1260">
            <v>0</v>
          </cell>
        </row>
        <row r="1261">
          <cell r="M1261">
            <v>-4302673274.8100004</v>
          </cell>
        </row>
        <row r="1262">
          <cell r="M1262">
            <v>-3405573467.1799998</v>
          </cell>
        </row>
        <row r="1263">
          <cell r="M1263">
            <v>-7418510063.25</v>
          </cell>
        </row>
        <row r="1264">
          <cell r="M1264">
            <v>-2177596037.4200001</v>
          </cell>
        </row>
        <row r="1265">
          <cell r="M1265">
            <v>-173429585.55000001</v>
          </cell>
        </row>
        <row r="1266">
          <cell r="M1266">
            <v>1264812716.8</v>
          </cell>
        </row>
        <row r="1267">
          <cell r="M1267">
            <v>-16212969711.41</v>
          </cell>
        </row>
        <row r="1269">
          <cell r="M1269">
            <v>-107475742.69</v>
          </cell>
        </row>
        <row r="1270">
          <cell r="M1270">
            <v>-1685461724.75</v>
          </cell>
        </row>
        <row r="1271">
          <cell r="M1271">
            <v>-1792937467.4400001</v>
          </cell>
        </row>
        <row r="1273">
          <cell r="M1273">
            <v>-21827719170</v>
          </cell>
        </row>
        <row r="1274">
          <cell r="M1274">
            <v>-21827719170</v>
          </cell>
        </row>
        <row r="1276">
          <cell r="M1276">
            <v>-1862979153.9300001</v>
          </cell>
        </row>
        <row r="1277">
          <cell r="M1277">
            <v>-1862979153.9300001</v>
          </cell>
        </row>
        <row r="1279">
          <cell r="M1279">
            <v>0</v>
          </cell>
        </row>
        <row r="1281">
          <cell r="M1281">
            <v>0</v>
          </cell>
        </row>
        <row r="1282">
          <cell r="M1282">
            <v>0</v>
          </cell>
        </row>
        <row r="1284">
          <cell r="M1284">
            <v>0</v>
          </cell>
        </row>
        <row r="1286">
          <cell r="M1286">
            <v>0</v>
          </cell>
        </row>
        <row r="1287">
          <cell r="M1287">
            <v>0</v>
          </cell>
        </row>
        <row r="1289">
          <cell r="M1289">
            <v>0</v>
          </cell>
        </row>
        <row r="1290">
          <cell r="M1290">
            <v>0</v>
          </cell>
        </row>
        <row r="1291">
          <cell r="M1291">
            <v>-8370893013.8100004</v>
          </cell>
        </row>
        <row r="1292">
          <cell r="M1292">
            <v>1674178602.76</v>
          </cell>
        </row>
        <row r="1293">
          <cell r="M1293">
            <v>0</v>
          </cell>
        </row>
        <row r="1294">
          <cell r="M1294">
            <v>-819128132.48000002</v>
          </cell>
        </row>
        <row r="1295">
          <cell r="M1295">
            <v>0</v>
          </cell>
        </row>
        <row r="1296">
          <cell r="M1296">
            <v>163825626.49000001</v>
          </cell>
        </row>
        <row r="1297">
          <cell r="M1297">
            <v>0</v>
          </cell>
        </row>
        <row r="1298">
          <cell r="M1298">
            <v>0</v>
          </cell>
        </row>
        <row r="1299">
          <cell r="M1299">
            <v>0</v>
          </cell>
        </row>
        <row r="1300">
          <cell r="M1300">
            <v>0</v>
          </cell>
        </row>
        <row r="1301">
          <cell r="M1301">
            <v>0</v>
          </cell>
        </row>
        <row r="1302">
          <cell r="M1302">
            <v>-7352016917.04</v>
          </cell>
        </row>
        <row r="1304">
          <cell r="M1304">
            <v>0</v>
          </cell>
        </row>
        <row r="1305">
          <cell r="M1305">
            <v>0</v>
          </cell>
        </row>
        <row r="1306">
          <cell r="M1306">
            <v>0</v>
          </cell>
        </row>
        <row r="1307">
          <cell r="M1307">
            <v>0</v>
          </cell>
        </row>
        <row r="1308">
          <cell r="M1308">
            <v>0</v>
          </cell>
        </row>
        <row r="1309">
          <cell r="M1309">
            <v>0</v>
          </cell>
        </row>
        <row r="1310">
          <cell r="M1310">
            <v>0</v>
          </cell>
        </row>
        <row r="1311">
          <cell r="M1311">
            <v>0</v>
          </cell>
        </row>
        <row r="1313">
          <cell r="M1313">
            <v>-120066576679.42999</v>
          </cell>
        </row>
        <row r="1314">
          <cell r="M1314">
            <v>-391636370.08999997</v>
          </cell>
        </row>
        <row r="1315">
          <cell r="M1315">
            <v>5775.39</v>
          </cell>
        </row>
        <row r="1316">
          <cell r="M1316">
            <v>-160373296.21000001</v>
          </cell>
        </row>
        <row r="1317">
          <cell r="M1317">
            <v>79013424.969999999</v>
          </cell>
        </row>
        <row r="1318">
          <cell r="M1318">
            <v>-1054652.97</v>
          </cell>
        </row>
        <row r="1319">
          <cell r="M1319">
            <v>101827082.15000001</v>
          </cell>
        </row>
        <row r="1320">
          <cell r="M1320">
            <v>11787224.130000001</v>
          </cell>
        </row>
        <row r="1321">
          <cell r="M1321">
            <v>1322521.06</v>
          </cell>
        </row>
        <row r="1322">
          <cell r="M1322">
            <v>-2442253.85</v>
          </cell>
        </row>
        <row r="1323">
          <cell r="M1323">
            <v>-1485174567.6300001</v>
          </cell>
        </row>
        <row r="1324">
          <cell r="M1324">
            <v>-957342.88</v>
          </cell>
        </row>
        <row r="1325">
          <cell r="M1325">
            <v>-1284436335.3499999</v>
          </cell>
        </row>
        <row r="1326">
          <cell r="M1326">
            <v>-94148377.620000005</v>
          </cell>
        </row>
        <row r="1327">
          <cell r="M1327">
            <v>-14064632403.5</v>
          </cell>
        </row>
        <row r="1328">
          <cell r="M1328">
            <v>-85819685.510000005</v>
          </cell>
        </row>
        <row r="1329">
          <cell r="M1329">
            <v>23640.55</v>
          </cell>
        </row>
        <row r="1330">
          <cell r="M1330">
            <v>-527881967.88999999</v>
          </cell>
        </row>
        <row r="1331">
          <cell r="M1331">
            <v>849144.8</v>
          </cell>
        </row>
        <row r="1332">
          <cell r="M1332">
            <v>166065280.41999999</v>
          </cell>
        </row>
        <row r="1333">
          <cell r="M1333">
            <v>-156971977.06</v>
          </cell>
        </row>
        <row r="1334">
          <cell r="M1334">
            <v>133473425.65000001</v>
          </cell>
        </row>
        <row r="1335">
          <cell r="M1335">
            <v>144917941.53</v>
          </cell>
        </row>
        <row r="1336">
          <cell r="M1336">
            <v>1610279179.9400001</v>
          </cell>
        </row>
        <row r="1337">
          <cell r="M1337">
            <v>-18170340.039999999</v>
          </cell>
        </row>
        <row r="1338">
          <cell r="M1338">
            <v>12280892.529999999</v>
          </cell>
        </row>
        <row r="1339">
          <cell r="M1339">
            <v>-17203431.059999999</v>
          </cell>
        </row>
        <row r="1340">
          <cell r="M1340">
            <v>-292484404.41000003</v>
          </cell>
        </row>
        <row r="1341">
          <cell r="M1341">
            <v>-93173132.709999993</v>
          </cell>
        </row>
        <row r="1342">
          <cell r="M1342">
            <v>869092953.21000004</v>
          </cell>
        </row>
        <row r="1343">
          <cell r="M1343">
            <v>-4449026564.5200005</v>
          </cell>
        </row>
        <row r="1344">
          <cell r="M1344">
            <v>-21234909.100000001</v>
          </cell>
        </row>
        <row r="1345">
          <cell r="M1345">
            <v>-34200239.200000003</v>
          </cell>
        </row>
        <row r="1346">
          <cell r="M1346">
            <v>1140187467.72</v>
          </cell>
        </row>
        <row r="1347">
          <cell r="M1347">
            <v>-318366.31</v>
          </cell>
        </row>
        <row r="1348">
          <cell r="M1348">
            <v>-16530913.58</v>
          </cell>
        </row>
        <row r="1349">
          <cell r="M1349">
            <v>256625411.25</v>
          </cell>
        </row>
        <row r="1350">
          <cell r="M1350">
            <v>38133196.009999998</v>
          </cell>
        </row>
        <row r="1351">
          <cell r="M1351">
            <v>-70582630.069999993</v>
          </cell>
        </row>
        <row r="1352">
          <cell r="M1352">
            <v>0</v>
          </cell>
        </row>
        <row r="1353">
          <cell r="M1353">
            <v>918585.73</v>
          </cell>
        </row>
        <row r="1354">
          <cell r="M1354">
            <v>-37762.07</v>
          </cell>
        </row>
        <row r="1355">
          <cell r="M1355">
            <v>-370954466.94</v>
          </cell>
        </row>
        <row r="1356">
          <cell r="M1356">
            <v>-1793799929.1199999</v>
          </cell>
        </row>
        <row r="1357">
          <cell r="M1357">
            <v>-297354868.57999998</v>
          </cell>
        </row>
        <row r="1358">
          <cell r="M1358">
            <v>-87371112.859999999</v>
          </cell>
        </row>
        <row r="1359">
          <cell r="M1359">
            <v>-33762032.539999999</v>
          </cell>
        </row>
        <row r="1360">
          <cell r="M1360">
            <v>-40400063.579999998</v>
          </cell>
        </row>
        <row r="1361">
          <cell r="M1361">
            <v>-141391907929.64001</v>
          </cell>
        </row>
        <row r="1363">
          <cell r="M1363">
            <v>-45454397327.760002</v>
          </cell>
        </row>
        <row r="1364">
          <cell r="M1364">
            <v>-137253575.86000001</v>
          </cell>
        </row>
        <row r="1365">
          <cell r="M1365">
            <v>-3465757197.46</v>
          </cell>
        </row>
        <row r="1366">
          <cell r="M1366">
            <v>-4146385.09</v>
          </cell>
        </row>
        <row r="1367">
          <cell r="M1367">
            <v>-47334090.659999996</v>
          </cell>
        </row>
        <row r="1368">
          <cell r="M1368">
            <v>31803518357.099998</v>
          </cell>
        </row>
        <row r="1369">
          <cell r="M1369">
            <v>294105865.41000003</v>
          </cell>
        </row>
        <row r="1370">
          <cell r="M1370">
            <v>-2007181.12</v>
          </cell>
        </row>
        <row r="1371">
          <cell r="M1371">
            <v>-377225520.61000001</v>
          </cell>
        </row>
        <row r="1372">
          <cell r="M1372">
            <v>-1407699.07</v>
          </cell>
        </row>
        <row r="1373">
          <cell r="M1373">
            <v>-150137220.66999999</v>
          </cell>
        </row>
        <row r="1374">
          <cell r="M1374">
            <v>194629784.21000001</v>
          </cell>
        </row>
        <row r="1375">
          <cell r="M1375">
            <v>101117474.41</v>
          </cell>
        </row>
        <row r="1376">
          <cell r="M1376">
            <v>418697.59</v>
          </cell>
        </row>
        <row r="1377">
          <cell r="M1377">
            <v>-17245876019.580002</v>
          </cell>
        </row>
        <row r="1379">
          <cell r="M1379">
            <v>-551639043.70000005</v>
          </cell>
        </row>
        <row r="1380">
          <cell r="M1380">
            <v>11289420.09</v>
          </cell>
        </row>
        <row r="1381">
          <cell r="M1381">
            <v>-540349623.61000001</v>
          </cell>
        </row>
        <row r="1383">
          <cell r="M1383">
            <v>-104140436.02</v>
          </cell>
        </row>
        <row r="1384">
          <cell r="M1384">
            <v>-68813.09</v>
          </cell>
        </row>
        <row r="1385">
          <cell r="M1385">
            <v>-15267311.74</v>
          </cell>
        </row>
        <row r="1386">
          <cell r="M1386">
            <v>-826563858.91999996</v>
          </cell>
        </row>
        <row r="1387">
          <cell r="M1387">
            <v>-319655876.88999999</v>
          </cell>
        </row>
        <row r="1388">
          <cell r="M1388">
            <v>-513339869.95999998</v>
          </cell>
        </row>
        <row r="1389">
          <cell r="M1389">
            <v>-606830940.37</v>
          </cell>
        </row>
        <row r="1390">
          <cell r="M1390">
            <v>-141155239.21000001</v>
          </cell>
        </row>
        <row r="1391">
          <cell r="M1391">
            <v>-46770400</v>
          </cell>
        </row>
        <row r="1392">
          <cell r="M1392">
            <v>-8597500</v>
          </cell>
        </row>
        <row r="1393">
          <cell r="M1393">
            <v>-10690445.279999999</v>
          </cell>
        </row>
        <row r="1394">
          <cell r="M1394">
            <v>-11048068.08</v>
          </cell>
        </row>
        <row r="1395">
          <cell r="M1395">
            <v>-50</v>
          </cell>
        </row>
        <row r="1396">
          <cell r="M1396">
            <v>-44978840.030000001</v>
          </cell>
        </row>
        <row r="1397">
          <cell r="M1397">
            <v>-28058694.18</v>
          </cell>
        </row>
        <row r="1398">
          <cell r="M1398">
            <v>-72219427.170000002</v>
          </cell>
        </row>
        <row r="1399">
          <cell r="M1399">
            <v>-1523363.78</v>
          </cell>
        </row>
        <row r="1400">
          <cell r="M1400">
            <v>-1399871262.51</v>
          </cell>
        </row>
        <row r="1401">
          <cell r="M1401">
            <v>-211277326.28</v>
          </cell>
        </row>
        <row r="1402">
          <cell r="M1402">
            <v>-69443095.780000001</v>
          </cell>
        </row>
        <row r="1403">
          <cell r="M1403">
            <v>-19864441.27</v>
          </cell>
        </row>
        <row r="1404">
          <cell r="M1404">
            <v>-140591618.09</v>
          </cell>
        </row>
        <row r="1405">
          <cell r="M1405">
            <v>-27785475.98</v>
          </cell>
        </row>
        <row r="1406">
          <cell r="M1406">
            <v>-52148337.979999997</v>
          </cell>
        </row>
        <row r="1407">
          <cell r="M1407">
            <v>-7791968.8600000003</v>
          </cell>
        </row>
        <row r="1408">
          <cell r="M1408">
            <v>-1563471.65</v>
          </cell>
        </row>
        <row r="1409">
          <cell r="M1409">
            <v>-12283594.92</v>
          </cell>
        </row>
        <row r="1410">
          <cell r="M1410">
            <v>-2180299.9500000002</v>
          </cell>
        </row>
        <row r="1411">
          <cell r="M1411">
            <v>-78285112.870000005</v>
          </cell>
        </row>
        <row r="1412">
          <cell r="M1412">
            <v>-219001694.55000001</v>
          </cell>
        </row>
        <row r="1413">
          <cell r="M1413">
            <v>-146129279.75999999</v>
          </cell>
        </row>
        <row r="1414">
          <cell r="M1414">
            <v>-17943997.079999998</v>
          </cell>
        </row>
        <row r="1415">
          <cell r="M1415">
            <v>-12481258.26</v>
          </cell>
        </row>
        <row r="1416">
          <cell r="M1416">
            <v>-23398472.329999998</v>
          </cell>
        </row>
        <row r="1417">
          <cell r="M1417">
            <v>-50649999.57</v>
          </cell>
        </row>
        <row r="1418">
          <cell r="M1418">
            <v>-97520058.579999998</v>
          </cell>
        </row>
        <row r="1419">
          <cell r="M1419">
            <v>-6892888.9199999999</v>
          </cell>
        </row>
        <row r="1420">
          <cell r="M1420">
            <v>-127126534.06</v>
          </cell>
        </row>
        <row r="1421">
          <cell r="M1421">
            <v>-1731328.33</v>
          </cell>
        </row>
        <row r="1422">
          <cell r="M1422">
            <v>-49762641.659999996</v>
          </cell>
        </row>
        <row r="1423">
          <cell r="M1423">
            <v>-93378337.370000005</v>
          </cell>
        </row>
        <row r="1424">
          <cell r="M1424">
            <v>-3475346.25</v>
          </cell>
        </row>
        <row r="1425">
          <cell r="M1425">
            <v>-48138383.060000002</v>
          </cell>
        </row>
        <row r="1426">
          <cell r="M1426">
            <v>-16924013.940000001</v>
          </cell>
        </row>
        <row r="1427">
          <cell r="M1427">
            <v>-11402993.460000001</v>
          </cell>
        </row>
        <row r="1428">
          <cell r="M1428">
            <v>-28163139.780000001</v>
          </cell>
        </row>
        <row r="1429">
          <cell r="M1429">
            <v>-112558.9</v>
          </cell>
        </row>
        <row r="1430">
          <cell r="M1430">
            <v>-878.97</v>
          </cell>
        </row>
        <row r="1431">
          <cell r="M1431">
            <v>0</v>
          </cell>
        </row>
        <row r="1432">
          <cell r="M1432">
            <v>-2555000</v>
          </cell>
        </row>
        <row r="1433">
          <cell r="M1433">
            <v>0</v>
          </cell>
        </row>
        <row r="1434">
          <cell r="M1434">
            <v>-960952401.39999998</v>
          </cell>
        </row>
        <row r="1435">
          <cell r="M1435">
            <v>-129538908.79000001</v>
          </cell>
        </row>
        <row r="1436">
          <cell r="M1436">
            <v>-205218491.44999999</v>
          </cell>
        </row>
        <row r="1437">
          <cell r="M1437">
            <v>-3125305</v>
          </cell>
        </row>
        <row r="1438">
          <cell r="M1438">
            <v>-877686722.51999998</v>
          </cell>
        </row>
        <row r="1439">
          <cell r="M1439">
            <v>-109837469.8</v>
          </cell>
        </row>
        <row r="1440">
          <cell r="M1440">
            <v>-121016631.06</v>
          </cell>
        </row>
        <row r="1441">
          <cell r="M1441">
            <v>-89015375</v>
          </cell>
        </row>
        <row r="1442">
          <cell r="M1442">
            <v>-46102530.950000003</v>
          </cell>
        </row>
        <row r="1443">
          <cell r="M1443">
            <v>-13961580</v>
          </cell>
        </row>
        <row r="1444">
          <cell r="M1444">
            <v>-257671</v>
          </cell>
        </row>
        <row r="1445">
          <cell r="M1445">
            <v>-17625</v>
          </cell>
        </row>
        <row r="1446">
          <cell r="M1446">
            <v>-16970826.719999999</v>
          </cell>
        </row>
        <row r="1447">
          <cell r="M1447">
            <v>-13664952</v>
          </cell>
        </row>
        <row r="1448">
          <cell r="M1448">
            <v>-1853774626.8199999</v>
          </cell>
        </row>
        <row r="1449">
          <cell r="M1449">
            <v>-221033396.44999999</v>
          </cell>
        </row>
        <row r="1450">
          <cell r="M1450">
            <v>-393432852.49000001</v>
          </cell>
        </row>
        <row r="1451">
          <cell r="M1451">
            <v>-26635900</v>
          </cell>
        </row>
        <row r="1452">
          <cell r="M1452">
            <v>-148376437.25999999</v>
          </cell>
        </row>
        <row r="1453">
          <cell r="M1453">
            <v>-81729991.400000006</v>
          </cell>
        </row>
        <row r="1454">
          <cell r="M1454">
            <v>-674855</v>
          </cell>
        </row>
        <row r="1455">
          <cell r="M1455">
            <v>-748415827.37</v>
          </cell>
        </row>
        <row r="1456">
          <cell r="M1456">
            <v>-24646525.16</v>
          </cell>
        </row>
        <row r="1457">
          <cell r="M1457">
            <v>-97849074.829999998</v>
          </cell>
        </row>
        <row r="1458">
          <cell r="M1458">
            <v>-152932673.41</v>
          </cell>
        </row>
        <row r="1459">
          <cell r="M1459">
            <v>-105336798.97</v>
          </cell>
        </row>
        <row r="1460">
          <cell r="M1460">
            <v>-10571004.77</v>
          </cell>
        </row>
        <row r="1461">
          <cell r="M1461">
            <v>-8165425.4400000004</v>
          </cell>
        </row>
        <row r="1462">
          <cell r="M1462">
            <v>-85855234.799999997</v>
          </cell>
        </row>
        <row r="1463">
          <cell r="M1463">
            <v>-32899334.879999999</v>
          </cell>
        </row>
        <row r="1464">
          <cell r="M1464">
            <v>-44858480.189999998</v>
          </cell>
        </row>
        <row r="1465">
          <cell r="M1465">
            <v>-162345557.77000001</v>
          </cell>
        </row>
        <row r="1466">
          <cell r="M1466">
            <v>-2975450.83</v>
          </cell>
        </row>
        <row r="1467">
          <cell r="M1467">
            <v>-94131942.239999995</v>
          </cell>
        </row>
        <row r="1468">
          <cell r="M1468">
            <v>0</v>
          </cell>
        </row>
        <row r="1469">
          <cell r="M1469">
            <v>-232397794.63999999</v>
          </cell>
        </row>
        <row r="1470">
          <cell r="M1470">
            <v>0</v>
          </cell>
        </row>
        <row r="1471">
          <cell r="M1471">
            <v>-1999891.52</v>
          </cell>
        </row>
        <row r="1472">
          <cell r="M1472">
            <v>-154666554.68000001</v>
          </cell>
        </row>
        <row r="1473">
          <cell r="M1473">
            <v>-4156691.31</v>
          </cell>
        </row>
        <row r="1474">
          <cell r="M1474">
            <v>-1306790</v>
          </cell>
        </row>
        <row r="1475">
          <cell r="M1475">
            <v>-103946186.58</v>
          </cell>
        </row>
        <row r="1476">
          <cell r="M1476">
            <v>-219589603.53999999</v>
          </cell>
        </row>
        <row r="1477">
          <cell r="M1477">
            <v>-12969288.560000001</v>
          </cell>
        </row>
        <row r="1478">
          <cell r="M1478">
            <v>-7310286.1399999997</v>
          </cell>
        </row>
        <row r="1479">
          <cell r="M1479">
            <v>-2888518.49</v>
          </cell>
        </row>
        <row r="1480">
          <cell r="M1480">
            <v>-571154.21</v>
          </cell>
        </row>
        <row r="1481">
          <cell r="M1481">
            <v>-27677798.77</v>
          </cell>
        </row>
        <row r="1482">
          <cell r="M1482">
            <v>-241105.05</v>
          </cell>
        </row>
        <row r="1483">
          <cell r="M1483">
            <v>0</v>
          </cell>
        </row>
        <row r="1484">
          <cell r="M1484">
            <v>-548548876.62</v>
          </cell>
        </row>
        <row r="1485">
          <cell r="M1485">
            <v>-102006302.02</v>
          </cell>
        </row>
        <row r="1486">
          <cell r="M1486">
            <v>-149060714.12</v>
          </cell>
        </row>
        <row r="1487">
          <cell r="M1487">
            <v>-3577559.98</v>
          </cell>
        </row>
        <row r="1488">
          <cell r="M1488">
            <v>-46211109.100000001</v>
          </cell>
        </row>
        <row r="1489">
          <cell r="M1489">
            <v>-8374996</v>
          </cell>
        </row>
        <row r="1490">
          <cell r="M1490">
            <v>-478550946.06999999</v>
          </cell>
        </row>
        <row r="1491">
          <cell r="M1491">
            <v>-431122583.47000003</v>
          </cell>
        </row>
        <row r="1492">
          <cell r="M1492">
            <v>-292600</v>
          </cell>
        </row>
        <row r="1493">
          <cell r="M1493">
            <v>-15152259177.33</v>
          </cell>
        </row>
        <row r="1495">
          <cell r="M1495">
            <v>-129624150.54000001</v>
          </cell>
        </row>
        <row r="1496">
          <cell r="M1496">
            <v>-594078.15</v>
          </cell>
        </row>
        <row r="1497">
          <cell r="M1497">
            <v>-59826309.850000001</v>
          </cell>
        </row>
        <row r="1498">
          <cell r="M1498">
            <v>-190044538.53999999</v>
          </cell>
        </row>
        <row r="1500">
          <cell r="M1500">
            <v>-1421416205.23</v>
          </cell>
        </row>
        <row r="1501">
          <cell r="M1501">
            <v>-422765220.89999998</v>
          </cell>
        </row>
        <row r="1502">
          <cell r="M1502">
            <v>28730886.649999999</v>
          </cell>
        </row>
        <row r="1503">
          <cell r="M1503">
            <v>0</v>
          </cell>
        </row>
        <row r="1504">
          <cell r="M1504">
            <v>-1713701846.25</v>
          </cell>
        </row>
        <row r="1505">
          <cell r="M1505">
            <v>-1195805367.47</v>
          </cell>
        </row>
        <row r="1506">
          <cell r="M1506">
            <v>-110444956.63</v>
          </cell>
        </row>
        <row r="1507">
          <cell r="M1507">
            <v>-347183554.47000003</v>
          </cell>
        </row>
        <row r="1508">
          <cell r="M1508">
            <v>-342116739.45999998</v>
          </cell>
        </row>
        <row r="1509">
          <cell r="M1509">
            <v>-1803.77</v>
          </cell>
        </row>
        <row r="1510">
          <cell r="M1510">
            <v>0</v>
          </cell>
        </row>
        <row r="1511">
          <cell r="M1511">
            <v>-1806811165.6600001</v>
          </cell>
        </row>
        <row r="1512">
          <cell r="M1512">
            <v>1989674.26</v>
          </cell>
        </row>
        <row r="1513">
          <cell r="M1513">
            <v>70582630.069999993</v>
          </cell>
        </row>
        <row r="1514">
          <cell r="M1514">
            <v>738916540.65999997</v>
          </cell>
        </row>
        <row r="1515">
          <cell r="M1515">
            <v>63591410.420000002</v>
          </cell>
        </row>
        <row r="1516">
          <cell r="M1516">
            <v>-10300346.699999999</v>
          </cell>
        </row>
        <row r="1517">
          <cell r="M1517">
            <v>0</v>
          </cell>
        </row>
        <row r="1518">
          <cell r="M1518">
            <v>2091386840.21</v>
          </cell>
        </row>
        <row r="1519">
          <cell r="M1519">
            <v>1377489836.26</v>
          </cell>
        </row>
        <row r="1520">
          <cell r="M1520">
            <v>138308300.41999999</v>
          </cell>
        </row>
        <row r="1521">
          <cell r="M1521">
            <v>361588870.66000003</v>
          </cell>
        </row>
        <row r="1522">
          <cell r="M1522">
            <v>507773865.89999998</v>
          </cell>
        </row>
        <row r="1523">
          <cell r="M1523">
            <v>4125.78</v>
          </cell>
        </row>
        <row r="1524">
          <cell r="M1524">
            <v>30357353.870000001</v>
          </cell>
        </row>
        <row r="1525">
          <cell r="M1525">
            <v>93556029.939999998</v>
          </cell>
        </row>
        <row r="1526">
          <cell r="M1526">
            <v>-4193046330.0599999</v>
          </cell>
        </row>
        <row r="1527">
          <cell r="M1527">
            <v>1475326008.3199999</v>
          </cell>
        </row>
        <row r="1528">
          <cell r="M1528">
            <v>0</v>
          </cell>
        </row>
        <row r="1529">
          <cell r="M1529">
            <v>135.99</v>
          </cell>
        </row>
        <row r="1530">
          <cell r="M1530">
            <v>0</v>
          </cell>
        </row>
        <row r="1531">
          <cell r="M1531">
            <v>-4583991027.1899996</v>
          </cell>
        </row>
        <row r="1533">
          <cell r="M1533">
            <v>0</v>
          </cell>
        </row>
        <row r="1534">
          <cell r="M1534">
            <v>0</v>
          </cell>
        </row>
        <row r="1536">
          <cell r="M1536">
            <v>0</v>
          </cell>
        </row>
        <row r="1537">
          <cell r="M1537">
            <v>-587994</v>
          </cell>
        </row>
        <row r="1538">
          <cell r="M1538">
            <v>-24000000</v>
          </cell>
        </row>
        <row r="1539">
          <cell r="M1539">
            <v>-197256881.25</v>
          </cell>
        </row>
        <row r="1540">
          <cell r="M1540">
            <v>-51000000</v>
          </cell>
        </row>
        <row r="1541">
          <cell r="M1541">
            <v>-57750000</v>
          </cell>
        </row>
        <row r="1542">
          <cell r="M1542">
            <v>-1175175.69</v>
          </cell>
        </row>
        <row r="1543">
          <cell r="M1543">
            <v>-331770050.94</v>
          </cell>
        </row>
        <row r="1545">
          <cell r="M1545">
            <v>-523073263.81</v>
          </cell>
        </row>
        <row r="1546">
          <cell r="M1546">
            <v>-143916259.44999999</v>
          </cell>
        </row>
        <row r="1547">
          <cell r="M1547">
            <v>-666989523.25999999</v>
          </cell>
        </row>
        <row r="1549">
          <cell r="M1549">
            <v>0</v>
          </cell>
        </row>
        <row r="1550">
          <cell r="M1550">
            <v>0</v>
          </cell>
        </row>
        <row r="1552">
          <cell r="M1552">
            <v>-124692627.68000001</v>
          </cell>
        </row>
        <row r="1553">
          <cell r="M1553">
            <v>-21756580.039999999</v>
          </cell>
        </row>
        <row r="1554">
          <cell r="M1554">
            <v>-146449207.72</v>
          </cell>
        </row>
        <row r="1556">
          <cell r="M1556">
            <v>-94905659.859999999</v>
          </cell>
        </row>
        <row r="1557">
          <cell r="M1557">
            <v>-94905659.859999999</v>
          </cell>
        </row>
        <row r="1559">
          <cell r="M1559">
            <v>-42614721.969999999</v>
          </cell>
        </row>
        <row r="1560">
          <cell r="M1560">
            <v>0</v>
          </cell>
        </row>
        <row r="1561">
          <cell r="M1561">
            <v>-42614721.969999999</v>
          </cell>
        </row>
        <row r="1563">
          <cell r="M1563">
            <v>-77628290.900000006</v>
          </cell>
        </row>
        <row r="1564">
          <cell r="M1564">
            <v>-77628290.900000006</v>
          </cell>
        </row>
        <row r="1566">
          <cell r="M1566">
            <v>-89416320.730000004</v>
          </cell>
        </row>
        <row r="1567">
          <cell r="M1567">
            <v>-89416320.730000004</v>
          </cell>
        </row>
        <row r="1569">
          <cell r="M1569">
            <v>-26191019.59</v>
          </cell>
        </row>
        <row r="1570">
          <cell r="M1570">
            <v>-26191019.59</v>
          </cell>
        </row>
        <row r="1572">
          <cell r="M1572">
            <v>0</v>
          </cell>
        </row>
        <row r="1573">
          <cell r="M1573">
            <v>0</v>
          </cell>
        </row>
        <row r="1575">
          <cell r="M1575">
            <v>-91162790.650000006</v>
          </cell>
        </row>
        <row r="1576">
          <cell r="M1576">
            <v>-840869.87</v>
          </cell>
        </row>
        <row r="1577">
          <cell r="M1577">
            <v>-92003660.519999996</v>
          </cell>
        </row>
        <row r="1579">
          <cell r="M1579">
            <v>-1976563102.28</v>
          </cell>
        </row>
        <row r="1580">
          <cell r="M1580">
            <v>-1976563102.28</v>
          </cell>
        </row>
        <row r="1582">
          <cell r="M1582">
            <v>0</v>
          </cell>
        </row>
        <row r="1583">
          <cell r="M1583">
            <v>-79718.58</v>
          </cell>
        </row>
        <row r="1584">
          <cell r="M1584">
            <v>-268162.01</v>
          </cell>
        </row>
        <row r="1585">
          <cell r="M1585">
            <v>-207571.87</v>
          </cell>
        </row>
        <row r="1586">
          <cell r="M1586">
            <v>-14193662.5</v>
          </cell>
        </row>
        <row r="1587">
          <cell r="M1587">
            <v>-9352000</v>
          </cell>
        </row>
        <row r="1588">
          <cell r="M1588">
            <v>-519926.89</v>
          </cell>
        </row>
        <row r="1589">
          <cell r="M1589">
            <v>-4956339.92</v>
          </cell>
        </row>
        <row r="1590">
          <cell r="M1590">
            <v>-1141300</v>
          </cell>
        </row>
        <row r="1591">
          <cell r="M1591">
            <v>-15491384.710000001</v>
          </cell>
        </row>
        <row r="1592">
          <cell r="M1592">
            <v>-14123120.550000001</v>
          </cell>
        </row>
        <row r="1593">
          <cell r="M1593">
            <v>-1315944.68</v>
          </cell>
        </row>
        <row r="1594">
          <cell r="M1594">
            <v>-63678766.060000002</v>
          </cell>
        </row>
        <row r="1595">
          <cell r="M1595">
            <v>-8038615.8399999999</v>
          </cell>
        </row>
        <row r="1596">
          <cell r="M1596">
            <v>-1491419</v>
          </cell>
        </row>
        <row r="1597">
          <cell r="M1597">
            <v>-4990606.78</v>
          </cell>
        </row>
        <row r="1598">
          <cell r="M1598">
            <v>-973916.43</v>
          </cell>
        </row>
        <row r="1599">
          <cell r="M1599">
            <v>18088775.18</v>
          </cell>
        </row>
        <row r="1600">
          <cell r="M1600">
            <v>-21281919.260000002</v>
          </cell>
        </row>
        <row r="1601">
          <cell r="M1601">
            <v>-380578.04</v>
          </cell>
        </row>
        <row r="1602">
          <cell r="M1602">
            <v>-540460.19999999995</v>
          </cell>
        </row>
        <row r="1603">
          <cell r="M1603">
            <v>0</v>
          </cell>
        </row>
        <row r="1604">
          <cell r="M1604">
            <v>-14234.78</v>
          </cell>
        </row>
        <row r="1605">
          <cell r="M1605">
            <v>-145193.73000000001</v>
          </cell>
        </row>
        <row r="1606">
          <cell r="M1606">
            <v>-780063.05</v>
          </cell>
        </row>
        <row r="1607">
          <cell r="M1607">
            <v>-407930450.79000002</v>
          </cell>
        </row>
        <row r="1608">
          <cell r="M1608">
            <v>-459185.75</v>
          </cell>
        </row>
        <row r="1609">
          <cell r="M1609">
            <v>-554265766.24000001</v>
          </cell>
        </row>
        <row r="1611">
          <cell r="M1611">
            <v>0</v>
          </cell>
        </row>
        <row r="1613">
          <cell r="M1613">
            <v>49160216019.32</v>
          </cell>
        </row>
        <row r="1614">
          <cell r="M1614">
            <v>981449264.67999995</v>
          </cell>
        </row>
        <row r="1615">
          <cell r="M1615">
            <v>663161437.92999995</v>
          </cell>
        </row>
        <row r="1616">
          <cell r="M1616">
            <v>50804826721.93</v>
          </cell>
        </row>
        <row r="1618">
          <cell r="M1618">
            <v>13789139473.190001</v>
          </cell>
        </row>
        <row r="1619">
          <cell r="M1619">
            <v>-887732</v>
          </cell>
        </row>
        <row r="1620">
          <cell r="M1620">
            <v>2710261191.3600001</v>
          </cell>
        </row>
        <row r="1621">
          <cell r="M1621">
            <v>1776560.09</v>
          </cell>
        </row>
        <row r="1622">
          <cell r="M1622">
            <v>195460734.28999999</v>
          </cell>
        </row>
        <row r="1623">
          <cell r="M1623">
            <v>90240393.200000003</v>
          </cell>
        </row>
        <row r="1624">
          <cell r="M1624">
            <v>25607</v>
          </cell>
        </row>
        <row r="1625">
          <cell r="M1625">
            <v>676961800.10000002</v>
          </cell>
        </row>
        <row r="1626">
          <cell r="M1626">
            <v>165413472.33000001</v>
          </cell>
        </row>
        <row r="1627">
          <cell r="M1627">
            <v>56663847.920000002</v>
          </cell>
        </row>
        <row r="1628">
          <cell r="M1628">
            <v>469995447.83999997</v>
          </cell>
        </row>
        <row r="1629">
          <cell r="M1629">
            <v>0</v>
          </cell>
        </row>
        <row r="1630">
          <cell r="M1630">
            <v>2839328930.0100002</v>
          </cell>
        </row>
        <row r="1631">
          <cell r="M1631">
            <v>622851906.38</v>
          </cell>
        </row>
        <row r="1632">
          <cell r="M1632">
            <v>837401.79</v>
          </cell>
        </row>
        <row r="1633">
          <cell r="M1633">
            <v>48709404.93</v>
          </cell>
        </row>
        <row r="1634">
          <cell r="M1634">
            <v>48378783.359999999</v>
          </cell>
        </row>
        <row r="1635">
          <cell r="M1635">
            <v>12883678.810000001</v>
          </cell>
        </row>
        <row r="1636">
          <cell r="M1636">
            <v>171208276.37</v>
          </cell>
        </row>
        <row r="1637">
          <cell r="M1637">
            <v>45494039.729999997</v>
          </cell>
        </row>
        <row r="1638">
          <cell r="M1638">
            <v>11093127.02</v>
          </cell>
        </row>
        <row r="1639">
          <cell r="M1639">
            <v>4626307.2300000004</v>
          </cell>
        </row>
        <row r="1640">
          <cell r="M1640">
            <v>134775142.40000001</v>
          </cell>
        </row>
        <row r="1641">
          <cell r="M1641">
            <v>18507186.440000001</v>
          </cell>
        </row>
        <row r="1642">
          <cell r="M1642">
            <v>21175162.34</v>
          </cell>
        </row>
        <row r="1643">
          <cell r="M1643">
            <v>1102917817</v>
          </cell>
        </row>
        <row r="1644">
          <cell r="M1644">
            <v>31952201</v>
          </cell>
        </row>
        <row r="1645">
          <cell r="M1645">
            <v>32364099.719999999</v>
          </cell>
        </row>
        <row r="1646">
          <cell r="M1646">
            <v>9402381.8599999994</v>
          </cell>
        </row>
        <row r="1647">
          <cell r="M1647">
            <v>381300.9</v>
          </cell>
        </row>
        <row r="1648">
          <cell r="M1648">
            <v>734657.4</v>
          </cell>
        </row>
        <row r="1649">
          <cell r="M1649">
            <v>10762308.6</v>
          </cell>
        </row>
        <row r="1650">
          <cell r="M1650">
            <v>132262240</v>
          </cell>
        </row>
        <row r="1651">
          <cell r="M1651">
            <v>747316369.19000006</v>
          </cell>
        </row>
        <row r="1652">
          <cell r="M1652">
            <v>393016842.22000003</v>
          </cell>
        </row>
        <row r="1653">
          <cell r="M1653">
            <v>11636079.880000001</v>
          </cell>
        </row>
        <row r="1654">
          <cell r="M1654">
            <v>-1156370868.5899999</v>
          </cell>
        </row>
        <row r="1655">
          <cell r="M1655">
            <v>110110500</v>
          </cell>
        </row>
        <row r="1656">
          <cell r="M1656">
            <v>8088489.5800000001</v>
          </cell>
        </row>
        <row r="1657">
          <cell r="M1657">
            <v>499579116.58999997</v>
          </cell>
        </row>
        <row r="1658">
          <cell r="M1658">
            <v>33147480</v>
          </cell>
        </row>
        <row r="1659">
          <cell r="M1659">
            <v>5248</v>
          </cell>
        </row>
        <row r="1660">
          <cell r="M1660">
            <v>5557220</v>
          </cell>
        </row>
        <row r="1661">
          <cell r="M1661">
            <v>37178031</v>
          </cell>
        </row>
        <row r="1662">
          <cell r="M1662">
            <v>100000</v>
          </cell>
        </row>
        <row r="1663">
          <cell r="M1663">
            <v>406480124</v>
          </cell>
        </row>
        <row r="1664">
          <cell r="M1664">
            <v>175190010.75</v>
          </cell>
        </row>
        <row r="1665">
          <cell r="M1665">
            <v>18049</v>
          </cell>
        </row>
        <row r="1666">
          <cell r="M1666">
            <v>58099233.530000001</v>
          </cell>
        </row>
        <row r="1667">
          <cell r="M1667">
            <v>5114084.88</v>
          </cell>
        </row>
        <row r="1668">
          <cell r="M1668">
            <v>232734199.03999999</v>
          </cell>
        </row>
        <row r="1669">
          <cell r="M1669">
            <v>1214704599.45</v>
          </cell>
        </row>
        <row r="1670">
          <cell r="M1670">
            <v>244616698.25</v>
          </cell>
        </row>
        <row r="1671">
          <cell r="M1671">
            <v>0</v>
          </cell>
        </row>
        <row r="1672">
          <cell r="M1672">
            <v>0</v>
          </cell>
        </row>
        <row r="1673">
          <cell r="M1673">
            <v>59826189.850000001</v>
          </cell>
        </row>
        <row r="1674">
          <cell r="M1674">
            <v>114953266.70999999</v>
          </cell>
        </row>
        <row r="1675">
          <cell r="M1675">
            <v>179072.91</v>
          </cell>
        </row>
        <row r="1676">
          <cell r="M1676">
            <v>41260869.270000003</v>
          </cell>
        </row>
        <row r="1677">
          <cell r="M1677">
            <v>30006332.59</v>
          </cell>
        </row>
        <row r="1678">
          <cell r="M1678">
            <v>67164065.549999997</v>
          </cell>
        </row>
        <row r="1679">
          <cell r="M1679">
            <v>176972888.91999999</v>
          </cell>
        </row>
        <row r="1680">
          <cell r="M1680">
            <v>426054568.07999998</v>
          </cell>
        </row>
        <row r="1681">
          <cell r="M1681">
            <v>120587652.64</v>
          </cell>
        </row>
        <row r="1682">
          <cell r="M1682">
            <v>6934855.5300000003</v>
          </cell>
        </row>
        <row r="1683">
          <cell r="M1683">
            <v>854949.43</v>
          </cell>
        </row>
        <row r="1684">
          <cell r="M1684">
            <v>6067709.1299999999</v>
          </cell>
        </row>
        <row r="1685">
          <cell r="M1685">
            <v>33294.51</v>
          </cell>
        </row>
        <row r="1686">
          <cell r="M1686">
            <v>134833742.94999999</v>
          </cell>
        </row>
        <row r="1687">
          <cell r="M1687">
            <v>-467925442.20999998</v>
          </cell>
        </row>
        <row r="1688">
          <cell r="M1688">
            <v>27199822671.240002</v>
          </cell>
        </row>
        <row r="1690">
          <cell r="M1690">
            <v>3170179933</v>
          </cell>
        </row>
        <row r="1691">
          <cell r="M1691">
            <v>3170179933</v>
          </cell>
        </row>
        <row r="1693">
          <cell r="M1693">
            <v>0</v>
          </cell>
        </row>
        <row r="1695">
          <cell r="M1695">
            <v>14501350.800000001</v>
          </cell>
        </row>
        <row r="1696">
          <cell r="M1696">
            <v>14501350.800000001</v>
          </cell>
        </row>
        <row r="1698">
          <cell r="M1698">
            <v>0</v>
          </cell>
        </row>
        <row r="1700">
          <cell r="M1700">
            <v>6514657005.3000002</v>
          </cell>
        </row>
        <row r="1701">
          <cell r="M1701">
            <v>4329775647.8299999</v>
          </cell>
        </row>
        <row r="1702">
          <cell r="M1702">
            <v>305808362.81</v>
          </cell>
        </row>
        <row r="1703">
          <cell r="M1703">
            <v>461883.55</v>
          </cell>
        </row>
        <row r="1704">
          <cell r="M1704">
            <v>433581882.36000001</v>
          </cell>
        </row>
        <row r="1705">
          <cell r="M1705">
            <v>2766360181.6500001</v>
          </cell>
        </row>
        <row r="1706">
          <cell r="M1706">
            <v>0</v>
          </cell>
        </row>
        <row r="1707">
          <cell r="M1707">
            <v>514368263.55000001</v>
          </cell>
        </row>
        <row r="1708">
          <cell r="M1708">
            <v>33603071.649999999</v>
          </cell>
        </row>
        <row r="1709">
          <cell r="M1709">
            <v>118443934.94</v>
          </cell>
        </row>
        <row r="1710">
          <cell r="M1710">
            <v>2401314675.6999998</v>
          </cell>
        </row>
        <row r="1711">
          <cell r="M1711">
            <v>223470994.38999999</v>
          </cell>
        </row>
        <row r="1712">
          <cell r="M1712">
            <v>999152459.35000002</v>
          </cell>
        </row>
        <row r="1713">
          <cell r="M1713">
            <v>519797.85</v>
          </cell>
        </row>
        <row r="1714">
          <cell r="M1714">
            <v>750803992.12</v>
          </cell>
        </row>
        <row r="1715">
          <cell r="M1715">
            <v>27297111.190000001</v>
          </cell>
        </row>
        <row r="1716">
          <cell r="M1716">
            <v>19419619264.240002</v>
          </cell>
        </row>
        <row r="1718">
          <cell r="M1718">
            <v>4576063044.0500002</v>
          </cell>
        </row>
        <row r="1719">
          <cell r="M1719">
            <v>158209075.02000001</v>
          </cell>
        </row>
        <row r="1720">
          <cell r="M1720">
            <v>123447933.16</v>
          </cell>
        </row>
        <row r="1721">
          <cell r="M1721">
            <v>1990997.31</v>
          </cell>
        </row>
        <row r="1722">
          <cell r="M1722">
            <v>0</v>
          </cell>
        </row>
        <row r="1723">
          <cell r="M1723">
            <v>21754628.559999999</v>
          </cell>
        </row>
        <row r="1724">
          <cell r="M1724">
            <v>733749225.88999999</v>
          </cell>
        </row>
        <row r="1725">
          <cell r="M1725">
            <v>93064900</v>
          </cell>
        </row>
        <row r="1726">
          <cell r="M1726">
            <v>5708279803.9899998</v>
          </cell>
        </row>
        <row r="1728">
          <cell r="M1728">
            <v>17053466163.309999</v>
          </cell>
        </row>
        <row r="1729">
          <cell r="M1729">
            <v>113935506.43000001</v>
          </cell>
        </row>
        <row r="1730">
          <cell r="M1730">
            <v>17167401669.74</v>
          </cell>
        </row>
        <row r="1732">
          <cell r="M1732">
            <v>304960364.24000001</v>
          </cell>
        </row>
        <row r="1733">
          <cell r="M1733">
            <v>6319937742.71</v>
          </cell>
        </row>
        <row r="1734">
          <cell r="M1734">
            <v>138922383.25</v>
          </cell>
        </row>
        <row r="1735">
          <cell r="M1735">
            <v>493401815.01999998</v>
          </cell>
        </row>
        <row r="1736">
          <cell r="M1736">
            <v>6348768644.3999996</v>
          </cell>
        </row>
        <row r="1737">
          <cell r="M1737">
            <v>0</v>
          </cell>
        </row>
        <row r="1738">
          <cell r="M1738">
            <v>621487539.84000003</v>
          </cell>
        </row>
        <row r="1739">
          <cell r="M1739">
            <v>398630105.11000001</v>
          </cell>
        </row>
        <row r="1740">
          <cell r="M1740">
            <v>643317330.88999999</v>
          </cell>
        </row>
        <row r="1741">
          <cell r="M1741">
            <v>667250136.64999998</v>
          </cell>
        </row>
        <row r="1742">
          <cell r="M1742">
            <v>729491580.41999996</v>
          </cell>
        </row>
        <row r="1743">
          <cell r="M1743">
            <v>94921716.359999999</v>
          </cell>
        </row>
        <row r="1744">
          <cell r="M1744">
            <v>0</v>
          </cell>
        </row>
        <row r="1745">
          <cell r="M1745">
            <v>0</v>
          </cell>
        </row>
        <row r="1746">
          <cell r="M1746">
            <v>0</v>
          </cell>
        </row>
        <row r="1747">
          <cell r="M1747">
            <v>540376757.40999997</v>
          </cell>
        </row>
        <row r="1748">
          <cell r="M1748">
            <v>17301466116.299999</v>
          </cell>
        </row>
        <row r="1750">
          <cell r="M1750">
            <v>12437308587.16</v>
          </cell>
        </row>
        <row r="1751">
          <cell r="M1751">
            <v>-261464596.43000001</v>
          </cell>
        </row>
        <row r="1752">
          <cell r="M1752">
            <v>653417206.96000004</v>
          </cell>
        </row>
        <row r="1753">
          <cell r="M1753">
            <v>0</v>
          </cell>
        </row>
        <row r="1754">
          <cell r="M1754">
            <v>36679</v>
          </cell>
        </row>
        <row r="1755">
          <cell r="M1755">
            <v>7017156105.1499996</v>
          </cell>
        </row>
        <row r="1756">
          <cell r="M1756">
            <v>19846453981.84</v>
          </cell>
        </row>
        <row r="1758">
          <cell r="M1758">
            <v>1376618446.98</v>
          </cell>
        </row>
        <row r="1759">
          <cell r="M1759">
            <v>2482751282.3899999</v>
          </cell>
        </row>
        <row r="1760">
          <cell r="M1760">
            <v>-1431939.88</v>
          </cell>
        </row>
        <row r="1761">
          <cell r="M1761">
            <v>22651922.18</v>
          </cell>
        </row>
        <row r="1762">
          <cell r="M1762">
            <v>5119091.4400000004</v>
          </cell>
        </row>
        <row r="1763">
          <cell r="M1763">
            <v>10605788.73</v>
          </cell>
        </row>
        <row r="1764">
          <cell r="M1764">
            <v>69222927.549999997</v>
          </cell>
        </row>
        <row r="1765">
          <cell r="M1765">
            <v>52714492.590000004</v>
          </cell>
        </row>
        <row r="1766">
          <cell r="M1766">
            <v>158879491.06</v>
          </cell>
        </row>
        <row r="1767">
          <cell r="M1767">
            <v>18402782.629999999</v>
          </cell>
        </row>
        <row r="1768">
          <cell r="M1768">
            <v>6673588.8700000001</v>
          </cell>
        </row>
        <row r="1769">
          <cell r="M1769">
            <v>7322137.6200000001</v>
          </cell>
        </row>
        <row r="1770">
          <cell r="M1770">
            <v>29101938.859999999</v>
          </cell>
        </row>
        <row r="1771">
          <cell r="M1771">
            <v>1408087.25</v>
          </cell>
        </row>
        <row r="1772">
          <cell r="M1772">
            <v>25758632.289999999</v>
          </cell>
        </row>
        <row r="1773">
          <cell r="M1773">
            <v>24061781.149999999</v>
          </cell>
        </row>
        <row r="1774">
          <cell r="M1774">
            <v>20734.84</v>
          </cell>
        </row>
        <row r="1775">
          <cell r="M1775">
            <v>0</v>
          </cell>
        </row>
        <row r="1776">
          <cell r="M1776">
            <v>59944400.390000001</v>
          </cell>
        </row>
        <row r="1777">
          <cell r="M1777">
            <v>273172778.97000003</v>
          </cell>
        </row>
        <row r="1778">
          <cell r="M1778">
            <v>29821469.600000001</v>
          </cell>
        </row>
        <row r="1779">
          <cell r="M1779">
            <v>50447281.789999999</v>
          </cell>
        </row>
        <row r="1780">
          <cell r="M1780">
            <v>174645361.77000001</v>
          </cell>
        </row>
        <row r="1781">
          <cell r="M1781">
            <v>316075.95</v>
          </cell>
        </row>
        <row r="1782">
          <cell r="M1782">
            <v>467687.12</v>
          </cell>
        </row>
        <row r="1783">
          <cell r="M1783">
            <v>1629327.89</v>
          </cell>
        </row>
        <row r="1784">
          <cell r="M1784">
            <v>490554.79</v>
          </cell>
        </row>
        <row r="1785">
          <cell r="M1785">
            <v>447690.68</v>
          </cell>
        </row>
        <row r="1786">
          <cell r="M1786">
            <v>384903.15</v>
          </cell>
        </row>
        <row r="1787">
          <cell r="M1787">
            <v>790410.07</v>
          </cell>
        </row>
        <row r="1788">
          <cell r="M1788">
            <v>605948.94999999995</v>
          </cell>
        </row>
        <row r="1789">
          <cell r="M1789">
            <v>385000.2</v>
          </cell>
        </row>
        <row r="1790">
          <cell r="M1790">
            <v>2602428.9700000002</v>
          </cell>
        </row>
        <row r="1791">
          <cell r="M1791">
            <v>15872313.130000001</v>
          </cell>
        </row>
        <row r="1792">
          <cell r="M1792">
            <v>239114026.22999999</v>
          </cell>
        </row>
        <row r="1793">
          <cell r="M1793">
            <v>1843374560.99</v>
          </cell>
        </row>
        <row r="1794">
          <cell r="M1794">
            <v>9789419.3399999999</v>
          </cell>
        </row>
        <row r="1795">
          <cell r="M1795">
            <v>148384445.41999999</v>
          </cell>
        </row>
        <row r="1796">
          <cell r="M1796">
            <v>36217626.149999999</v>
          </cell>
        </row>
        <row r="1797">
          <cell r="M1797">
            <v>188552476.31</v>
          </cell>
        </row>
        <row r="1798">
          <cell r="M1798">
            <v>277948423.13999999</v>
          </cell>
        </row>
        <row r="1799">
          <cell r="M1799">
            <v>203646307.66999999</v>
          </cell>
        </row>
        <row r="1800">
          <cell r="M1800">
            <v>3265630.09</v>
          </cell>
        </row>
        <row r="1801">
          <cell r="M1801">
            <v>1596500891</v>
          </cell>
        </row>
        <row r="1802">
          <cell r="M1802">
            <v>78721022.459999993</v>
          </cell>
        </row>
        <row r="1803">
          <cell r="M1803">
            <v>348632.36</v>
          </cell>
        </row>
        <row r="1804">
          <cell r="M1804">
            <v>101404816.95999999</v>
          </cell>
        </row>
        <row r="1805">
          <cell r="M1805">
            <v>61271902.310000002</v>
          </cell>
        </row>
        <row r="1806">
          <cell r="M1806">
            <v>-974177962.28999996</v>
          </cell>
        </row>
        <row r="1807">
          <cell r="M1807">
            <v>-55062057.710000001</v>
          </cell>
        </row>
        <row r="1808">
          <cell r="M1808">
            <v>-2273914682.4400001</v>
          </cell>
        </row>
        <row r="1809">
          <cell r="M1809">
            <v>966859274.40999997</v>
          </cell>
        </row>
        <row r="1810">
          <cell r="M1810">
            <v>50197266.009999998</v>
          </cell>
        </row>
        <row r="1811">
          <cell r="M1811">
            <v>-100987.4</v>
          </cell>
        </row>
        <row r="1812">
          <cell r="M1812">
            <v>705137226.29999995</v>
          </cell>
        </row>
        <row r="1813">
          <cell r="M1813">
            <v>14189810.210000001</v>
          </cell>
        </row>
        <row r="1814">
          <cell r="M1814">
            <v>47990311.560000002</v>
          </cell>
        </row>
        <row r="1815">
          <cell r="M1815">
            <v>187918429.31999999</v>
          </cell>
        </row>
        <row r="1816">
          <cell r="M1816">
            <v>4770986.24</v>
          </cell>
        </row>
        <row r="1817">
          <cell r="M1817">
            <v>554638.86</v>
          </cell>
        </row>
        <row r="1818">
          <cell r="M1818">
            <v>4582492.22</v>
          </cell>
        </row>
        <row r="1819">
          <cell r="M1819">
            <v>90447647.079999998</v>
          </cell>
        </row>
        <row r="1820">
          <cell r="M1820">
            <v>8373837.7699999996</v>
          </cell>
        </row>
        <row r="1821">
          <cell r="M1821">
            <v>325761.09999999998</v>
          </cell>
        </row>
        <row r="1822">
          <cell r="M1822">
            <v>1232332.6100000001</v>
          </cell>
        </row>
        <row r="1823">
          <cell r="M1823">
            <v>951998.85</v>
          </cell>
        </row>
        <row r="1824">
          <cell r="M1824">
            <v>40273170.030000001</v>
          </cell>
        </row>
        <row r="1825">
          <cell r="M1825">
            <v>5980179.7300000004</v>
          </cell>
        </row>
        <row r="1826">
          <cell r="M1826">
            <v>8516974672.8599997</v>
          </cell>
        </row>
        <row r="1828">
          <cell r="M1828">
            <v>1371410322.9200001</v>
          </cell>
        </row>
        <row r="1829">
          <cell r="M1829">
            <v>1612021.61</v>
          </cell>
        </row>
        <row r="1830">
          <cell r="M1830">
            <v>171261022.47999999</v>
          </cell>
        </row>
        <row r="1831">
          <cell r="M1831">
            <v>157567601.94</v>
          </cell>
        </row>
        <row r="1832">
          <cell r="M1832">
            <v>-192478.59</v>
          </cell>
        </row>
        <row r="1833">
          <cell r="M1833">
            <v>1054192437.1900001</v>
          </cell>
        </row>
        <row r="1834">
          <cell r="M1834">
            <v>698.45</v>
          </cell>
        </row>
        <row r="1835">
          <cell r="M1835">
            <v>649531941.46000004</v>
          </cell>
        </row>
        <row r="1836">
          <cell r="M1836">
            <v>440989480.26999998</v>
          </cell>
        </row>
        <row r="1837">
          <cell r="M1837">
            <v>40711562.82</v>
          </cell>
        </row>
        <row r="1838">
          <cell r="M1838">
            <v>-567561.99</v>
          </cell>
        </row>
        <row r="1839">
          <cell r="M1839">
            <v>0</v>
          </cell>
        </row>
        <row r="1840">
          <cell r="M1840">
            <v>137253575.86000001</v>
          </cell>
        </row>
        <row r="1841">
          <cell r="M1841">
            <v>383683</v>
          </cell>
        </row>
        <row r="1842">
          <cell r="M1842">
            <v>7124148.0099999998</v>
          </cell>
        </row>
        <row r="1843">
          <cell r="M1843">
            <v>-12380051.5</v>
          </cell>
        </row>
        <row r="1844">
          <cell r="M1844">
            <v>109711.61</v>
          </cell>
        </row>
        <row r="1845">
          <cell r="M1845">
            <v>170068</v>
          </cell>
        </row>
        <row r="1846">
          <cell r="M1846">
            <v>0</v>
          </cell>
        </row>
        <row r="1847">
          <cell r="M1847">
            <v>117603659.92</v>
          </cell>
        </row>
        <row r="1848">
          <cell r="M1848">
            <v>783690</v>
          </cell>
        </row>
        <row r="1849">
          <cell r="M1849">
            <v>391962.24</v>
          </cell>
        </row>
        <row r="1850">
          <cell r="M1850">
            <v>9487691.9000000004</v>
          </cell>
        </row>
        <row r="1851">
          <cell r="M1851">
            <v>0</v>
          </cell>
        </row>
        <row r="1852">
          <cell r="M1852">
            <v>12445752</v>
          </cell>
        </row>
        <row r="1853">
          <cell r="M1853">
            <v>13009812.640000001</v>
          </cell>
        </row>
        <row r="1854">
          <cell r="M1854">
            <v>996810</v>
          </cell>
        </row>
        <row r="1855">
          <cell r="M1855">
            <v>0</v>
          </cell>
        </row>
        <row r="1856">
          <cell r="M1856">
            <v>251301626.34</v>
          </cell>
        </row>
        <row r="1857">
          <cell r="M1857">
            <v>207695569.91999999</v>
          </cell>
        </row>
        <row r="1858">
          <cell r="M1858">
            <v>793000</v>
          </cell>
        </row>
        <row r="1859">
          <cell r="M1859">
            <v>-30000</v>
          </cell>
        </row>
        <row r="1860">
          <cell r="M1860">
            <v>17208974.600000001</v>
          </cell>
        </row>
        <row r="1861">
          <cell r="M1861">
            <v>402500</v>
          </cell>
        </row>
        <row r="1862">
          <cell r="M1862">
            <v>2401476.7200000002</v>
          </cell>
        </row>
        <row r="1863">
          <cell r="M1863">
            <v>955609.77</v>
          </cell>
        </row>
        <row r="1864">
          <cell r="M1864">
            <v>1272712.23</v>
          </cell>
        </row>
        <row r="1865">
          <cell r="M1865">
            <v>300000</v>
          </cell>
        </row>
        <row r="1866">
          <cell r="M1866">
            <v>230601899.80000001</v>
          </cell>
        </row>
        <row r="1867">
          <cell r="M1867">
            <v>192591.41</v>
          </cell>
        </row>
        <row r="1868">
          <cell r="M1868">
            <v>8571765.3599999994</v>
          </cell>
        </row>
        <row r="1869">
          <cell r="M1869">
            <v>82000</v>
          </cell>
        </row>
        <row r="1870">
          <cell r="M1870">
            <v>3942883983.3699999</v>
          </cell>
        </row>
        <row r="1871">
          <cell r="M1871">
            <v>228435846.08000001</v>
          </cell>
        </row>
        <row r="1872">
          <cell r="M1872">
            <v>750676166.23000002</v>
          </cell>
        </row>
        <row r="1873">
          <cell r="M1873">
            <v>25346343.25</v>
          </cell>
        </row>
        <row r="1874">
          <cell r="M1874">
            <v>17898376.09</v>
          </cell>
        </row>
        <row r="1875">
          <cell r="M1875">
            <v>545380</v>
          </cell>
        </row>
        <row r="1876">
          <cell r="M1876">
            <v>9861433383.4099998</v>
          </cell>
        </row>
        <row r="1878">
          <cell r="M1878">
            <v>207137188.68000001</v>
          </cell>
        </row>
        <row r="1879">
          <cell r="M1879">
            <v>256508829.31999999</v>
          </cell>
        </row>
        <row r="1880">
          <cell r="M1880">
            <v>29093066.460000001</v>
          </cell>
        </row>
        <row r="1881">
          <cell r="M1881">
            <v>11753064.77</v>
          </cell>
        </row>
        <row r="1882">
          <cell r="M1882">
            <v>1177577.08</v>
          </cell>
        </row>
        <row r="1883">
          <cell r="M1883">
            <v>20401253.239999998</v>
          </cell>
        </row>
        <row r="1884">
          <cell r="M1884">
            <v>5198205.0999999996</v>
          </cell>
        </row>
        <row r="1885">
          <cell r="M1885">
            <v>95928.58</v>
          </cell>
        </row>
        <row r="1886">
          <cell r="M1886">
            <v>1922955.54</v>
          </cell>
        </row>
        <row r="1887">
          <cell r="M1887">
            <v>0</v>
          </cell>
        </row>
        <row r="1888">
          <cell r="M1888">
            <v>3445944.26</v>
          </cell>
        </row>
        <row r="1889">
          <cell r="M1889">
            <v>536734013.02999997</v>
          </cell>
        </row>
        <row r="1891">
          <cell r="M1891">
            <v>178202756.66999999</v>
          </cell>
        </row>
        <row r="1892">
          <cell r="M1892">
            <v>178202756.66999999</v>
          </cell>
        </row>
        <row r="1894">
          <cell r="M1894">
            <v>455712627.39999998</v>
          </cell>
        </row>
        <row r="1895">
          <cell r="M1895">
            <v>455712627.39999998</v>
          </cell>
        </row>
        <row r="1897">
          <cell r="M1897">
            <v>0</v>
          </cell>
        </row>
        <row r="1899">
          <cell r="M1899">
            <v>1338654888.8399999</v>
          </cell>
        </row>
        <row r="1900">
          <cell r="M1900">
            <v>4352299.88</v>
          </cell>
        </row>
        <row r="1901">
          <cell r="M1901">
            <v>13253258.140000001</v>
          </cell>
        </row>
        <row r="1902">
          <cell r="M1902">
            <v>4687264.33</v>
          </cell>
        </row>
        <row r="1903">
          <cell r="M1903">
            <v>5797751.21</v>
          </cell>
        </row>
        <row r="1904">
          <cell r="M1904">
            <v>165935705.33000001</v>
          </cell>
        </row>
        <row r="1905">
          <cell r="M1905">
            <v>539284006.00999999</v>
          </cell>
        </row>
        <row r="1906">
          <cell r="M1906">
            <v>2769098.39</v>
          </cell>
        </row>
        <row r="1907">
          <cell r="M1907">
            <v>7649571.8300000001</v>
          </cell>
        </row>
        <row r="1908">
          <cell r="M1908">
            <v>43931468.009999998</v>
          </cell>
        </row>
        <row r="1909">
          <cell r="M1909">
            <v>20679090.719999999</v>
          </cell>
        </row>
        <row r="1910">
          <cell r="M1910">
            <v>107241.83</v>
          </cell>
        </row>
        <row r="1911">
          <cell r="M1911">
            <v>12272268.75</v>
          </cell>
        </row>
        <row r="1912">
          <cell r="M1912">
            <v>85879.12</v>
          </cell>
        </row>
        <row r="1913">
          <cell r="M1913">
            <v>285637859.30000001</v>
          </cell>
        </row>
        <row r="1914">
          <cell r="M1914">
            <v>109563611.06</v>
          </cell>
        </row>
        <row r="1915">
          <cell r="M1915">
            <v>26432.65</v>
          </cell>
        </row>
        <row r="1916">
          <cell r="M1916">
            <v>0</v>
          </cell>
        </row>
        <row r="1917">
          <cell r="M1917">
            <v>2554687695.4000001</v>
          </cell>
        </row>
        <row r="1919">
          <cell r="M1919">
            <v>22210227.469999999</v>
          </cell>
        </row>
        <row r="1920">
          <cell r="M1920">
            <v>40566913.369999997</v>
          </cell>
        </row>
        <row r="1921">
          <cell r="M1921">
            <v>37075603.640000001</v>
          </cell>
        </row>
        <row r="1922">
          <cell r="M1922">
            <v>33291991.329999998</v>
          </cell>
        </row>
        <row r="1923">
          <cell r="M1923">
            <v>133144735.81</v>
          </cell>
        </row>
        <row r="1925">
          <cell r="M1925">
            <v>3297985.55</v>
          </cell>
        </row>
        <row r="1926">
          <cell r="M1926">
            <v>27368927.75</v>
          </cell>
        </row>
        <row r="1927">
          <cell r="M1927">
            <v>31087281.890000001</v>
          </cell>
        </row>
        <row r="1928">
          <cell r="M1928">
            <v>41169731.759999998</v>
          </cell>
        </row>
        <row r="1929">
          <cell r="M1929">
            <v>149799503.72999999</v>
          </cell>
        </row>
        <row r="1930">
          <cell r="M1930">
            <v>281305220.76999998</v>
          </cell>
        </row>
        <row r="1931">
          <cell r="M1931">
            <v>33994055.719999999</v>
          </cell>
        </row>
        <row r="1932">
          <cell r="M1932">
            <v>56627668.210000001</v>
          </cell>
        </row>
        <row r="1933">
          <cell r="M1933">
            <v>624650375.38</v>
          </cell>
        </row>
        <row r="1935">
          <cell r="M1935">
            <v>1693688148.3900001</v>
          </cell>
        </row>
        <row r="1936">
          <cell r="M1936">
            <v>443064.07</v>
          </cell>
        </row>
        <row r="1937">
          <cell r="M1937">
            <v>195888988.88999999</v>
          </cell>
        </row>
        <row r="1938">
          <cell r="M1938">
            <v>234656081.06999999</v>
          </cell>
        </row>
        <row r="1939">
          <cell r="M1939">
            <v>2124676282.4200001</v>
          </cell>
        </row>
        <row r="1941">
          <cell r="M1941">
            <v>15299.47</v>
          </cell>
        </row>
        <row r="1942">
          <cell r="M1942">
            <v>540700783.44000006</v>
          </cell>
        </row>
        <row r="1943">
          <cell r="M1943">
            <v>47206247.719999999</v>
          </cell>
        </row>
        <row r="1944">
          <cell r="M1944">
            <v>587922330.63</v>
          </cell>
        </row>
        <row r="1946">
          <cell r="M1946">
            <v>4714452.57</v>
          </cell>
        </row>
        <row r="1947">
          <cell r="M1947">
            <v>4714452.57</v>
          </cell>
        </row>
        <row r="1949">
          <cell r="M1949">
            <v>210545130.65000001</v>
          </cell>
        </row>
        <row r="1950">
          <cell r="M1950">
            <v>40689819.18</v>
          </cell>
        </row>
        <row r="1951">
          <cell r="M1951">
            <v>7909123.9400000004</v>
          </cell>
        </row>
        <row r="1952">
          <cell r="M1952">
            <v>1428065.82</v>
          </cell>
        </row>
        <row r="1953">
          <cell r="M1953">
            <v>71580958.480000004</v>
          </cell>
        </row>
        <row r="1954">
          <cell r="M1954">
            <v>294339539.60000002</v>
          </cell>
        </row>
        <row r="1955">
          <cell r="M1955">
            <v>626492637.66999996</v>
          </cell>
        </row>
        <row r="1957">
          <cell r="M1957">
            <v>197079092.13999999</v>
          </cell>
        </row>
        <row r="1958">
          <cell r="M1958">
            <v>34992081.600000001</v>
          </cell>
        </row>
        <row r="1959">
          <cell r="M1959">
            <v>232071173.74000001</v>
          </cell>
        </row>
        <row r="1961">
          <cell r="M1961">
            <v>41107371.859999999</v>
          </cell>
        </row>
        <row r="1962">
          <cell r="M1962">
            <v>169798347.28999999</v>
          </cell>
        </row>
        <row r="1963">
          <cell r="M1963">
            <v>252953937.31999999</v>
          </cell>
        </row>
        <row r="1964">
          <cell r="M1964">
            <v>66676333.719999999</v>
          </cell>
        </row>
        <row r="1965">
          <cell r="M1965">
            <v>-114300</v>
          </cell>
        </row>
        <row r="1966">
          <cell r="M1966">
            <v>530421690.19</v>
          </cell>
        </row>
        <row r="1968">
          <cell r="M1968">
            <v>398722827.14999998</v>
          </cell>
        </row>
        <row r="1969">
          <cell r="M1969">
            <v>398722827.14999998</v>
          </cell>
        </row>
        <row r="1971">
          <cell r="M1971">
            <v>0</v>
          </cell>
        </row>
        <row r="1972">
          <cell r="M1972">
            <v>34693734.609999999</v>
          </cell>
        </row>
        <row r="1973">
          <cell r="M1973">
            <v>63271714.130000003</v>
          </cell>
        </row>
        <row r="1974">
          <cell r="M1974">
            <v>489708.93</v>
          </cell>
        </row>
        <row r="1975">
          <cell r="M1975">
            <v>11159995.51</v>
          </cell>
        </row>
        <row r="1976">
          <cell r="M1976">
            <v>73124593.069999993</v>
          </cell>
        </row>
        <row r="1977">
          <cell r="M1977">
            <v>740298.83</v>
          </cell>
        </row>
        <row r="1978">
          <cell r="M1978">
            <v>120468858.45</v>
          </cell>
        </row>
        <row r="1979">
          <cell r="M1979">
            <v>407145.18</v>
          </cell>
        </row>
        <row r="1980">
          <cell r="M1980">
            <v>1923058.96</v>
          </cell>
        </row>
        <row r="1981">
          <cell r="M1981">
            <v>34888</v>
          </cell>
        </row>
        <row r="1982">
          <cell r="M1982">
            <v>0</v>
          </cell>
        </row>
        <row r="1983">
          <cell r="M1983">
            <v>11382756.85</v>
          </cell>
        </row>
        <row r="1984">
          <cell r="M1984">
            <v>8556693.5700000003</v>
          </cell>
        </row>
        <row r="1985">
          <cell r="M1985">
            <v>1032768.46</v>
          </cell>
        </row>
        <row r="1986">
          <cell r="M1986">
            <v>327286214.55000001</v>
          </cell>
        </row>
        <row r="1988">
          <cell r="M1988">
            <v>154311528.21000001</v>
          </cell>
        </row>
        <row r="1989">
          <cell r="M1989">
            <v>2560873.0099999998</v>
          </cell>
        </row>
        <row r="1990">
          <cell r="M1990">
            <v>156872401.22</v>
          </cell>
        </row>
        <row r="1992">
          <cell r="M1992">
            <v>209861846.84</v>
          </cell>
        </row>
        <row r="1993">
          <cell r="M1993">
            <v>209861846.84</v>
          </cell>
        </row>
        <row r="1995">
          <cell r="M1995">
            <v>54412445</v>
          </cell>
        </row>
        <row r="1996">
          <cell r="M1996">
            <v>1665507.67</v>
          </cell>
        </row>
        <row r="1997">
          <cell r="M1997">
            <v>180258.01</v>
          </cell>
        </row>
        <row r="1998">
          <cell r="M1998">
            <v>56258210.68</v>
          </cell>
        </row>
        <row r="2000">
          <cell r="M2000">
            <v>69557763.269999996</v>
          </cell>
        </row>
        <row r="2001">
          <cell r="M2001">
            <v>38615250.109999999</v>
          </cell>
        </row>
        <row r="2002">
          <cell r="M2002">
            <v>116388513.52</v>
          </cell>
        </row>
        <row r="2003">
          <cell r="M2003">
            <v>224561526.90000001</v>
          </cell>
        </row>
        <row r="2005">
          <cell r="M2005">
            <v>41878526.590000004</v>
          </cell>
        </row>
        <row r="2006">
          <cell r="M2006">
            <v>20673761.960000001</v>
          </cell>
        </row>
        <row r="2007">
          <cell r="M2007">
            <v>62552288.549999997</v>
          </cell>
        </row>
        <row r="2009">
          <cell r="M2009">
            <v>96922770.760000005</v>
          </cell>
        </row>
        <row r="2010">
          <cell r="M2010">
            <v>0</v>
          </cell>
        </row>
        <row r="2011">
          <cell r="M2011">
            <v>96922770.760000005</v>
          </cell>
        </row>
        <row r="2013">
          <cell r="M2013">
            <v>107694771.08</v>
          </cell>
        </row>
        <row r="2014">
          <cell r="M2014">
            <v>107694771.08</v>
          </cell>
        </row>
        <row r="2016">
          <cell r="M2016">
            <v>20460440</v>
          </cell>
        </row>
        <row r="2017">
          <cell r="M2017">
            <v>20460440</v>
          </cell>
        </row>
        <row r="2019">
          <cell r="M2019">
            <v>126240519.88</v>
          </cell>
        </row>
        <row r="2020">
          <cell r="M2020">
            <v>126240519.88</v>
          </cell>
        </row>
        <row r="2022">
          <cell r="M2022">
            <v>-8016290.9299999997</v>
          </cell>
        </row>
        <row r="2023">
          <cell r="M2023">
            <v>-147544510.53999999</v>
          </cell>
        </row>
        <row r="2024">
          <cell r="M2024">
            <v>-2965860.8</v>
          </cell>
        </row>
        <row r="2025">
          <cell r="M2025">
            <v>-7475.64</v>
          </cell>
        </row>
        <row r="2026">
          <cell r="M2026">
            <v>0</v>
          </cell>
        </row>
        <row r="2027">
          <cell r="M2027">
            <v>1139053.56</v>
          </cell>
        </row>
        <row r="2028">
          <cell r="M2028">
            <v>21698143</v>
          </cell>
        </row>
        <row r="2029">
          <cell r="M2029">
            <v>163998224.50999999</v>
          </cell>
        </row>
        <row r="2030">
          <cell r="M2030">
            <v>158</v>
          </cell>
        </row>
        <row r="2031">
          <cell r="M2031">
            <v>28301441.16</v>
          </cell>
        </row>
        <row r="2033">
          <cell r="M2033">
            <v>0</v>
          </cell>
        </row>
        <row r="2034">
          <cell r="M2034">
            <v>0</v>
          </cell>
        </row>
        <row r="2035">
          <cell r="M2035">
            <v>0</v>
          </cell>
        </row>
        <row r="2036">
          <cell r="M2036">
            <v>1070000</v>
          </cell>
        </row>
        <row r="2037">
          <cell r="M2037">
            <v>18671258.239999998</v>
          </cell>
        </row>
        <row r="2038">
          <cell r="M2038">
            <v>-2811242.11</v>
          </cell>
        </row>
        <row r="2039">
          <cell r="M2039">
            <v>10596.82</v>
          </cell>
        </row>
        <row r="2040">
          <cell r="M2040">
            <v>217936.64000000001</v>
          </cell>
        </row>
        <row r="2041">
          <cell r="M2041">
            <v>0</v>
          </cell>
        </row>
        <row r="2042">
          <cell r="M2042">
            <v>2688732.81</v>
          </cell>
        </row>
        <row r="2043">
          <cell r="M2043">
            <v>7229.94</v>
          </cell>
        </row>
        <row r="2044">
          <cell r="M2044">
            <v>0</v>
          </cell>
        </row>
        <row r="2045">
          <cell r="M2045">
            <v>17180064</v>
          </cell>
        </row>
        <row r="2046">
          <cell r="M2046">
            <v>2322142.2000000002</v>
          </cell>
        </row>
        <row r="2047">
          <cell r="M2047">
            <v>0</v>
          </cell>
        </row>
        <row r="2048">
          <cell r="M2048">
            <v>16068753.83</v>
          </cell>
        </row>
        <row r="2049">
          <cell r="M2049">
            <v>1418074.19</v>
          </cell>
        </row>
        <row r="2050">
          <cell r="M2050">
            <v>1926618.05</v>
          </cell>
        </row>
        <row r="2051">
          <cell r="M2051">
            <v>1500</v>
          </cell>
        </row>
        <row r="2052">
          <cell r="M2052">
            <v>506866.68</v>
          </cell>
        </row>
        <row r="2053">
          <cell r="M2053">
            <v>0</v>
          </cell>
        </row>
        <row r="2054">
          <cell r="M2054">
            <v>15732281.539999999</v>
          </cell>
        </row>
        <row r="2055">
          <cell r="M2055">
            <v>9366038.9800000004</v>
          </cell>
        </row>
        <row r="2056">
          <cell r="M2056">
            <v>337589.25</v>
          </cell>
        </row>
        <row r="2057">
          <cell r="M2057">
            <v>6230000</v>
          </cell>
        </row>
        <row r="2058">
          <cell r="M2058">
            <v>37194073.090000004</v>
          </cell>
        </row>
        <row r="2059">
          <cell r="M2059">
            <v>12094462.25</v>
          </cell>
        </row>
        <row r="2060">
          <cell r="M2060">
            <v>22046790.559999999</v>
          </cell>
        </row>
        <row r="2061">
          <cell r="M2061">
            <v>50199073.710000001</v>
          </cell>
        </row>
        <row r="2062">
          <cell r="M2062">
            <v>11155006.16</v>
          </cell>
        </row>
        <row r="2063">
          <cell r="M2063">
            <v>4784680.34</v>
          </cell>
        </row>
        <row r="2064">
          <cell r="M2064">
            <v>0</v>
          </cell>
        </row>
        <row r="2065">
          <cell r="M2065">
            <v>9328570.3499999996</v>
          </cell>
        </row>
        <row r="2066">
          <cell r="M2066">
            <v>4365269.6500000004</v>
          </cell>
        </row>
        <row r="2067">
          <cell r="M2067">
            <v>22463340.510000002</v>
          </cell>
        </row>
        <row r="2068">
          <cell r="M2068">
            <v>15928034.390000001</v>
          </cell>
        </row>
        <row r="2069">
          <cell r="M2069">
            <v>4175036.82</v>
          </cell>
        </row>
        <row r="2070">
          <cell r="M2070">
            <v>71625706.129999995</v>
          </cell>
        </row>
        <row r="2071">
          <cell r="M2071">
            <v>-267806385.15000001</v>
          </cell>
        </row>
        <row r="2072">
          <cell r="M2072">
            <v>-377420.15</v>
          </cell>
        </row>
        <row r="2073">
          <cell r="M2073">
            <v>17542044.629999999</v>
          </cell>
        </row>
        <row r="2074">
          <cell r="M2074">
            <v>44428394.670000002</v>
          </cell>
        </row>
        <row r="2075">
          <cell r="M2075">
            <v>4591481.2300000004</v>
          </cell>
        </row>
        <row r="2076">
          <cell r="M2076">
            <v>98817386.859999999</v>
          </cell>
        </row>
        <row r="2077">
          <cell r="M2077">
            <v>1252.55</v>
          </cell>
        </row>
        <row r="2078">
          <cell r="M2078">
            <v>2043097.24</v>
          </cell>
        </row>
        <row r="2079">
          <cell r="M2079">
            <v>1870711.56</v>
          </cell>
        </row>
        <row r="2080">
          <cell r="M2080">
            <v>120</v>
          </cell>
        </row>
        <row r="2081">
          <cell r="M2081">
            <v>13633.48</v>
          </cell>
        </row>
        <row r="2082">
          <cell r="M2082">
            <v>0</v>
          </cell>
        </row>
        <row r="2083">
          <cell r="M2083">
            <v>0</v>
          </cell>
        </row>
        <row r="2084">
          <cell r="M2084">
            <v>0</v>
          </cell>
        </row>
        <row r="2085">
          <cell r="M2085">
            <v>257428801.94</v>
          </cell>
        </row>
        <row r="2087">
          <cell r="M2087">
            <v>0</v>
          </cell>
        </row>
        <row r="2088">
          <cell r="M2088">
            <v>0</v>
          </cell>
        </row>
        <row r="2089">
          <cell r="M2089">
            <v>0</v>
          </cell>
        </row>
        <row r="2090">
          <cell r="M2090">
            <v>0</v>
          </cell>
        </row>
        <row r="2092">
          <cell r="M2092">
            <v>0</v>
          </cell>
        </row>
        <row r="2094">
          <cell r="M2094">
            <v>667701059.54999995</v>
          </cell>
        </row>
        <row r="2095">
          <cell r="M2095">
            <v>-1403432886.9100001</v>
          </cell>
        </row>
        <row r="2096">
          <cell r="M2096">
            <v>735731827.36000001</v>
          </cell>
        </row>
        <row r="2097">
          <cell r="M2097">
            <v>0</v>
          </cell>
        </row>
        <row r="2099">
          <cell r="M2099">
            <v>0</v>
          </cell>
        </row>
        <row r="2100">
          <cell r="M2100">
            <v>0</v>
          </cell>
        </row>
        <row r="2102">
          <cell r="M2102">
            <v>0</v>
          </cell>
        </row>
        <row r="2104">
          <cell r="M2104">
            <v>-1668497635.9100001</v>
          </cell>
        </row>
        <row r="2105">
          <cell r="M2105">
            <v>2145646.09</v>
          </cell>
        </row>
        <row r="2106">
          <cell r="M2106">
            <v>155717314.22</v>
          </cell>
        </row>
        <row r="2107">
          <cell r="M2107">
            <v>1790020166.6300001</v>
          </cell>
        </row>
        <row r="2108">
          <cell r="M2108">
            <v>2837296561.9099998</v>
          </cell>
        </row>
        <row r="2109">
          <cell r="M2109">
            <v>843727313.02999997</v>
          </cell>
        </row>
        <row r="2110">
          <cell r="M2110">
            <v>15459268.369999999</v>
          </cell>
        </row>
        <row r="2111">
          <cell r="M2111">
            <v>354041507.87</v>
          </cell>
        </row>
        <row r="2112">
          <cell r="M2112">
            <v>-25336319.75</v>
          </cell>
        </row>
        <row r="2113">
          <cell r="M2113">
            <v>0</v>
          </cell>
        </row>
        <row r="2114">
          <cell r="M2114">
            <v>136196719.44999999</v>
          </cell>
        </row>
        <row r="2115">
          <cell r="M2115">
            <v>4440770541.9099998</v>
          </cell>
        </row>
        <row r="2117">
          <cell r="M2117">
            <v>0</v>
          </cell>
        </row>
        <row r="2119">
          <cell r="M2119">
            <v>0</v>
          </cell>
        </row>
        <row r="2120">
          <cell r="M2120">
            <v>0</v>
          </cell>
        </row>
        <row r="2121">
          <cell r="M2121">
            <v>0</v>
          </cell>
        </row>
        <row r="2122">
          <cell r="M2122">
            <v>0</v>
          </cell>
        </row>
        <row r="2123">
          <cell r="M2123">
            <v>0</v>
          </cell>
        </row>
        <row r="2124">
          <cell r="M2124">
            <v>0</v>
          </cell>
        </row>
        <row r="2125">
          <cell r="M2125">
            <v>0</v>
          </cell>
        </row>
        <row r="2126">
          <cell r="M2126">
            <v>0</v>
          </cell>
        </row>
        <row r="2127">
          <cell r="M2127">
            <v>0</v>
          </cell>
        </row>
        <row r="2128">
          <cell r="M2128">
            <v>0</v>
          </cell>
        </row>
        <row r="2129">
          <cell r="M2129">
            <v>0</v>
          </cell>
        </row>
        <row r="2131">
          <cell r="M2131">
            <v>0</v>
          </cell>
        </row>
        <row r="2132">
          <cell r="M2132">
            <v>0</v>
          </cell>
        </row>
        <row r="2133">
          <cell r="M2133">
            <v>0</v>
          </cell>
        </row>
        <row r="2134">
          <cell r="M2134">
            <v>0</v>
          </cell>
        </row>
        <row r="2135">
          <cell r="M2135">
            <v>0</v>
          </cell>
        </row>
        <row r="2136">
          <cell r="M2136">
            <v>0</v>
          </cell>
        </row>
        <row r="2137">
          <cell r="M2137">
            <v>0</v>
          </cell>
        </row>
        <row r="2138">
          <cell r="M2138">
            <v>0</v>
          </cell>
        </row>
        <row r="2140">
          <cell r="M2140">
            <v>964410669.99000001</v>
          </cell>
        </row>
        <row r="2141">
          <cell r="M2141">
            <v>964410669.99000001</v>
          </cell>
        </row>
        <row r="2142">
          <cell r="M214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hang-conso_new"/>
      <sheetName val="chang-tg_new"/>
      <sheetName val="csh_new "/>
    </sheetNames>
    <sheetDataSet>
      <sheetData sheetId="0" refreshError="1">
        <row r="103">
          <cell r="G103">
            <v>21827719170</v>
          </cell>
          <cell r="K103">
            <v>21827719170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Q150"/>
  <sheetViews>
    <sheetView view="pageBreakPreview" zoomScale="40" zoomScaleNormal="55" zoomScaleSheetLayoutView="40" zoomScalePageLayoutView="60" workbookViewId="0">
      <selection activeCell="M11" sqref="M11:O11"/>
    </sheetView>
  </sheetViews>
  <sheetFormatPr defaultColWidth="9.33203125" defaultRowHeight="23.15" customHeight="1"/>
  <cols>
    <col min="1" max="1" width="5.75" style="3" customWidth="1"/>
    <col min="2" max="2" width="43.33203125" style="3" customWidth="1"/>
    <col min="3" max="3" width="1.4140625" style="3" customWidth="1"/>
    <col min="4" max="4" width="9.5" style="3" customWidth="1"/>
    <col min="5" max="5" width="17.08203125" style="3" customWidth="1"/>
    <col min="6" max="6" width="0.75" style="3" customWidth="1"/>
    <col min="7" max="7" width="17.25" style="3" customWidth="1"/>
    <col min="8" max="8" width="0.75" style="3" customWidth="1"/>
    <col min="9" max="9" width="16.83203125" style="3" customWidth="1"/>
    <col min="10" max="10" width="0.4140625" style="3" customWidth="1"/>
    <col min="11" max="11" width="16.33203125" style="3" customWidth="1"/>
    <col min="12" max="12" width="26.25" style="3" customWidth="1"/>
    <col min="13" max="13" width="23.08203125" style="3" customWidth="1"/>
    <col min="14" max="14" width="9.33203125" style="3"/>
    <col min="15" max="15" width="18.75" style="3" bestFit="1" customWidth="1"/>
    <col min="16" max="16" width="17.33203125" style="3" bestFit="1" customWidth="1"/>
    <col min="17" max="17" width="18.75" style="3" bestFit="1" customWidth="1"/>
    <col min="18" max="16384" width="9.33203125" style="3"/>
  </cols>
  <sheetData>
    <row r="1" spans="1:13" ht="24" customHeigh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</row>
    <row r="2" spans="1:13" s="2" customFormat="1" ht="24" customHeight="1">
      <c r="A2" s="253" t="s">
        <v>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3" s="2" customFormat="1" ht="24" customHeight="1">
      <c r="A3" s="253" t="s">
        <v>2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</row>
    <row r="4" spans="1:13" s="2" customFormat="1" ht="24" customHeight="1">
      <c r="A4" s="254" t="s">
        <v>3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</row>
    <row r="5" spans="1:13" s="2" customFormat="1" ht="6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3" s="8" customFormat="1" ht="21" customHeight="1">
      <c r="A6" s="23"/>
      <c r="B6" s="12"/>
      <c r="C6" s="12"/>
      <c r="E6" s="255" t="s">
        <v>4</v>
      </c>
      <c r="F6" s="255"/>
      <c r="G6" s="255"/>
      <c r="I6" s="255" t="s">
        <v>5</v>
      </c>
      <c r="J6" s="255"/>
      <c r="K6" s="255"/>
    </row>
    <row r="7" spans="1:13" s="8" customFormat="1" ht="21" customHeight="1">
      <c r="D7" s="39" t="s">
        <v>6</v>
      </c>
      <c r="E7" s="39" t="s">
        <v>7</v>
      </c>
      <c r="F7" s="39"/>
      <c r="G7" s="39" t="s">
        <v>8</v>
      </c>
      <c r="H7" s="39"/>
      <c r="I7" s="39" t="s">
        <v>7</v>
      </c>
      <c r="J7" s="39"/>
      <c r="K7" s="39" t="s">
        <v>8</v>
      </c>
    </row>
    <row r="8" spans="1:13" s="8" customFormat="1" ht="21" customHeight="1">
      <c r="E8" s="38" t="s">
        <v>9</v>
      </c>
      <c r="F8" s="39"/>
      <c r="G8" s="38" t="s">
        <v>10</v>
      </c>
      <c r="H8" s="38"/>
      <c r="I8" s="38" t="s">
        <v>9</v>
      </c>
      <c r="J8" s="39"/>
      <c r="K8" s="38" t="s">
        <v>10</v>
      </c>
    </row>
    <row r="9" spans="1:13" s="8" customFormat="1" ht="21" customHeight="1">
      <c r="A9" s="256" t="s">
        <v>11</v>
      </c>
      <c r="B9" s="256"/>
      <c r="C9" s="39"/>
      <c r="E9" s="21"/>
      <c r="F9" s="39"/>
      <c r="G9" s="21"/>
      <c r="H9" s="39"/>
      <c r="I9" s="39"/>
      <c r="J9" s="9"/>
      <c r="K9" s="39"/>
    </row>
    <row r="10" spans="1:13" s="8" customFormat="1" ht="21" customHeight="1">
      <c r="A10" s="13" t="s">
        <v>12</v>
      </c>
      <c r="D10" s="39"/>
    </row>
    <row r="11" spans="1:13" s="14" customFormat="1" ht="21" customHeight="1">
      <c r="A11" s="24" t="s">
        <v>13</v>
      </c>
      <c r="B11" s="22"/>
      <c r="C11" s="22"/>
      <c r="D11" s="25">
        <v>6.1</v>
      </c>
      <c r="E11" s="6">
        <v>13473803614</v>
      </c>
      <c r="F11" s="20"/>
      <c r="G11" s="6">
        <v>5514653800</v>
      </c>
      <c r="H11" s="20"/>
      <c r="I11" s="18">
        <v>13095895404</v>
      </c>
      <c r="J11" s="43"/>
      <c r="K11" s="43">
        <v>5121813222</v>
      </c>
    </row>
    <row r="12" spans="1:13" s="14" customFormat="1" ht="21" customHeight="1">
      <c r="A12" s="24" t="s">
        <v>14</v>
      </c>
      <c r="B12" s="22"/>
      <c r="C12" s="22"/>
      <c r="D12" s="25">
        <v>7</v>
      </c>
      <c r="E12" s="18">
        <v>20954430850</v>
      </c>
      <c r="F12" s="20"/>
      <c r="G12" s="6">
        <v>10022226844</v>
      </c>
      <c r="H12" s="20"/>
      <c r="I12" s="18">
        <v>23655969294</v>
      </c>
      <c r="J12" s="43"/>
      <c r="K12" s="18">
        <v>12536138839</v>
      </c>
    </row>
    <row r="13" spans="1:13" s="14" customFormat="1" ht="21" customHeight="1">
      <c r="A13" s="24" t="s">
        <v>15</v>
      </c>
      <c r="B13" s="22"/>
      <c r="C13" s="22"/>
      <c r="D13" s="25"/>
      <c r="E13" s="6">
        <v>4491171058</v>
      </c>
      <c r="F13" s="20"/>
      <c r="G13" s="6">
        <v>4131546294</v>
      </c>
      <c r="H13" s="20"/>
      <c r="I13" s="18">
        <v>4474278829</v>
      </c>
      <c r="J13" s="43"/>
      <c r="K13" s="43">
        <v>4114052208</v>
      </c>
      <c r="M13" s="26"/>
    </row>
    <row r="14" spans="1:13" s="14" customFormat="1" ht="21" customHeight="1">
      <c r="A14" s="24" t="s">
        <v>16</v>
      </c>
      <c r="B14" s="22"/>
      <c r="C14" s="22"/>
      <c r="D14" s="25"/>
      <c r="E14" s="6">
        <v>150924223</v>
      </c>
      <c r="F14" s="20"/>
      <c r="G14" s="6">
        <v>204702448</v>
      </c>
      <c r="H14" s="20"/>
      <c r="I14" s="18">
        <v>150780752</v>
      </c>
      <c r="J14" s="43"/>
      <c r="K14" s="43">
        <v>204687687</v>
      </c>
    </row>
    <row r="15" spans="1:13" s="14" customFormat="1" ht="21" customHeight="1">
      <c r="A15" s="24" t="s">
        <v>17</v>
      </c>
      <c r="B15" s="22"/>
      <c r="C15" s="22"/>
      <c r="D15" s="25">
        <v>24.5</v>
      </c>
      <c r="E15" s="6">
        <v>620266106</v>
      </c>
      <c r="F15" s="20"/>
      <c r="G15" s="6">
        <v>601419991</v>
      </c>
      <c r="H15" s="20"/>
      <c r="I15" s="18">
        <v>610228122</v>
      </c>
      <c r="J15" s="43"/>
      <c r="K15" s="43">
        <v>601370481</v>
      </c>
      <c r="L15" s="26"/>
      <c r="M15" s="26"/>
    </row>
    <row r="16" spans="1:13" s="14" customFormat="1" ht="21" customHeight="1">
      <c r="A16" s="24" t="s">
        <v>18</v>
      </c>
      <c r="B16" s="27"/>
      <c r="C16" s="27"/>
      <c r="D16" s="25">
        <v>8</v>
      </c>
      <c r="E16" s="6">
        <v>2621838562</v>
      </c>
      <c r="F16" s="20"/>
      <c r="G16" s="6">
        <v>4320962383</v>
      </c>
      <c r="H16" s="20"/>
      <c r="I16" s="6">
        <v>2621838562</v>
      </c>
      <c r="J16" s="43"/>
      <c r="K16" s="6">
        <v>4320962383</v>
      </c>
    </row>
    <row r="17" spans="1:17" s="14" customFormat="1" ht="21" customHeight="1">
      <c r="A17" s="28" t="s">
        <v>19</v>
      </c>
      <c r="D17" s="39"/>
      <c r="E17" s="29">
        <f>SUM(E11:E16)</f>
        <v>42312434413</v>
      </c>
      <c r="F17" s="19"/>
      <c r="G17" s="29">
        <f>SUM(G11:G16)</f>
        <v>24795511760</v>
      </c>
      <c r="H17" s="19"/>
      <c r="I17" s="49">
        <f>SUM(I11:I16)</f>
        <v>44608990963</v>
      </c>
      <c r="J17" s="50"/>
      <c r="K17" s="49">
        <f>SUM(K11:K16)</f>
        <v>26899024820</v>
      </c>
      <c r="M17" s="26"/>
      <c r="O17" s="26"/>
      <c r="Q17" s="26"/>
    </row>
    <row r="18" spans="1:17" s="8" customFormat="1" ht="21" customHeight="1">
      <c r="A18" s="22"/>
      <c r="B18" s="15"/>
      <c r="C18" s="15"/>
      <c r="D18" s="40"/>
      <c r="E18" s="17"/>
      <c r="F18" s="20"/>
      <c r="G18" s="47"/>
      <c r="H18" s="20"/>
      <c r="I18" s="43"/>
      <c r="J18" s="43"/>
      <c r="K18" s="52"/>
    </row>
    <row r="19" spans="1:17" s="8" customFormat="1" ht="21" customHeight="1">
      <c r="A19" s="13" t="s">
        <v>20</v>
      </c>
      <c r="D19" s="39"/>
      <c r="G19" s="48"/>
      <c r="I19" s="50"/>
      <c r="J19" s="50"/>
      <c r="K19" s="53"/>
    </row>
    <row r="20" spans="1:17" s="14" customFormat="1" ht="21" customHeight="1">
      <c r="A20" s="24" t="s">
        <v>21</v>
      </c>
      <c r="B20" s="22"/>
      <c r="C20" s="22"/>
      <c r="D20" s="25" t="s">
        <v>22</v>
      </c>
      <c r="E20" s="6">
        <v>3166797615</v>
      </c>
      <c r="F20" s="43"/>
      <c r="G20" s="6">
        <v>3314741146</v>
      </c>
      <c r="H20" s="43"/>
      <c r="I20" s="18">
        <v>3152789123</v>
      </c>
      <c r="J20" s="43"/>
      <c r="K20" s="6">
        <v>3308383171</v>
      </c>
      <c r="M20" s="26"/>
    </row>
    <row r="21" spans="1:17" s="14" customFormat="1" ht="21" customHeight="1">
      <c r="A21" s="24" t="s">
        <v>23</v>
      </c>
      <c r="B21" s="22"/>
      <c r="C21" s="22"/>
      <c r="D21" s="25">
        <v>9.1</v>
      </c>
      <c r="E21" s="6">
        <v>498133144</v>
      </c>
      <c r="F21" s="43"/>
      <c r="G21" s="6">
        <v>515307376</v>
      </c>
      <c r="H21" s="43"/>
      <c r="I21" s="18">
        <v>383334000</v>
      </c>
      <c r="J21" s="43"/>
      <c r="K21" s="43">
        <v>383334000</v>
      </c>
    </row>
    <row r="22" spans="1:17" s="14" customFormat="1" ht="21" customHeight="1">
      <c r="A22" s="24" t="s">
        <v>24</v>
      </c>
      <c r="B22" s="22"/>
      <c r="C22" s="22"/>
      <c r="D22" s="25">
        <v>9.1999999999999993</v>
      </c>
      <c r="E22" s="64">
        <v>0</v>
      </c>
      <c r="F22" s="43"/>
      <c r="G22" s="63">
        <v>0</v>
      </c>
      <c r="H22" s="43"/>
      <c r="I22" s="6">
        <v>10209920</v>
      </c>
      <c r="J22" s="43"/>
      <c r="K22" s="6">
        <v>10209920</v>
      </c>
    </row>
    <row r="23" spans="1:17" s="14" customFormat="1" ht="21" customHeight="1">
      <c r="A23" s="24" t="s">
        <v>25</v>
      </c>
      <c r="B23" s="22"/>
      <c r="C23" s="22"/>
      <c r="D23" s="25">
        <v>5.2</v>
      </c>
      <c r="E23" s="64">
        <v>0</v>
      </c>
      <c r="F23" s="18"/>
      <c r="G23" s="63">
        <v>0</v>
      </c>
      <c r="H23" s="43"/>
      <c r="I23" s="18">
        <v>6951705927</v>
      </c>
      <c r="J23" s="43"/>
      <c r="K23" s="43">
        <v>7086677261</v>
      </c>
    </row>
    <row r="24" spans="1:17" s="14" customFormat="1" ht="21" customHeight="1">
      <c r="A24" s="24" t="s">
        <v>26</v>
      </c>
      <c r="B24" s="22"/>
      <c r="C24" s="22"/>
      <c r="D24" s="25">
        <v>10</v>
      </c>
      <c r="E24" s="6">
        <v>33687440116</v>
      </c>
      <c r="F24" s="43"/>
      <c r="G24" s="6">
        <v>34493245202</v>
      </c>
      <c r="H24" s="43"/>
      <c r="I24" s="6">
        <v>33633442325</v>
      </c>
      <c r="J24" s="43"/>
      <c r="K24" s="43">
        <v>34442683416</v>
      </c>
    </row>
    <row r="25" spans="1:17" s="14" customFormat="1" ht="21" customHeight="1">
      <c r="A25" s="24" t="s">
        <v>27</v>
      </c>
      <c r="B25" s="22"/>
      <c r="C25" s="22"/>
      <c r="D25" s="25">
        <v>11</v>
      </c>
      <c r="E25" s="18">
        <v>69677672716</v>
      </c>
      <c r="F25" s="18"/>
      <c r="G25" s="18">
        <v>69651695912</v>
      </c>
      <c r="H25" s="18"/>
      <c r="I25" s="18">
        <v>63469277366</v>
      </c>
      <c r="J25" s="18"/>
      <c r="K25" s="18">
        <v>62326397358</v>
      </c>
      <c r="L25" s="26"/>
    </row>
    <row r="26" spans="1:17" s="14" customFormat="1" ht="21" customHeight="1">
      <c r="A26" s="24" t="s">
        <v>28</v>
      </c>
      <c r="B26" s="22"/>
      <c r="C26" s="22"/>
      <c r="D26" s="25"/>
      <c r="E26" s="6">
        <v>184342128</v>
      </c>
      <c r="F26" s="43"/>
      <c r="G26" s="6">
        <v>213376966</v>
      </c>
      <c r="H26" s="43"/>
      <c r="I26" s="18">
        <v>155587216</v>
      </c>
      <c r="J26" s="43"/>
      <c r="K26" s="43">
        <v>176961857</v>
      </c>
    </row>
    <row r="27" spans="1:17" s="14" customFormat="1" ht="21" customHeight="1">
      <c r="A27" s="24" t="s">
        <v>29</v>
      </c>
      <c r="B27" s="22"/>
      <c r="C27" s="22"/>
      <c r="D27" s="30"/>
      <c r="E27" s="18">
        <v>7554823136</v>
      </c>
      <c r="F27" s="43"/>
      <c r="G27" s="6">
        <v>8274742579</v>
      </c>
      <c r="H27" s="43"/>
      <c r="I27" s="18">
        <v>7544472080</v>
      </c>
      <c r="J27" s="43"/>
      <c r="K27" s="43">
        <v>8258409755</v>
      </c>
    </row>
    <row r="28" spans="1:17" s="14" customFormat="1" ht="21" customHeight="1">
      <c r="A28" s="24" t="s">
        <v>30</v>
      </c>
      <c r="B28" s="22"/>
      <c r="C28" s="22"/>
      <c r="D28" s="30">
        <v>12</v>
      </c>
      <c r="E28" s="6">
        <v>14930022328</v>
      </c>
      <c r="F28" s="43"/>
      <c r="G28" s="6">
        <v>15489511397</v>
      </c>
      <c r="H28" s="43"/>
      <c r="I28" s="6">
        <v>14858715588</v>
      </c>
      <c r="J28" s="43"/>
      <c r="K28" s="6">
        <v>15426952515</v>
      </c>
    </row>
    <row r="29" spans="1:17" s="14" customFormat="1" ht="21" customHeight="1">
      <c r="A29" s="24" t="s">
        <v>31</v>
      </c>
      <c r="B29" s="22"/>
      <c r="C29" s="22"/>
      <c r="D29" s="30">
        <v>13</v>
      </c>
      <c r="E29" s="43">
        <v>2800832508</v>
      </c>
      <c r="F29" s="57"/>
      <c r="G29" s="6">
        <v>4471121630</v>
      </c>
      <c r="H29" s="18"/>
      <c r="I29" s="18">
        <v>2649818718</v>
      </c>
      <c r="J29" s="43"/>
      <c r="K29" s="43">
        <v>4340400133</v>
      </c>
    </row>
    <row r="30" spans="1:17" s="8" customFormat="1" ht="21" customHeight="1">
      <c r="A30" s="28" t="s">
        <v>32</v>
      </c>
      <c r="D30" s="39"/>
      <c r="E30" s="49">
        <f>SUM(E20:E29)</f>
        <v>132500063691</v>
      </c>
      <c r="F30" s="50"/>
      <c r="G30" s="49">
        <f>SUM(G20:G29)</f>
        <v>136423742208</v>
      </c>
      <c r="H30" s="50"/>
      <c r="I30" s="49">
        <f>SUM(I20:I29)</f>
        <v>132809352263</v>
      </c>
      <c r="J30" s="50"/>
      <c r="K30" s="49">
        <f>SUM(K20:K29)</f>
        <v>135760409386</v>
      </c>
    </row>
    <row r="31" spans="1:17" s="8" customFormat="1" ht="21" customHeight="1" thickBot="1">
      <c r="A31" s="13" t="s">
        <v>33</v>
      </c>
      <c r="D31" s="39"/>
      <c r="E31" s="97">
        <f>E17+E30</f>
        <v>174812498104</v>
      </c>
      <c r="F31" s="50"/>
      <c r="G31" s="54">
        <f>G17+G30</f>
        <v>161219253968</v>
      </c>
      <c r="H31" s="50"/>
      <c r="I31" s="54">
        <f>I17+I30</f>
        <v>177418343226</v>
      </c>
      <c r="J31" s="50"/>
      <c r="K31" s="54">
        <f>K17+K30</f>
        <v>162659434206</v>
      </c>
    </row>
    <row r="32" spans="1:17" s="8" customFormat="1" ht="21" customHeight="1" thickTop="1">
      <c r="D32" s="39"/>
      <c r="E32" s="94"/>
      <c r="F32" s="19"/>
      <c r="G32" s="19"/>
      <c r="H32" s="19"/>
      <c r="I32" s="94"/>
      <c r="J32" s="19"/>
      <c r="K32" s="19"/>
    </row>
    <row r="33" spans="1:11" s="8" customFormat="1" ht="21" customHeight="1">
      <c r="D33" s="39"/>
      <c r="E33" s="19"/>
      <c r="F33" s="19"/>
      <c r="G33" s="19"/>
      <c r="H33" s="19"/>
      <c r="I33" s="19"/>
      <c r="J33" s="19"/>
      <c r="K33" s="19"/>
    </row>
    <row r="34" spans="1:11" s="8" customFormat="1" ht="21" customHeight="1">
      <c r="D34" s="39"/>
      <c r="E34" s="19"/>
      <c r="F34" s="19"/>
      <c r="G34" s="19"/>
      <c r="H34" s="19"/>
      <c r="I34" s="19"/>
      <c r="J34" s="19"/>
      <c r="K34" s="19"/>
    </row>
    <row r="35" spans="1:11" s="8" customFormat="1" ht="21" customHeight="1">
      <c r="D35" s="39"/>
      <c r="E35" s="19"/>
      <c r="F35" s="19"/>
      <c r="G35" s="19"/>
      <c r="H35" s="19"/>
      <c r="I35" s="19"/>
      <c r="J35" s="19"/>
      <c r="K35" s="19"/>
    </row>
    <row r="36" spans="1:11" s="8" customFormat="1" ht="21" customHeight="1">
      <c r="D36" s="39"/>
      <c r="E36" s="19"/>
      <c r="F36" s="19"/>
      <c r="G36" s="19"/>
      <c r="H36" s="19"/>
      <c r="I36" s="19"/>
      <c r="J36" s="19"/>
      <c r="K36" s="19"/>
    </row>
    <row r="37" spans="1:11" s="8" customFormat="1" ht="21" customHeight="1">
      <c r="D37" s="39"/>
      <c r="E37" s="19"/>
      <c r="F37" s="19"/>
      <c r="G37" s="19"/>
      <c r="H37" s="19"/>
      <c r="I37" s="19"/>
      <c r="J37" s="19"/>
      <c r="K37" s="19"/>
    </row>
    <row r="38" spans="1:11" s="8" customFormat="1" ht="21" customHeight="1">
      <c r="D38" s="39"/>
      <c r="E38" s="19"/>
      <c r="F38" s="19"/>
      <c r="G38" s="19"/>
      <c r="H38" s="19"/>
      <c r="I38" s="19"/>
      <c r="J38" s="19"/>
      <c r="K38" s="19"/>
    </row>
    <row r="39" spans="1:11" s="8" customFormat="1" ht="21" customHeight="1">
      <c r="D39" s="39"/>
      <c r="E39" s="19"/>
      <c r="F39" s="19"/>
      <c r="G39" s="19"/>
      <c r="H39" s="19"/>
      <c r="I39" s="19"/>
      <c r="J39" s="19"/>
      <c r="K39" s="19"/>
    </row>
    <row r="40" spans="1:11" s="8" customFormat="1" ht="21" customHeight="1">
      <c r="D40" s="39"/>
      <c r="E40" s="19"/>
      <c r="F40" s="19"/>
      <c r="G40" s="19"/>
      <c r="H40" s="19"/>
      <c r="I40" s="19"/>
      <c r="J40" s="19"/>
      <c r="K40" s="19"/>
    </row>
    <row r="41" spans="1:11" s="8" customFormat="1" ht="21" customHeight="1">
      <c r="D41" s="39"/>
      <c r="E41" s="19"/>
      <c r="F41" s="19"/>
      <c r="G41" s="19"/>
      <c r="H41" s="19"/>
      <c r="I41" s="19"/>
      <c r="J41" s="19"/>
      <c r="K41" s="19"/>
    </row>
    <row r="42" spans="1:11" s="8" customFormat="1" ht="21" customHeight="1">
      <c r="D42" s="39"/>
      <c r="E42" s="19"/>
      <c r="F42" s="19"/>
      <c r="G42" s="19"/>
      <c r="H42" s="19"/>
      <c r="I42" s="19"/>
      <c r="J42" s="19"/>
      <c r="K42" s="19"/>
    </row>
    <row r="43" spans="1:11" s="45" customFormat="1" ht="24" customHeight="1">
      <c r="A43" s="257" t="s">
        <v>34</v>
      </c>
      <c r="B43" s="257"/>
      <c r="C43" s="257"/>
      <c r="D43" s="257"/>
      <c r="E43" s="257"/>
      <c r="F43" s="44"/>
      <c r="G43" s="44"/>
      <c r="H43" s="44"/>
      <c r="I43" s="44"/>
      <c r="J43" s="44"/>
      <c r="K43" s="44"/>
    </row>
    <row r="44" spans="1:11" s="8" customFormat="1" ht="21" customHeight="1">
      <c r="F44" s="19"/>
      <c r="G44" s="19"/>
      <c r="H44" s="19"/>
      <c r="I44" s="19"/>
      <c r="J44" s="19"/>
      <c r="K44" s="19"/>
    </row>
    <row r="45" spans="1:11" s="8" customFormat="1" ht="21" customHeight="1">
      <c r="A45" s="10"/>
      <c r="D45" s="39"/>
      <c r="E45" s="19"/>
      <c r="F45" s="19"/>
      <c r="G45" s="19"/>
      <c r="H45" s="19"/>
      <c r="I45" s="19"/>
      <c r="J45" s="19"/>
      <c r="K45" s="19"/>
    </row>
    <row r="46" spans="1:11" s="8" customFormat="1" ht="21" customHeight="1">
      <c r="A46" s="258" t="s">
        <v>35</v>
      </c>
      <c r="B46" s="258"/>
      <c r="C46" s="40"/>
      <c r="D46" s="40"/>
      <c r="E46" s="258" t="s">
        <v>35</v>
      </c>
      <c r="F46" s="258"/>
      <c r="G46" s="258"/>
      <c r="H46" s="258"/>
      <c r="I46" s="258"/>
      <c r="J46" s="258"/>
      <c r="K46" s="258"/>
    </row>
    <row r="47" spans="1:11" s="14" customFormat="1" ht="21" customHeight="1">
      <c r="A47" s="258" t="s">
        <v>36</v>
      </c>
      <c r="B47" s="258"/>
      <c r="C47" s="40"/>
      <c r="D47" s="40"/>
      <c r="E47" s="258" t="s">
        <v>37</v>
      </c>
      <c r="F47" s="258"/>
      <c r="G47" s="258"/>
      <c r="H47" s="258"/>
      <c r="I47" s="258"/>
      <c r="J47" s="258"/>
      <c r="K47" s="258"/>
    </row>
    <row r="48" spans="1:11" s="14" customFormat="1" ht="21" customHeight="1">
      <c r="A48" s="258" t="s">
        <v>38</v>
      </c>
      <c r="B48" s="258"/>
      <c r="C48" s="40"/>
      <c r="D48" s="40"/>
      <c r="E48" s="258" t="s">
        <v>38</v>
      </c>
      <c r="F48" s="258"/>
      <c r="G48" s="258"/>
      <c r="H48" s="258"/>
      <c r="I48" s="258"/>
      <c r="J48" s="258"/>
      <c r="K48" s="258"/>
    </row>
    <row r="49" spans="1:11" s="14" customFormat="1" ht="21" customHeight="1">
      <c r="A49" s="258" t="s">
        <v>39</v>
      </c>
      <c r="B49" s="258"/>
      <c r="C49" s="40"/>
      <c r="D49" s="40"/>
      <c r="E49" s="258" t="s">
        <v>40</v>
      </c>
      <c r="F49" s="258"/>
      <c r="G49" s="258"/>
      <c r="H49" s="258"/>
      <c r="I49" s="258"/>
      <c r="J49" s="258"/>
      <c r="K49" s="258"/>
    </row>
    <row r="50" spans="1:11" s="2" customFormat="1" ht="24" customHeight="1">
      <c r="A50" s="253" t="s">
        <v>0</v>
      </c>
      <c r="B50" s="253"/>
      <c r="C50" s="253"/>
      <c r="D50" s="253"/>
      <c r="E50" s="253"/>
      <c r="F50" s="253"/>
      <c r="G50" s="253"/>
      <c r="H50" s="253"/>
      <c r="I50" s="253"/>
      <c r="J50" s="253"/>
      <c r="K50" s="253"/>
    </row>
    <row r="51" spans="1:11" s="2" customFormat="1" ht="24" customHeight="1">
      <c r="A51" s="253" t="s">
        <v>41</v>
      </c>
      <c r="B51" s="253"/>
      <c r="C51" s="253"/>
      <c r="D51" s="253"/>
      <c r="E51" s="253"/>
      <c r="F51" s="253"/>
      <c r="G51" s="253"/>
      <c r="H51" s="253"/>
      <c r="I51" s="253"/>
      <c r="J51" s="253"/>
      <c r="K51" s="253"/>
    </row>
    <row r="52" spans="1:11" s="2" customFormat="1" ht="24" customHeight="1">
      <c r="A52" s="253" t="str">
        <f>A3</f>
        <v>ณ วันที่ 30 มิถุนายน 2565</v>
      </c>
      <c r="B52" s="253"/>
      <c r="C52" s="253"/>
      <c r="D52" s="253"/>
      <c r="E52" s="253"/>
      <c r="F52" s="253"/>
      <c r="G52" s="253"/>
      <c r="H52" s="253"/>
      <c r="I52" s="253"/>
      <c r="J52" s="253"/>
      <c r="K52" s="253"/>
    </row>
    <row r="53" spans="1:11" s="2" customFormat="1" ht="24" customHeight="1">
      <c r="A53" s="254" t="s">
        <v>3</v>
      </c>
      <c r="B53" s="254"/>
      <c r="C53" s="254"/>
      <c r="D53" s="254"/>
      <c r="E53" s="254"/>
      <c r="F53" s="254"/>
      <c r="G53" s="254"/>
      <c r="H53" s="254"/>
      <c r="I53" s="254"/>
      <c r="J53" s="254"/>
      <c r="K53" s="254"/>
    </row>
    <row r="54" spans="1:11" s="2" customFormat="1" ht="6" customHeight="1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</row>
    <row r="55" spans="1:11" s="8" customFormat="1" ht="21" customHeight="1">
      <c r="A55" s="23"/>
      <c r="B55" s="12"/>
      <c r="C55" s="12"/>
      <c r="E55" s="255" t="s">
        <v>4</v>
      </c>
      <c r="F55" s="255"/>
      <c r="G55" s="255"/>
      <c r="I55" s="255" t="s">
        <v>5</v>
      </c>
      <c r="J55" s="255"/>
      <c r="K55" s="255"/>
    </row>
    <row r="56" spans="1:11" s="8" customFormat="1" ht="21" customHeight="1">
      <c r="D56" s="39" t="s">
        <v>6</v>
      </c>
      <c r="E56" s="39" t="s">
        <v>7</v>
      </c>
      <c r="F56" s="39"/>
      <c r="G56" s="39" t="s">
        <v>8</v>
      </c>
      <c r="H56" s="39"/>
      <c r="I56" s="39" t="s">
        <v>7</v>
      </c>
      <c r="J56" s="39"/>
      <c r="K56" s="39" t="s">
        <v>8</v>
      </c>
    </row>
    <row r="57" spans="1:11" s="8" customFormat="1" ht="21" customHeight="1">
      <c r="A57" s="13"/>
      <c r="E57" s="38" t="s">
        <v>9</v>
      </c>
      <c r="F57" s="39"/>
      <c r="G57" s="38" t="s">
        <v>10</v>
      </c>
      <c r="H57" s="38"/>
      <c r="I57" s="38" t="s">
        <v>9</v>
      </c>
      <c r="J57" s="39"/>
      <c r="K57" s="38" t="s">
        <v>10</v>
      </c>
    </row>
    <row r="58" spans="1:11" s="8" customFormat="1" ht="21" customHeight="1">
      <c r="A58" s="256" t="s">
        <v>42</v>
      </c>
      <c r="B58" s="256"/>
      <c r="C58" s="39"/>
      <c r="E58" s="39"/>
      <c r="F58" s="39"/>
      <c r="G58" s="39"/>
      <c r="H58" s="39"/>
      <c r="I58" s="39"/>
      <c r="J58" s="39"/>
      <c r="K58" s="39"/>
    </row>
    <row r="59" spans="1:11" s="8" customFormat="1" ht="21" customHeight="1">
      <c r="A59" s="13" t="s">
        <v>43</v>
      </c>
      <c r="D59" s="39"/>
    </row>
    <row r="60" spans="1:11" s="14" customFormat="1" ht="21" customHeight="1">
      <c r="A60" s="24" t="s">
        <v>44</v>
      </c>
      <c r="B60" s="22"/>
      <c r="C60" s="22"/>
      <c r="D60" s="30">
        <v>16</v>
      </c>
      <c r="E60" s="18">
        <v>33954346466</v>
      </c>
      <c r="F60" s="57"/>
      <c r="G60" s="18">
        <v>28076044447</v>
      </c>
      <c r="H60" s="58"/>
      <c r="I60" s="18">
        <v>32462364649</v>
      </c>
      <c r="J60" s="58"/>
      <c r="K60" s="18">
        <v>27359944841</v>
      </c>
    </row>
    <row r="61" spans="1:11" s="14" customFormat="1" ht="21" customHeight="1">
      <c r="A61" s="24" t="s">
        <v>45</v>
      </c>
      <c r="B61" s="22"/>
      <c r="C61" s="22"/>
      <c r="D61" s="30"/>
      <c r="E61" s="18">
        <v>29133064695</v>
      </c>
      <c r="F61" s="18"/>
      <c r="G61" s="18">
        <v>17753074488</v>
      </c>
      <c r="H61" s="58"/>
      <c r="I61" s="18">
        <v>28633135062</v>
      </c>
      <c r="J61" s="58"/>
      <c r="K61" s="18">
        <v>17416845556</v>
      </c>
    </row>
    <row r="62" spans="1:11" s="14" customFormat="1" ht="21" customHeight="1">
      <c r="A62" s="24" t="s">
        <v>46</v>
      </c>
      <c r="B62" s="22"/>
      <c r="C62" s="22"/>
      <c r="D62" s="40"/>
      <c r="E62" s="18"/>
      <c r="F62" s="18"/>
      <c r="G62" s="18"/>
      <c r="H62" s="58"/>
      <c r="I62" s="18"/>
      <c r="J62" s="58"/>
      <c r="K62" s="18"/>
    </row>
    <row r="63" spans="1:11" s="14" customFormat="1" ht="21" customHeight="1">
      <c r="A63" s="22"/>
      <c r="B63" s="15" t="s">
        <v>47</v>
      </c>
      <c r="C63" s="15"/>
      <c r="D63" s="25" t="s">
        <v>48</v>
      </c>
      <c r="E63" s="66">
        <v>2611155982</v>
      </c>
      <c r="F63" s="18"/>
      <c r="G63" s="66">
        <v>605964141</v>
      </c>
      <c r="H63" s="18"/>
      <c r="I63" s="18">
        <v>2602636173</v>
      </c>
      <c r="J63" s="18"/>
      <c r="K63" s="18">
        <v>593972474</v>
      </c>
    </row>
    <row r="64" spans="1:11" s="14" customFormat="1" ht="21" customHeight="1">
      <c r="A64" s="24" t="s">
        <v>49</v>
      </c>
      <c r="B64" s="15"/>
      <c r="C64" s="15"/>
      <c r="D64" s="30" t="s">
        <v>50</v>
      </c>
      <c r="E64" s="66">
        <v>44000000</v>
      </c>
      <c r="F64" s="18"/>
      <c r="G64" s="64">
        <v>0</v>
      </c>
      <c r="H64" s="18"/>
      <c r="I64" s="64">
        <v>0</v>
      </c>
      <c r="J64" s="66"/>
      <c r="K64" s="64">
        <v>0</v>
      </c>
    </row>
    <row r="65" spans="1:16" s="14" customFormat="1" ht="21" customHeight="1">
      <c r="A65" s="24" t="s">
        <v>51</v>
      </c>
      <c r="B65" s="15"/>
      <c r="C65" s="15"/>
      <c r="D65" s="40"/>
      <c r="E65" s="66">
        <v>33638</v>
      </c>
      <c r="F65" s="18"/>
      <c r="G65" s="64">
        <v>0</v>
      </c>
      <c r="H65" s="18"/>
      <c r="I65" s="64">
        <v>0</v>
      </c>
      <c r="J65" s="51"/>
      <c r="K65" s="63">
        <v>0</v>
      </c>
    </row>
    <row r="66" spans="1:16" s="14" customFormat="1" ht="21" customHeight="1">
      <c r="A66" s="24" t="s">
        <v>52</v>
      </c>
      <c r="B66" s="22"/>
      <c r="C66" s="22"/>
      <c r="D66" s="40"/>
      <c r="E66" s="18">
        <v>58419127</v>
      </c>
      <c r="F66" s="18"/>
      <c r="G66" s="18">
        <v>54473562</v>
      </c>
      <c r="H66" s="58"/>
      <c r="I66" s="18">
        <v>54228762</v>
      </c>
      <c r="J66" s="55"/>
      <c r="K66" s="43">
        <v>54228762</v>
      </c>
    </row>
    <row r="67" spans="1:16" s="14" customFormat="1" ht="21" customHeight="1">
      <c r="A67" s="24" t="s">
        <v>53</v>
      </c>
      <c r="B67" s="22"/>
      <c r="C67" s="22"/>
      <c r="D67" s="40"/>
      <c r="E67" s="18">
        <v>739369971</v>
      </c>
      <c r="F67" s="18"/>
      <c r="G67" s="18">
        <v>858742679</v>
      </c>
      <c r="H67" s="58"/>
      <c r="I67" s="18">
        <v>739362627</v>
      </c>
      <c r="J67" s="55"/>
      <c r="K67" s="43">
        <v>849105210</v>
      </c>
      <c r="M67" s="26"/>
    </row>
    <row r="68" spans="1:16" s="8" customFormat="1" ht="21" customHeight="1">
      <c r="A68" s="28" t="s">
        <v>54</v>
      </c>
      <c r="D68" s="39"/>
      <c r="E68" s="67">
        <f>SUM(E60:E67)</f>
        <v>66540389879</v>
      </c>
      <c r="F68" s="59"/>
      <c r="G68" s="67">
        <f>SUM(G60:G67)</f>
        <v>47348299317</v>
      </c>
      <c r="H68" s="59"/>
      <c r="I68" s="67">
        <f>SUM(I60:I67)</f>
        <v>64491727273</v>
      </c>
      <c r="J68" s="50"/>
      <c r="K68" s="56">
        <f>SUM(K60:K67)</f>
        <v>46274096843</v>
      </c>
      <c r="L68" s="94"/>
      <c r="M68" s="94"/>
      <c r="P68" s="94"/>
    </row>
    <row r="69" spans="1:16" s="8" customFormat="1" ht="21" customHeight="1">
      <c r="A69" s="22"/>
      <c r="B69" s="15"/>
      <c r="C69" s="15"/>
      <c r="D69" s="40"/>
      <c r="E69" s="99"/>
      <c r="F69" s="100"/>
      <c r="G69" s="99"/>
      <c r="H69" s="100"/>
      <c r="I69" s="99"/>
      <c r="J69" s="17"/>
      <c r="K69" s="47"/>
    </row>
    <row r="70" spans="1:16" s="8" customFormat="1" ht="21" customHeight="1">
      <c r="A70" s="13" t="s">
        <v>55</v>
      </c>
      <c r="D70" s="39"/>
      <c r="E70" s="101"/>
      <c r="F70" s="102"/>
      <c r="G70" s="101"/>
      <c r="H70" s="102"/>
      <c r="I70" s="102"/>
      <c r="J70" s="19"/>
      <c r="K70" s="46"/>
      <c r="M70" s="94"/>
    </row>
    <row r="71" spans="1:16" s="8" customFormat="1" ht="21" customHeight="1">
      <c r="A71" s="24" t="s">
        <v>56</v>
      </c>
      <c r="D71" s="39"/>
      <c r="E71" s="99"/>
      <c r="F71" s="102"/>
      <c r="G71" s="99"/>
      <c r="H71" s="102"/>
      <c r="I71" s="102"/>
      <c r="J71" s="19"/>
      <c r="K71" s="47"/>
      <c r="M71" s="94"/>
    </row>
    <row r="72" spans="1:16" s="8" customFormat="1" ht="21" customHeight="1">
      <c r="A72" s="13"/>
      <c r="B72" s="14" t="s">
        <v>57</v>
      </c>
      <c r="D72" s="30" t="s">
        <v>58</v>
      </c>
      <c r="E72" s="18">
        <v>6784048731</v>
      </c>
      <c r="F72" s="59"/>
      <c r="G72" s="11">
        <v>10575571433</v>
      </c>
      <c r="H72" s="59"/>
      <c r="I72" s="18">
        <v>6784048731</v>
      </c>
      <c r="J72" s="50"/>
      <c r="K72" s="11">
        <v>10575571433</v>
      </c>
      <c r="M72" s="94"/>
    </row>
    <row r="73" spans="1:16" s="8" customFormat="1" ht="21" customHeight="1">
      <c r="A73" s="13"/>
      <c r="B73" s="14" t="s">
        <v>59</v>
      </c>
      <c r="D73" s="40" t="s">
        <v>50</v>
      </c>
      <c r="E73" s="66">
        <v>18813054360</v>
      </c>
      <c r="F73" s="18"/>
      <c r="G73" s="11">
        <v>18559461364</v>
      </c>
      <c r="H73" s="59"/>
      <c r="I73" s="66">
        <v>18813054360</v>
      </c>
      <c r="J73" s="50"/>
      <c r="K73" s="11">
        <v>18559461364</v>
      </c>
    </row>
    <row r="74" spans="1:16" s="14" customFormat="1" ht="21" customHeight="1">
      <c r="A74" s="24"/>
      <c r="B74" s="15" t="s">
        <v>47</v>
      </c>
      <c r="C74" s="15"/>
      <c r="D74" s="25" t="s">
        <v>48</v>
      </c>
      <c r="E74" s="11">
        <v>81869034842</v>
      </c>
      <c r="F74" s="18"/>
      <c r="G74" s="11">
        <v>74595455465</v>
      </c>
      <c r="H74" s="18"/>
      <c r="I74" s="18">
        <v>81868952004</v>
      </c>
      <c r="J74" s="43"/>
      <c r="K74" s="11">
        <v>74592636469</v>
      </c>
    </row>
    <row r="75" spans="1:16" s="8" customFormat="1" ht="21" customHeight="1">
      <c r="A75" s="13"/>
      <c r="B75" s="14" t="s">
        <v>60</v>
      </c>
      <c r="D75" s="30" t="s">
        <v>61</v>
      </c>
      <c r="E75" s="11">
        <v>37021439567</v>
      </c>
      <c r="F75" s="18"/>
      <c r="G75" s="11">
        <v>35538679443</v>
      </c>
      <c r="H75" s="59"/>
      <c r="I75" s="18">
        <v>37021439567</v>
      </c>
      <c r="J75" s="50"/>
      <c r="K75" s="11">
        <v>35538679443</v>
      </c>
    </row>
    <row r="76" spans="1:16" s="8" customFormat="1" ht="21" customHeight="1">
      <c r="A76" s="24" t="s">
        <v>62</v>
      </c>
      <c r="B76" s="14"/>
      <c r="D76" s="30">
        <v>16</v>
      </c>
      <c r="E76" s="11">
        <v>13682431180</v>
      </c>
      <c r="F76" s="18"/>
      <c r="G76" s="11">
        <v>19560109462</v>
      </c>
      <c r="H76" s="59"/>
      <c r="I76" s="51">
        <v>13682431180</v>
      </c>
      <c r="J76" s="50"/>
      <c r="K76" s="11">
        <v>19560109462</v>
      </c>
      <c r="L76" s="37"/>
    </row>
    <row r="77" spans="1:16" s="14" customFormat="1" ht="21" customHeight="1">
      <c r="A77" s="24" t="s">
        <v>63</v>
      </c>
      <c r="B77" s="22"/>
      <c r="C77" s="22"/>
      <c r="D77" s="25">
        <v>17</v>
      </c>
      <c r="E77" s="11">
        <v>978836907</v>
      </c>
      <c r="F77" s="43"/>
      <c r="G77" s="11">
        <v>1028854319</v>
      </c>
      <c r="H77" s="43"/>
      <c r="I77" s="18">
        <v>978836907</v>
      </c>
      <c r="J77" s="43"/>
      <c r="K77" s="43">
        <v>1028854319</v>
      </c>
    </row>
    <row r="78" spans="1:16" s="14" customFormat="1" ht="21" customHeight="1">
      <c r="A78" s="24" t="s">
        <v>64</v>
      </c>
      <c r="D78" s="25">
        <v>18</v>
      </c>
      <c r="E78" s="11">
        <v>5067495000</v>
      </c>
      <c r="F78" s="43"/>
      <c r="G78" s="11">
        <v>5172907152</v>
      </c>
      <c r="H78" s="55"/>
      <c r="I78" s="18">
        <v>4970648858</v>
      </c>
      <c r="J78" s="55"/>
      <c r="K78" s="43">
        <v>5083353215</v>
      </c>
    </row>
    <row r="79" spans="1:16" s="14" customFormat="1" ht="21" customHeight="1">
      <c r="A79" s="24" t="s">
        <v>65</v>
      </c>
      <c r="B79" s="22"/>
      <c r="C79" s="22"/>
      <c r="D79" s="32" t="s">
        <v>66</v>
      </c>
      <c r="E79" s="66">
        <v>21772972306</v>
      </c>
      <c r="F79" s="43"/>
      <c r="G79" s="11">
        <v>20071788288</v>
      </c>
      <c r="H79" s="55"/>
      <c r="I79" s="18">
        <v>18146477007</v>
      </c>
      <c r="J79" s="55"/>
      <c r="K79" s="43">
        <v>16129323670</v>
      </c>
      <c r="M79" s="16"/>
    </row>
    <row r="80" spans="1:16" s="14" customFormat="1" ht="21" customHeight="1">
      <c r="A80" s="24" t="s">
        <v>67</v>
      </c>
      <c r="B80" s="22"/>
      <c r="C80" s="22"/>
      <c r="D80" s="32"/>
      <c r="E80" s="11">
        <v>9836922</v>
      </c>
      <c r="F80" s="43"/>
      <c r="G80" s="11">
        <v>18606004</v>
      </c>
      <c r="H80" s="55"/>
      <c r="I80" s="18">
        <v>1730456483</v>
      </c>
      <c r="J80" s="55"/>
      <c r="K80" s="43">
        <v>1975264816</v>
      </c>
      <c r="M80" s="16"/>
    </row>
    <row r="81" spans="1:13" s="8" customFormat="1" ht="21" customHeight="1">
      <c r="A81" s="28" t="s">
        <v>68</v>
      </c>
      <c r="D81" s="39"/>
      <c r="E81" s="49">
        <f>SUM(E72:E80)</f>
        <v>185999149815</v>
      </c>
      <c r="F81" s="50"/>
      <c r="G81" s="49">
        <f>SUM(G72:G80)</f>
        <v>185121432930</v>
      </c>
      <c r="H81" s="50"/>
      <c r="I81" s="49">
        <f>SUM(I72:I80)</f>
        <v>183996345097</v>
      </c>
      <c r="J81" s="50"/>
      <c r="K81" s="49">
        <f>SUM(K72:K80)</f>
        <v>183043254191</v>
      </c>
      <c r="M81" s="16"/>
    </row>
    <row r="82" spans="1:13" s="8" customFormat="1" ht="21" customHeight="1">
      <c r="A82" s="33" t="s">
        <v>69</v>
      </c>
      <c r="D82" s="39"/>
      <c r="E82" s="49">
        <f>E68+E81</f>
        <v>252539539694</v>
      </c>
      <c r="F82" s="50"/>
      <c r="G82" s="49">
        <f>G68+G81</f>
        <v>232469732247</v>
      </c>
      <c r="H82" s="50"/>
      <c r="I82" s="49">
        <f>I68+I81</f>
        <v>248488072370</v>
      </c>
      <c r="J82" s="50"/>
      <c r="K82" s="95">
        <f>K68+K81</f>
        <v>229317351034</v>
      </c>
      <c r="L82" s="94"/>
    </row>
    <row r="83" spans="1:13" s="8" customFormat="1" ht="21" customHeight="1">
      <c r="A83" s="33"/>
      <c r="D83" s="39"/>
      <c r="E83" s="50"/>
      <c r="F83" s="50"/>
      <c r="G83" s="50"/>
      <c r="H83" s="50"/>
      <c r="I83" s="50"/>
      <c r="J83" s="50"/>
      <c r="K83" s="50"/>
    </row>
    <row r="84" spans="1:13" s="8" customFormat="1" ht="21" customHeight="1">
      <c r="A84" s="33"/>
      <c r="D84" s="39"/>
      <c r="E84" s="19"/>
      <c r="F84" s="19"/>
      <c r="G84" s="19"/>
      <c r="H84" s="19"/>
      <c r="I84" s="19"/>
      <c r="J84" s="19"/>
      <c r="K84" s="19"/>
      <c r="L84" s="94"/>
    </row>
    <row r="85" spans="1:13" s="8" customFormat="1" ht="21" customHeight="1">
      <c r="A85" s="33"/>
      <c r="D85" s="39"/>
      <c r="E85" s="19"/>
      <c r="F85" s="19"/>
      <c r="G85" s="19"/>
      <c r="H85" s="19"/>
      <c r="I85" s="19"/>
      <c r="J85" s="19"/>
      <c r="K85" s="19"/>
    </row>
    <row r="86" spans="1:13" s="8" customFormat="1" ht="21" customHeight="1">
      <c r="A86" s="33"/>
      <c r="D86" s="39"/>
      <c r="E86" s="19"/>
      <c r="F86" s="19"/>
      <c r="G86" s="19"/>
      <c r="H86" s="19"/>
      <c r="I86" s="19"/>
      <c r="J86" s="19"/>
      <c r="K86" s="19"/>
    </row>
    <row r="87" spans="1:13" s="8" customFormat="1" ht="21" customHeight="1">
      <c r="A87" s="33"/>
      <c r="D87" s="39"/>
      <c r="E87" s="19"/>
      <c r="F87" s="19"/>
      <c r="G87" s="19"/>
      <c r="H87" s="19"/>
      <c r="I87" s="19"/>
      <c r="J87" s="19"/>
      <c r="K87" s="19"/>
    </row>
    <row r="88" spans="1:13" s="8" customFormat="1" ht="21" customHeight="1">
      <c r="A88" s="33"/>
      <c r="D88" s="39"/>
      <c r="E88" s="19"/>
      <c r="F88" s="19"/>
      <c r="G88" s="19"/>
      <c r="H88" s="19"/>
      <c r="I88" s="19"/>
      <c r="J88" s="19"/>
      <c r="K88" s="19"/>
    </row>
    <row r="89" spans="1:13" s="8" customFormat="1" ht="21" customHeight="1">
      <c r="A89" s="33"/>
      <c r="D89" s="39"/>
      <c r="E89" s="19"/>
      <c r="F89" s="19"/>
      <c r="G89" s="19"/>
      <c r="H89" s="19"/>
      <c r="I89" s="19"/>
      <c r="J89" s="19"/>
      <c r="K89" s="19"/>
    </row>
    <row r="90" spans="1:13" s="8" customFormat="1" ht="21" customHeight="1">
      <c r="A90" s="33"/>
      <c r="D90" s="39"/>
      <c r="E90" s="19"/>
      <c r="F90" s="19"/>
      <c r="G90" s="19"/>
      <c r="H90" s="19"/>
      <c r="I90" s="19"/>
      <c r="J90" s="19"/>
      <c r="K90" s="19"/>
    </row>
    <row r="91" spans="1:13" s="8" customFormat="1" ht="21" customHeight="1">
      <c r="A91" s="33"/>
      <c r="D91" s="39"/>
      <c r="E91" s="19"/>
      <c r="F91" s="19"/>
      <c r="G91" s="19"/>
      <c r="H91" s="19"/>
      <c r="I91" s="19"/>
      <c r="J91" s="19"/>
      <c r="K91" s="19"/>
    </row>
    <row r="92" spans="1:13" s="45" customFormat="1" ht="24" customHeight="1">
      <c r="A92" s="257" t="s">
        <v>34</v>
      </c>
      <c r="B92" s="257"/>
      <c r="C92" s="257"/>
      <c r="D92" s="257"/>
      <c r="E92" s="257"/>
      <c r="F92" s="44"/>
      <c r="G92" s="44"/>
      <c r="H92" s="44"/>
      <c r="I92" s="44"/>
      <c r="J92" s="44"/>
      <c r="K92" s="44"/>
    </row>
    <row r="93" spans="1:13" s="14" customFormat="1" ht="21" customHeight="1">
      <c r="A93" s="24"/>
      <c r="B93" s="22"/>
      <c r="C93" s="22"/>
      <c r="D93" s="32"/>
      <c r="E93" s="11"/>
      <c r="F93" s="16"/>
      <c r="G93" s="11"/>
      <c r="H93" s="31"/>
      <c r="I93" s="16"/>
      <c r="J93" s="31"/>
      <c r="K93" s="16"/>
    </row>
    <row r="94" spans="1:13" s="14" customFormat="1" ht="21" customHeight="1">
      <c r="A94" s="24"/>
      <c r="B94" s="22"/>
      <c r="C94" s="22"/>
      <c r="D94" s="32"/>
      <c r="E94" s="11"/>
      <c r="F94" s="16"/>
      <c r="G94" s="11"/>
      <c r="H94" s="31"/>
      <c r="I94" s="16"/>
      <c r="J94" s="31"/>
      <c r="K94" s="16"/>
    </row>
    <row r="95" spans="1:13" s="8" customFormat="1" ht="21" customHeight="1">
      <c r="A95" s="258" t="s">
        <v>35</v>
      </c>
      <c r="B95" s="258"/>
      <c r="C95" s="40"/>
      <c r="D95" s="40"/>
      <c r="E95" s="258" t="s">
        <v>35</v>
      </c>
      <c r="F95" s="258"/>
      <c r="G95" s="258"/>
      <c r="H95" s="258"/>
      <c r="I95" s="258"/>
      <c r="J95" s="258"/>
      <c r="K95" s="258"/>
    </row>
    <row r="96" spans="1:13" s="14" customFormat="1" ht="21" customHeight="1">
      <c r="A96" s="258" t="s">
        <v>36</v>
      </c>
      <c r="B96" s="258"/>
      <c r="C96" s="40"/>
      <c r="D96" s="40"/>
      <c r="E96" s="258" t="s">
        <v>37</v>
      </c>
      <c r="F96" s="258"/>
      <c r="G96" s="258"/>
      <c r="H96" s="258"/>
      <c r="I96" s="258"/>
      <c r="J96" s="258"/>
      <c r="K96" s="258"/>
    </row>
    <row r="97" spans="1:11" s="14" customFormat="1" ht="21" customHeight="1">
      <c r="A97" s="258" t="s">
        <v>38</v>
      </c>
      <c r="B97" s="258"/>
      <c r="C97" s="40"/>
      <c r="D97" s="40"/>
      <c r="E97" s="258" t="s">
        <v>38</v>
      </c>
      <c r="F97" s="258"/>
      <c r="G97" s="258"/>
      <c r="H97" s="258"/>
      <c r="I97" s="258"/>
      <c r="J97" s="258"/>
      <c r="K97" s="258"/>
    </row>
    <row r="98" spans="1:11" s="14" customFormat="1" ht="21" customHeight="1">
      <c r="A98" s="258" t="s">
        <v>39</v>
      </c>
      <c r="B98" s="258"/>
      <c r="C98" s="40"/>
      <c r="D98" s="40"/>
      <c r="E98" s="258" t="s">
        <v>40</v>
      </c>
      <c r="F98" s="258"/>
      <c r="G98" s="258"/>
      <c r="H98" s="258"/>
      <c r="I98" s="258"/>
      <c r="J98" s="258"/>
      <c r="K98" s="258"/>
    </row>
    <row r="99" spans="1:11" s="2" customFormat="1" ht="24" customHeight="1">
      <c r="A99" s="253" t="s">
        <v>0</v>
      </c>
      <c r="B99" s="253"/>
      <c r="C99" s="253"/>
      <c r="D99" s="253"/>
      <c r="E99" s="253"/>
      <c r="F99" s="253"/>
      <c r="G99" s="253"/>
      <c r="H99" s="253"/>
      <c r="I99" s="253"/>
      <c r="J99" s="253"/>
      <c r="K99" s="253"/>
    </row>
    <row r="100" spans="1:11" s="2" customFormat="1" ht="24" customHeight="1">
      <c r="A100" s="253" t="s">
        <v>41</v>
      </c>
      <c r="B100" s="253"/>
      <c r="C100" s="253"/>
      <c r="D100" s="253"/>
      <c r="E100" s="253"/>
      <c r="F100" s="253"/>
      <c r="G100" s="253"/>
      <c r="H100" s="253"/>
      <c r="I100" s="253"/>
      <c r="J100" s="253"/>
      <c r="K100" s="253"/>
    </row>
    <row r="101" spans="1:11" s="2" customFormat="1" ht="24" customHeight="1">
      <c r="A101" s="253" t="str">
        <f>A3</f>
        <v>ณ วันที่ 30 มิถุนายน 2565</v>
      </c>
      <c r="B101" s="253"/>
      <c r="C101" s="253"/>
      <c r="D101" s="253"/>
      <c r="E101" s="253"/>
      <c r="F101" s="253"/>
      <c r="G101" s="253"/>
      <c r="H101" s="253"/>
      <c r="I101" s="253"/>
      <c r="J101" s="253"/>
      <c r="K101" s="253"/>
    </row>
    <row r="102" spans="1:11" s="2" customFormat="1" ht="24" customHeight="1">
      <c r="A102" s="254" t="s">
        <v>3</v>
      </c>
      <c r="B102" s="254"/>
      <c r="C102" s="254"/>
      <c r="D102" s="254"/>
      <c r="E102" s="254"/>
      <c r="F102" s="254"/>
      <c r="G102" s="254"/>
      <c r="H102" s="254"/>
      <c r="I102" s="254"/>
      <c r="J102" s="254"/>
      <c r="K102" s="254"/>
    </row>
    <row r="103" spans="1:11" s="2" customFormat="1" ht="6" customHeight="1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</row>
    <row r="104" spans="1:11" s="8" customFormat="1" ht="21" customHeight="1">
      <c r="A104" s="23"/>
      <c r="B104" s="12"/>
      <c r="C104" s="12"/>
      <c r="E104" s="255" t="s">
        <v>4</v>
      </c>
      <c r="F104" s="255"/>
      <c r="G104" s="255"/>
      <c r="I104" s="255" t="s">
        <v>5</v>
      </c>
      <c r="J104" s="255"/>
      <c r="K104" s="255"/>
    </row>
    <row r="105" spans="1:11" s="8" customFormat="1" ht="21" customHeight="1">
      <c r="D105" s="39" t="s">
        <v>6</v>
      </c>
      <c r="E105" s="39" t="s">
        <v>7</v>
      </c>
      <c r="F105" s="39"/>
      <c r="G105" s="39" t="s">
        <v>8</v>
      </c>
      <c r="H105" s="39"/>
      <c r="I105" s="39" t="s">
        <v>7</v>
      </c>
      <c r="J105" s="39"/>
      <c r="K105" s="39" t="s">
        <v>8</v>
      </c>
    </row>
    <row r="106" spans="1:11" s="8" customFormat="1" ht="21" customHeight="1">
      <c r="D106" s="39"/>
      <c r="E106" s="38" t="s">
        <v>9</v>
      </c>
      <c r="F106" s="39"/>
      <c r="G106" s="38" t="s">
        <v>10</v>
      </c>
      <c r="H106" s="38"/>
      <c r="I106" s="38" t="s">
        <v>9</v>
      </c>
      <c r="J106" s="39"/>
      <c r="K106" s="38" t="s">
        <v>10</v>
      </c>
    </row>
    <row r="107" spans="1:11" s="8" customFormat="1" ht="21" customHeight="1">
      <c r="A107" s="256" t="s">
        <v>70</v>
      </c>
      <c r="B107" s="256"/>
      <c r="C107" s="39"/>
      <c r="D107" s="39"/>
      <c r="E107" s="39"/>
      <c r="F107" s="39"/>
      <c r="G107" s="39"/>
      <c r="H107" s="39"/>
      <c r="I107" s="39"/>
      <c r="J107" s="39"/>
      <c r="K107" s="39"/>
    </row>
    <row r="108" spans="1:11" s="14" customFormat="1" ht="21" customHeight="1">
      <c r="A108" s="13" t="s">
        <v>71</v>
      </c>
      <c r="B108" s="22"/>
      <c r="C108" s="22"/>
      <c r="D108" s="34"/>
      <c r="E108" s="20"/>
      <c r="F108" s="17"/>
      <c r="G108" s="20"/>
      <c r="H108" s="17"/>
      <c r="I108" s="20"/>
      <c r="J108" s="20"/>
      <c r="K108" s="20"/>
    </row>
    <row r="109" spans="1:11" s="14" customFormat="1" ht="21" customHeight="1">
      <c r="A109" s="24" t="s">
        <v>72</v>
      </c>
      <c r="B109" s="22"/>
      <c r="C109" s="22"/>
      <c r="D109" s="34"/>
      <c r="E109" s="17"/>
      <c r="F109" s="17"/>
      <c r="G109" s="17"/>
      <c r="H109" s="17"/>
      <c r="I109" s="17"/>
      <c r="J109" s="17"/>
      <c r="K109" s="17"/>
    </row>
    <row r="110" spans="1:11" s="14" customFormat="1" ht="21" customHeight="1">
      <c r="A110" s="24" t="s">
        <v>73</v>
      </c>
      <c r="B110" s="22"/>
      <c r="C110" s="22"/>
      <c r="D110" s="34"/>
      <c r="E110" s="17"/>
      <c r="F110" s="17"/>
      <c r="G110" s="17"/>
      <c r="H110" s="17"/>
      <c r="I110" s="17"/>
      <c r="J110" s="17"/>
      <c r="K110" s="17"/>
    </row>
    <row r="111" spans="1:11" s="14" customFormat="1" ht="21" customHeight="1" thickBot="1">
      <c r="A111" s="259" t="s">
        <v>74</v>
      </c>
      <c r="B111" s="259"/>
      <c r="D111" s="40">
        <v>4.3</v>
      </c>
      <c r="E111" s="113">
        <v>21827719170</v>
      </c>
      <c r="F111" s="43"/>
      <c r="G111" s="113">
        <v>21827719170</v>
      </c>
      <c r="H111" s="43"/>
      <c r="I111" s="113">
        <v>21827719170</v>
      </c>
      <c r="J111" s="43"/>
      <c r="K111" s="113">
        <v>21827719170</v>
      </c>
    </row>
    <row r="112" spans="1:11" s="14" customFormat="1" ht="21" customHeight="1" thickTop="1">
      <c r="A112" s="24" t="s">
        <v>75</v>
      </c>
      <c r="B112" s="22"/>
      <c r="C112" s="22"/>
      <c r="D112" s="40"/>
      <c r="E112" s="43"/>
      <c r="F112" s="43"/>
      <c r="G112" s="43"/>
      <c r="H112" s="43"/>
      <c r="I112" s="43"/>
      <c r="J112" s="43"/>
      <c r="K112" s="43"/>
    </row>
    <row r="113" spans="1:11" s="14" customFormat="1" ht="21" customHeight="1">
      <c r="A113" s="65" t="s">
        <v>74</v>
      </c>
      <c r="B113" s="65"/>
      <c r="C113" s="65"/>
      <c r="D113" s="65"/>
      <c r="E113" s="43">
        <v>21827719170</v>
      </c>
      <c r="F113" s="43"/>
      <c r="G113" s="43">
        <v>21827719170</v>
      </c>
      <c r="H113" s="43"/>
      <c r="I113" s="43">
        <v>21827719170</v>
      </c>
      <c r="J113" s="43"/>
      <c r="K113" s="43">
        <v>21827719170</v>
      </c>
    </row>
    <row r="114" spans="1:11" s="14" customFormat="1" ht="21" customHeight="1">
      <c r="A114" s="24" t="s">
        <v>76</v>
      </c>
      <c r="B114" s="15"/>
      <c r="C114" s="15"/>
      <c r="D114" s="40"/>
      <c r="E114" s="43">
        <v>1862979154</v>
      </c>
      <c r="F114" s="43"/>
      <c r="G114" s="43">
        <v>1862979154</v>
      </c>
      <c r="H114" s="43"/>
      <c r="I114" s="43">
        <v>1862979154</v>
      </c>
      <c r="J114" s="43"/>
      <c r="K114" s="43">
        <v>1862979154</v>
      </c>
    </row>
    <row r="115" spans="1:11" s="14" customFormat="1" ht="21" customHeight="1">
      <c r="A115" s="24" t="s">
        <v>77</v>
      </c>
      <c r="B115" s="22"/>
      <c r="C115" s="22"/>
      <c r="D115" s="40"/>
      <c r="E115" s="43"/>
      <c r="F115" s="43"/>
      <c r="G115" s="43"/>
      <c r="H115" s="43"/>
      <c r="I115" s="43"/>
      <c r="J115" s="43"/>
      <c r="K115" s="43"/>
    </row>
    <row r="116" spans="1:11" s="14" customFormat="1" ht="21" customHeight="1">
      <c r="A116" s="65" t="s">
        <v>78</v>
      </c>
      <c r="B116" s="65"/>
      <c r="C116" s="65"/>
      <c r="D116" s="65"/>
      <c r="E116" s="43">
        <v>-110683601141</v>
      </c>
      <c r="F116" s="18"/>
      <c r="G116" s="43">
        <v>-104673778434</v>
      </c>
      <c r="H116" s="18"/>
      <c r="I116" s="18">
        <v>-103969609095</v>
      </c>
      <c r="J116" s="43"/>
      <c r="K116" s="43">
        <v>-100007567657</v>
      </c>
    </row>
    <row r="117" spans="1:11" s="14" customFormat="1" ht="21" customHeight="1">
      <c r="A117" s="24" t="s">
        <v>79</v>
      </c>
      <c r="B117" s="22"/>
      <c r="C117" s="22"/>
      <c r="D117" s="40"/>
      <c r="E117" s="35">
        <v>9217850590</v>
      </c>
      <c r="F117" s="43"/>
      <c r="G117" s="35">
        <v>9659970951</v>
      </c>
      <c r="H117" s="43"/>
      <c r="I117" s="35">
        <v>9209181627</v>
      </c>
      <c r="J117" s="43"/>
      <c r="K117" s="35">
        <v>9658952505</v>
      </c>
    </row>
    <row r="118" spans="1:11" s="8" customFormat="1" ht="21" customHeight="1">
      <c r="A118" s="33" t="s">
        <v>80</v>
      </c>
      <c r="D118" s="39"/>
      <c r="E118" s="60">
        <f>SUM(E113:E117)</f>
        <v>-77775052227</v>
      </c>
      <c r="F118" s="50"/>
      <c r="G118" s="60">
        <f>SUM(G113:G117)</f>
        <v>-71323109159</v>
      </c>
      <c r="H118" s="50"/>
      <c r="I118" s="50">
        <f>SUM(I113:I117)</f>
        <v>-71069729144</v>
      </c>
      <c r="J118" s="50"/>
      <c r="K118" s="50">
        <f>SUM(K113:K117)</f>
        <v>-66657916828</v>
      </c>
    </row>
    <row r="119" spans="1:11" s="8" customFormat="1" ht="21" customHeight="1">
      <c r="A119" s="33" t="s">
        <v>81</v>
      </c>
      <c r="D119" s="39"/>
      <c r="E119" s="61">
        <v>48010637</v>
      </c>
      <c r="F119" s="50"/>
      <c r="G119" s="61">
        <v>72630880</v>
      </c>
      <c r="H119" s="62"/>
      <c r="I119" s="63">
        <v>0</v>
      </c>
      <c r="J119" s="50"/>
      <c r="K119" s="63">
        <v>0</v>
      </c>
    </row>
    <row r="120" spans="1:11" s="8" customFormat="1" ht="21" customHeight="1">
      <c r="B120" s="13" t="s">
        <v>82</v>
      </c>
      <c r="C120" s="13"/>
      <c r="D120" s="13"/>
      <c r="E120" s="60">
        <f>SUM(E118:E119)</f>
        <v>-77727041590</v>
      </c>
      <c r="F120" s="50"/>
      <c r="G120" s="60">
        <f>SUM(G118:G119)</f>
        <v>-71250478279</v>
      </c>
      <c r="H120" s="50"/>
      <c r="I120" s="49">
        <f>SUM(I118:I119)</f>
        <v>-71069729144</v>
      </c>
      <c r="J120" s="50"/>
      <c r="K120" s="49">
        <f>SUM(K118:K119)</f>
        <v>-66657916828</v>
      </c>
    </row>
    <row r="121" spans="1:11" s="8" customFormat="1" ht="21" customHeight="1" thickBot="1">
      <c r="A121" s="13" t="s">
        <v>83</v>
      </c>
      <c r="D121" s="39"/>
      <c r="E121" s="42">
        <f>E82+E120</f>
        <v>174812498104</v>
      </c>
      <c r="F121" s="50"/>
      <c r="G121" s="42">
        <f>G82+G120</f>
        <v>161219253968</v>
      </c>
      <c r="H121" s="50"/>
      <c r="I121" s="96">
        <f>I82+I120</f>
        <v>177418343226</v>
      </c>
      <c r="J121" s="50"/>
      <c r="K121" s="42">
        <f>K82+K120</f>
        <v>162659434206</v>
      </c>
    </row>
    <row r="122" spans="1:11" s="8" customFormat="1" ht="21" customHeight="1" thickTop="1">
      <c r="A122" s="13"/>
      <c r="D122" s="39"/>
      <c r="E122" s="19"/>
      <c r="F122" s="19"/>
      <c r="G122" s="19"/>
      <c r="H122" s="36"/>
      <c r="I122" s="19"/>
      <c r="J122" s="19"/>
      <c r="K122" s="46"/>
    </row>
    <row r="123" spans="1:11" s="8" customFormat="1" ht="21" customHeight="1">
      <c r="A123" s="13"/>
      <c r="D123" s="39"/>
      <c r="E123" s="19"/>
      <c r="F123" s="19"/>
      <c r="G123" s="19"/>
      <c r="H123" s="36"/>
      <c r="I123" s="19"/>
      <c r="J123" s="19"/>
      <c r="K123" s="19"/>
    </row>
    <row r="124" spans="1:11" s="8" customFormat="1" ht="21" customHeight="1">
      <c r="A124" s="13"/>
      <c r="D124" s="39"/>
      <c r="E124" s="19"/>
      <c r="F124" s="19"/>
      <c r="G124" s="19"/>
      <c r="H124" s="36"/>
      <c r="I124" s="19"/>
      <c r="J124" s="19"/>
      <c r="K124" s="19"/>
    </row>
    <row r="125" spans="1:11" s="8" customFormat="1" ht="21" customHeight="1">
      <c r="A125" s="13"/>
      <c r="D125" s="39"/>
      <c r="E125" s="19"/>
      <c r="F125" s="19"/>
      <c r="G125" s="19"/>
      <c r="H125" s="36"/>
      <c r="I125" s="19"/>
      <c r="J125" s="19"/>
      <c r="K125" s="19"/>
    </row>
    <row r="126" spans="1:11" s="8" customFormat="1" ht="21" customHeight="1">
      <c r="A126" s="13"/>
      <c r="D126" s="39"/>
      <c r="E126" s="19"/>
      <c r="F126" s="19"/>
      <c r="G126" s="19"/>
      <c r="H126" s="36"/>
      <c r="I126" s="19"/>
      <c r="J126" s="19"/>
      <c r="K126" s="19"/>
    </row>
    <row r="127" spans="1:11" s="8" customFormat="1" ht="21" customHeight="1">
      <c r="A127" s="13"/>
      <c r="D127" s="39"/>
      <c r="E127" s="19"/>
      <c r="F127" s="19"/>
      <c r="G127" s="19"/>
      <c r="H127" s="36"/>
      <c r="I127" s="19"/>
      <c r="J127" s="19"/>
      <c r="K127" s="19"/>
    </row>
    <row r="128" spans="1:11" s="8" customFormat="1" ht="21" customHeight="1">
      <c r="A128" s="13"/>
      <c r="D128" s="39"/>
      <c r="E128" s="19"/>
      <c r="F128" s="19"/>
      <c r="G128" s="19"/>
      <c r="H128" s="36"/>
      <c r="I128" s="19"/>
      <c r="J128" s="19"/>
      <c r="K128" s="19"/>
    </row>
    <row r="129" spans="1:11" s="8" customFormat="1" ht="21" customHeight="1">
      <c r="A129" s="13"/>
      <c r="D129" s="39"/>
      <c r="E129" s="19"/>
      <c r="F129" s="19"/>
      <c r="G129" s="19"/>
      <c r="H129" s="36"/>
      <c r="I129" s="19"/>
      <c r="J129" s="19"/>
      <c r="K129" s="19"/>
    </row>
    <row r="130" spans="1:11" s="8" customFormat="1" ht="21" customHeight="1">
      <c r="A130" s="13"/>
      <c r="D130" s="39"/>
      <c r="E130" s="19"/>
      <c r="F130" s="19"/>
      <c r="G130" s="19"/>
      <c r="H130" s="36"/>
      <c r="I130" s="19"/>
      <c r="J130" s="19"/>
      <c r="K130" s="19"/>
    </row>
    <row r="131" spans="1:11" s="8" customFormat="1" ht="21" customHeight="1">
      <c r="A131" s="13"/>
      <c r="D131" s="39"/>
      <c r="E131" s="19"/>
      <c r="F131" s="19"/>
      <c r="G131" s="19"/>
      <c r="H131" s="36"/>
      <c r="I131" s="19"/>
      <c r="J131" s="19"/>
      <c r="K131" s="19"/>
    </row>
    <row r="132" spans="1:11" s="8" customFormat="1" ht="21" customHeight="1">
      <c r="A132" s="13"/>
      <c r="D132" s="39"/>
      <c r="E132" s="19"/>
      <c r="F132" s="19"/>
      <c r="G132" s="19"/>
      <c r="H132" s="36"/>
      <c r="I132" s="19"/>
      <c r="J132" s="19"/>
      <c r="K132" s="19"/>
    </row>
    <row r="133" spans="1:11" s="8" customFormat="1" ht="21" customHeight="1">
      <c r="A133" s="13"/>
      <c r="D133" s="39"/>
      <c r="E133" s="19"/>
      <c r="F133" s="19"/>
      <c r="G133" s="19"/>
      <c r="H133" s="36"/>
      <c r="I133" s="19"/>
      <c r="J133" s="19"/>
      <c r="K133" s="19"/>
    </row>
    <row r="134" spans="1:11" s="8" customFormat="1" ht="21" customHeight="1">
      <c r="A134" s="13"/>
      <c r="D134" s="39"/>
      <c r="E134" s="19"/>
      <c r="F134" s="19"/>
      <c r="G134" s="19"/>
      <c r="H134" s="36"/>
      <c r="I134" s="19"/>
      <c r="J134" s="19"/>
      <c r="K134" s="19"/>
    </row>
    <row r="135" spans="1:11" s="8" customFormat="1" ht="21" customHeight="1">
      <c r="A135" s="13"/>
      <c r="D135" s="39"/>
      <c r="E135" s="19"/>
      <c r="F135" s="19"/>
      <c r="G135" s="19"/>
      <c r="H135" s="36"/>
      <c r="I135" s="19"/>
      <c r="J135" s="19"/>
      <c r="K135" s="19"/>
    </row>
    <row r="136" spans="1:11" s="8" customFormat="1" ht="21" customHeight="1">
      <c r="A136" s="13"/>
      <c r="D136" s="39"/>
      <c r="E136" s="19"/>
      <c r="F136" s="19"/>
      <c r="G136" s="19"/>
      <c r="H136" s="36"/>
      <c r="I136" s="19"/>
      <c r="J136" s="19"/>
      <c r="K136" s="19"/>
    </row>
    <row r="137" spans="1:11" s="8" customFormat="1" ht="21" customHeight="1">
      <c r="A137" s="13"/>
      <c r="D137" s="39"/>
      <c r="E137" s="19"/>
      <c r="F137" s="19"/>
      <c r="G137" s="19"/>
      <c r="H137" s="36"/>
      <c r="I137" s="19"/>
      <c r="J137" s="19"/>
      <c r="K137" s="19"/>
    </row>
    <row r="138" spans="1:11" s="8" customFormat="1" ht="21" customHeight="1">
      <c r="A138" s="13"/>
      <c r="D138" s="39"/>
      <c r="E138" s="19"/>
      <c r="F138" s="19"/>
      <c r="G138" s="19"/>
      <c r="H138" s="36"/>
      <c r="I138" s="19"/>
      <c r="J138" s="19"/>
      <c r="K138" s="19"/>
    </row>
    <row r="139" spans="1:11" s="8" customFormat="1" ht="21" customHeight="1">
      <c r="A139" s="13"/>
      <c r="D139" s="39"/>
      <c r="E139" s="19"/>
      <c r="F139" s="19"/>
      <c r="G139" s="19"/>
      <c r="H139" s="36"/>
      <c r="I139" s="19"/>
      <c r="J139" s="19"/>
      <c r="K139" s="19"/>
    </row>
    <row r="140" spans="1:11" s="8" customFormat="1" ht="21" customHeight="1">
      <c r="A140" s="13"/>
      <c r="D140" s="39"/>
      <c r="E140" s="19"/>
      <c r="F140" s="19"/>
      <c r="G140" s="19"/>
      <c r="H140" s="36"/>
      <c r="I140" s="19"/>
      <c r="J140" s="19"/>
      <c r="K140" s="19"/>
    </row>
    <row r="141" spans="1:11" s="45" customFormat="1" ht="24" customHeight="1">
      <c r="A141" s="257" t="s">
        <v>34</v>
      </c>
      <c r="B141" s="257"/>
      <c r="C141" s="257"/>
      <c r="D141" s="257"/>
      <c r="E141" s="257"/>
      <c r="F141" s="44"/>
      <c r="G141" s="44"/>
      <c r="H141" s="44"/>
      <c r="I141" s="44"/>
      <c r="J141" s="44"/>
      <c r="K141" s="44"/>
    </row>
    <row r="142" spans="1:11" s="14" customFormat="1" ht="21" customHeight="1">
      <c r="F142" s="19"/>
      <c r="G142" s="19"/>
      <c r="H142" s="19"/>
      <c r="I142" s="19"/>
      <c r="J142" s="19"/>
      <c r="K142" s="19"/>
    </row>
    <row r="143" spans="1:11" s="14" customFormat="1" ht="21" customHeight="1">
      <c r="A143" s="10"/>
      <c r="B143" s="8"/>
      <c r="C143" s="8"/>
      <c r="D143" s="39"/>
      <c r="E143" s="19"/>
      <c r="F143" s="19"/>
      <c r="G143" s="19"/>
      <c r="H143" s="19"/>
      <c r="I143" s="19"/>
      <c r="J143" s="19"/>
      <c r="K143" s="19"/>
    </row>
    <row r="144" spans="1:11" s="14" customFormat="1" ht="21" customHeight="1">
      <c r="A144" s="258" t="s">
        <v>35</v>
      </c>
      <c r="B144" s="258"/>
      <c r="C144" s="40"/>
      <c r="D144" s="40"/>
      <c r="E144" s="258" t="s">
        <v>35</v>
      </c>
      <c r="F144" s="258"/>
      <c r="G144" s="258"/>
      <c r="H144" s="258"/>
      <c r="I144" s="258"/>
      <c r="J144" s="258"/>
      <c r="K144" s="258"/>
    </row>
    <row r="145" spans="1:11" s="14" customFormat="1" ht="21" customHeight="1">
      <c r="A145" s="258" t="s">
        <v>36</v>
      </c>
      <c r="B145" s="258"/>
      <c r="C145" s="40"/>
      <c r="D145" s="40"/>
      <c r="E145" s="258" t="s">
        <v>37</v>
      </c>
      <c r="F145" s="258"/>
      <c r="G145" s="258"/>
      <c r="H145" s="258"/>
      <c r="I145" s="258"/>
      <c r="J145" s="258"/>
      <c r="K145" s="258"/>
    </row>
    <row r="146" spans="1:11" s="14" customFormat="1" ht="21" customHeight="1">
      <c r="A146" s="258" t="s">
        <v>38</v>
      </c>
      <c r="B146" s="258"/>
      <c r="C146" s="40"/>
      <c r="D146" s="40"/>
      <c r="E146" s="258" t="s">
        <v>38</v>
      </c>
      <c r="F146" s="258"/>
      <c r="G146" s="258"/>
      <c r="H146" s="258"/>
      <c r="I146" s="258"/>
      <c r="J146" s="258"/>
      <c r="K146" s="258"/>
    </row>
    <row r="147" spans="1:11" s="14" customFormat="1" ht="21" customHeight="1">
      <c r="A147" s="258" t="s">
        <v>39</v>
      </c>
      <c r="B147" s="258"/>
      <c r="C147" s="40"/>
      <c r="D147" s="40"/>
      <c r="E147" s="258" t="s">
        <v>40</v>
      </c>
      <c r="F147" s="258"/>
      <c r="G147" s="258"/>
      <c r="H147" s="258"/>
      <c r="I147" s="258"/>
      <c r="J147" s="258"/>
      <c r="K147" s="258"/>
    </row>
    <row r="148" spans="1:11" ht="23.15" customHeight="1"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23.15" customHeight="1"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23.15" customHeight="1">
      <c r="B150" s="1"/>
      <c r="C150" s="1"/>
      <c r="D150" s="1"/>
      <c r="E150" s="1"/>
      <c r="F150" s="1"/>
      <c r="G150" s="1"/>
      <c r="H150" s="1"/>
      <c r="I150" s="1"/>
      <c r="J150" s="1"/>
      <c r="K150" s="1"/>
    </row>
  </sheetData>
  <mergeCells count="49">
    <mergeCell ref="A145:B145"/>
    <mergeCell ref="E145:K145"/>
    <mergeCell ref="A146:B146"/>
    <mergeCell ref="E146:K146"/>
    <mergeCell ref="A147:B147"/>
    <mergeCell ref="E147:K147"/>
    <mergeCell ref="A144:B144"/>
    <mergeCell ref="E144:K144"/>
    <mergeCell ref="A99:K99"/>
    <mergeCell ref="A100:K100"/>
    <mergeCell ref="A101:K101"/>
    <mergeCell ref="A102:K102"/>
    <mergeCell ref="E104:G104"/>
    <mergeCell ref="I104:K104"/>
    <mergeCell ref="A107:B107"/>
    <mergeCell ref="A141:E141"/>
    <mergeCell ref="A111:B111"/>
    <mergeCell ref="A96:B96"/>
    <mergeCell ref="E96:K96"/>
    <mergeCell ref="A97:B97"/>
    <mergeCell ref="E97:K97"/>
    <mergeCell ref="A98:B98"/>
    <mergeCell ref="E98:K98"/>
    <mergeCell ref="A95:B95"/>
    <mergeCell ref="E95:K95"/>
    <mergeCell ref="A48:B48"/>
    <mergeCell ref="E48:K48"/>
    <mergeCell ref="A49:B49"/>
    <mergeCell ref="E49:K49"/>
    <mergeCell ref="A50:K50"/>
    <mergeCell ref="A51:K51"/>
    <mergeCell ref="A52:K52"/>
    <mergeCell ref="A53:K53"/>
    <mergeCell ref="E55:G55"/>
    <mergeCell ref="I55:K55"/>
    <mergeCell ref="A58:B58"/>
    <mergeCell ref="A92:E92"/>
    <mergeCell ref="A9:B9"/>
    <mergeCell ref="A43:E43"/>
    <mergeCell ref="A46:B46"/>
    <mergeCell ref="E46:K46"/>
    <mergeCell ref="A47:B47"/>
    <mergeCell ref="E47:K47"/>
    <mergeCell ref="A1:K1"/>
    <mergeCell ref="A2:K2"/>
    <mergeCell ref="A3:K3"/>
    <mergeCell ref="A4:K4"/>
    <mergeCell ref="E6:G6"/>
    <mergeCell ref="I6:K6"/>
  </mergeCells>
  <pageMargins left="0.7" right="0.5" top="0.75" bottom="0.5" header="0.3" footer="0.3"/>
  <pageSetup paperSize="9" scale="65" fitToWidth="0" fitToHeight="0" orientation="portrait" r:id="rId1"/>
  <headerFooter alignWithMargins="0"/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J549"/>
  <sheetViews>
    <sheetView showRuler="0" view="pageBreakPreview" topLeftCell="A106" zoomScale="55" zoomScaleNormal="70" zoomScaleSheetLayoutView="55" zoomScalePageLayoutView="60" workbookViewId="0">
      <selection activeCell="F98" sqref="F98"/>
    </sheetView>
  </sheetViews>
  <sheetFormatPr defaultColWidth="8.33203125" defaultRowHeight="24.5"/>
  <cols>
    <col min="1" max="1" width="8.33203125" style="73"/>
    <col min="2" max="2" width="45.5" style="73" customWidth="1"/>
    <col min="3" max="3" width="9.08203125" style="73" customWidth="1"/>
    <col min="4" max="4" width="15.25" style="251" customWidth="1"/>
    <col min="5" max="5" width="1.33203125" style="73" customWidth="1"/>
    <col min="6" max="6" width="16.08203125" style="73" customWidth="1"/>
    <col min="7" max="7" width="1.33203125" style="73" customWidth="1"/>
    <col min="8" max="8" width="13.75" style="73" customWidth="1"/>
    <col min="9" max="9" width="1.33203125" style="73" customWidth="1"/>
    <col min="10" max="10" width="17" style="73" customWidth="1"/>
    <col min="11" max="11" width="8.33203125" style="73"/>
    <col min="12" max="12" width="21.08203125" style="73" customWidth="1"/>
    <col min="13" max="16384" width="8.33203125" style="73"/>
  </cols>
  <sheetData>
    <row r="1" spans="1:10" s="68" customFormat="1" ht="26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0" s="68" customFormat="1" ht="26">
      <c r="A2" s="267" t="s">
        <v>84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 s="68" customFormat="1" ht="26">
      <c r="A3" s="265" t="s">
        <v>85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0" s="68" customFormat="1" ht="26">
      <c r="A4" s="265" t="s">
        <v>9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0" s="68" customFormat="1" ht="23">
      <c r="A5" s="261" t="s">
        <v>3</v>
      </c>
      <c r="B5" s="261"/>
      <c r="C5" s="261"/>
      <c r="D5" s="261"/>
      <c r="E5" s="261"/>
      <c r="F5" s="261"/>
      <c r="G5" s="261"/>
      <c r="H5" s="261"/>
      <c r="I5" s="261"/>
      <c r="J5" s="261"/>
    </row>
    <row r="6" spans="1:10" s="68" customFormat="1" ht="6" customHeight="1">
      <c r="A6" s="69"/>
      <c r="B6" s="69"/>
      <c r="C6" s="70"/>
      <c r="D6" s="237"/>
      <c r="E6" s="71"/>
      <c r="F6" s="71"/>
      <c r="G6" s="69"/>
      <c r="H6" s="71"/>
      <c r="I6" s="69"/>
      <c r="J6" s="72"/>
    </row>
    <row r="7" spans="1:10" s="68" customFormat="1" ht="20" customHeight="1">
      <c r="A7" s="114"/>
      <c r="B7" s="114"/>
      <c r="C7" s="115"/>
      <c r="D7" s="262" t="s">
        <v>86</v>
      </c>
      <c r="E7" s="262"/>
      <c r="F7" s="262"/>
      <c r="G7" s="116"/>
      <c r="H7" s="263" t="s">
        <v>87</v>
      </c>
      <c r="I7" s="263"/>
      <c r="J7" s="263"/>
    </row>
    <row r="8" spans="1:10" s="68" customFormat="1" ht="20" customHeight="1">
      <c r="A8" s="114"/>
      <c r="B8" s="114"/>
      <c r="C8" s="115" t="s">
        <v>6</v>
      </c>
      <c r="D8" s="238">
        <v>2565</v>
      </c>
      <c r="E8" s="115"/>
      <c r="F8" s="117">
        <v>2564</v>
      </c>
      <c r="G8" s="9"/>
      <c r="H8" s="117">
        <v>2565</v>
      </c>
      <c r="I8" s="115"/>
      <c r="J8" s="117">
        <v>2564</v>
      </c>
    </row>
    <row r="9" spans="1:10" s="68" customFormat="1" ht="20" customHeight="1">
      <c r="A9" s="114"/>
      <c r="B9" s="114"/>
      <c r="C9" s="115"/>
      <c r="D9" s="238"/>
      <c r="E9" s="115"/>
      <c r="F9" s="117" t="s">
        <v>88</v>
      </c>
      <c r="G9" s="9"/>
      <c r="H9" s="117"/>
      <c r="I9" s="115"/>
      <c r="J9" s="117" t="s">
        <v>88</v>
      </c>
    </row>
    <row r="10" spans="1:10" ht="20" customHeight="1">
      <c r="A10" s="118" t="s">
        <v>89</v>
      </c>
      <c r="B10" s="119"/>
      <c r="C10" s="133" t="s">
        <v>90</v>
      </c>
      <c r="D10" s="239"/>
      <c r="E10" s="134"/>
      <c r="F10" s="134"/>
      <c r="G10" s="114"/>
      <c r="H10" s="134"/>
      <c r="I10" s="114"/>
      <c r="J10" s="134"/>
    </row>
    <row r="11" spans="1:10" ht="20" customHeight="1">
      <c r="A11" s="120" t="s">
        <v>91</v>
      </c>
      <c r="B11" s="119"/>
      <c r="C11" s="133">
        <v>20</v>
      </c>
      <c r="D11" s="239"/>
      <c r="E11" s="134"/>
      <c r="F11" s="134"/>
      <c r="G11" s="114"/>
      <c r="H11" s="134"/>
      <c r="I11" s="114"/>
      <c r="J11" s="134"/>
    </row>
    <row r="12" spans="1:10" ht="20" customHeight="1">
      <c r="A12" s="122" t="s">
        <v>92</v>
      </c>
      <c r="B12" s="121"/>
      <c r="C12" s="133"/>
      <c r="D12" s="169">
        <v>13389572121</v>
      </c>
      <c r="E12" s="136"/>
      <c r="F12" s="135">
        <v>921000685</v>
      </c>
      <c r="G12" s="137"/>
      <c r="H12" s="135">
        <v>11350945821</v>
      </c>
      <c r="I12" s="138"/>
      <c r="J12" s="135">
        <v>390769881</v>
      </c>
    </row>
    <row r="13" spans="1:10" ht="20" customHeight="1">
      <c r="A13" s="122" t="s">
        <v>93</v>
      </c>
      <c r="B13" s="121"/>
      <c r="C13" s="133"/>
      <c r="D13" s="169">
        <v>6414059453</v>
      </c>
      <c r="E13" s="136"/>
      <c r="F13" s="135">
        <v>1832268445</v>
      </c>
      <c r="G13" s="137"/>
      <c r="H13" s="135">
        <v>6401280908</v>
      </c>
      <c r="I13" s="138"/>
      <c r="J13" s="135">
        <v>1833224358</v>
      </c>
    </row>
    <row r="14" spans="1:10" ht="20" customHeight="1">
      <c r="A14" s="122" t="s">
        <v>239</v>
      </c>
      <c r="B14" s="124"/>
      <c r="C14" s="133"/>
      <c r="D14" s="169">
        <v>1610603022</v>
      </c>
      <c r="E14" s="136"/>
      <c r="F14" s="135">
        <v>1339331524</v>
      </c>
      <c r="G14" s="137"/>
      <c r="H14" s="135">
        <v>1857323738</v>
      </c>
      <c r="I14" s="138"/>
      <c r="J14" s="135">
        <v>1558883451</v>
      </c>
    </row>
    <row r="15" spans="1:10" ht="20" customHeight="1">
      <c r="A15" s="118" t="s">
        <v>94</v>
      </c>
      <c r="B15" s="124"/>
      <c r="C15" s="133"/>
      <c r="D15" s="240">
        <f>SUM(D12:D14)</f>
        <v>21414234596</v>
      </c>
      <c r="E15" s="134"/>
      <c r="F15" s="139">
        <f>SUM(F12:F14)</f>
        <v>4092600654</v>
      </c>
      <c r="G15" s="137"/>
      <c r="H15" s="139">
        <f>SUM(H12:H14)</f>
        <v>19609550467</v>
      </c>
      <c r="I15" s="140"/>
      <c r="J15" s="139">
        <f>SUM(J12:J14)</f>
        <v>3782877690</v>
      </c>
    </row>
    <row r="16" spans="1:10" ht="20" customHeight="1">
      <c r="A16" s="120" t="s">
        <v>95</v>
      </c>
      <c r="B16" s="124"/>
      <c r="C16" s="133"/>
      <c r="D16" s="169"/>
      <c r="E16" s="136"/>
      <c r="F16" s="135"/>
      <c r="G16" s="137"/>
      <c r="H16" s="135"/>
      <c r="I16" s="138"/>
      <c r="J16" s="135"/>
    </row>
    <row r="17" spans="1:10" ht="20" customHeight="1">
      <c r="A17" s="122" t="s">
        <v>96</v>
      </c>
      <c r="B17" s="124"/>
      <c r="C17" s="133"/>
      <c r="D17" s="169">
        <v>5874220</v>
      </c>
      <c r="E17" s="136"/>
      <c r="F17" s="135">
        <v>9983494</v>
      </c>
      <c r="G17" s="137"/>
      <c r="H17" s="135">
        <v>5596315</v>
      </c>
      <c r="I17" s="138"/>
      <c r="J17" s="135">
        <v>9457011</v>
      </c>
    </row>
    <row r="18" spans="1:10" ht="20" customHeight="1">
      <c r="A18" s="122" t="s">
        <v>97</v>
      </c>
      <c r="B18" s="124"/>
      <c r="C18" s="133">
        <v>21.1</v>
      </c>
      <c r="D18" s="169">
        <v>12762940</v>
      </c>
      <c r="E18" s="136"/>
      <c r="F18" s="135">
        <v>94826192</v>
      </c>
      <c r="G18" s="137"/>
      <c r="H18" s="135">
        <v>12766750</v>
      </c>
      <c r="I18" s="138"/>
      <c r="J18" s="135">
        <v>94826192</v>
      </c>
    </row>
    <row r="19" spans="1:10" ht="20" customHeight="1">
      <c r="A19" s="122" t="s">
        <v>98</v>
      </c>
      <c r="B19" s="124"/>
      <c r="C19" s="133">
        <v>4.3</v>
      </c>
      <c r="D19" s="66">
        <v>5482426092</v>
      </c>
      <c r="E19" s="136"/>
      <c r="F19" s="66">
        <v>8674737525</v>
      </c>
      <c r="G19" s="137"/>
      <c r="H19" s="66">
        <v>5482426092</v>
      </c>
      <c r="I19" s="138"/>
      <c r="J19" s="66">
        <v>8674737525</v>
      </c>
    </row>
    <row r="20" spans="1:10" ht="20" customHeight="1">
      <c r="A20" s="122" t="s">
        <v>99</v>
      </c>
      <c r="B20" s="124"/>
      <c r="C20" s="133">
        <v>21.2</v>
      </c>
      <c r="D20" s="6">
        <v>430789807</v>
      </c>
      <c r="E20" s="136"/>
      <c r="F20" s="135">
        <v>1575852125</v>
      </c>
      <c r="G20" s="137"/>
      <c r="H20" s="6">
        <v>445678751</v>
      </c>
      <c r="I20" s="137"/>
      <c r="J20" s="6">
        <v>1566302994</v>
      </c>
    </row>
    <row r="21" spans="1:10" ht="20" customHeight="1">
      <c r="A21" s="118" t="s">
        <v>100</v>
      </c>
      <c r="B21" s="124"/>
      <c r="C21" s="133"/>
      <c r="D21" s="240">
        <f>SUM(D17:D20)</f>
        <v>5931853059</v>
      </c>
      <c r="E21" s="141"/>
      <c r="F21" s="139">
        <f>SUM(F17:F20)</f>
        <v>10355399336</v>
      </c>
      <c r="G21" s="141"/>
      <c r="H21" s="139">
        <f>SUM(H17:H20)</f>
        <v>5946467908</v>
      </c>
      <c r="I21" s="141"/>
      <c r="J21" s="139">
        <f>SUM(J17:J20)</f>
        <v>10345323722</v>
      </c>
    </row>
    <row r="22" spans="1:10" ht="20" customHeight="1">
      <c r="A22" s="118" t="s">
        <v>101</v>
      </c>
      <c r="B22" s="119"/>
      <c r="C22" s="115"/>
      <c r="D22" s="240">
        <f>D15+D21</f>
        <v>27346087655</v>
      </c>
      <c r="E22" s="142"/>
      <c r="F22" s="139">
        <f>F15+F21</f>
        <v>14447999990</v>
      </c>
      <c r="G22" s="141"/>
      <c r="H22" s="139">
        <f>H15+H21</f>
        <v>25556018375</v>
      </c>
      <c r="I22" s="114"/>
      <c r="J22" s="139">
        <f>J15+J21</f>
        <v>14128201412</v>
      </c>
    </row>
    <row r="23" spans="1:10" ht="20" customHeight="1">
      <c r="A23" s="118" t="s">
        <v>102</v>
      </c>
      <c r="B23" s="119"/>
      <c r="C23" s="115"/>
      <c r="D23" s="241"/>
      <c r="E23" s="142"/>
      <c r="F23" s="141"/>
      <c r="G23" s="114"/>
      <c r="H23" s="141"/>
      <c r="I23" s="114"/>
      <c r="J23" s="141"/>
    </row>
    <row r="24" spans="1:10" ht="20" customHeight="1">
      <c r="A24" s="125" t="s">
        <v>103</v>
      </c>
      <c r="B24" s="121"/>
      <c r="C24" s="133"/>
      <c r="D24" s="169">
        <v>8946151864</v>
      </c>
      <c r="E24" s="143"/>
      <c r="F24" s="135">
        <v>845741622</v>
      </c>
      <c r="G24" s="137"/>
      <c r="H24" s="135">
        <v>7878418439</v>
      </c>
      <c r="I24" s="137"/>
      <c r="J24" s="135">
        <v>699026008</v>
      </c>
    </row>
    <row r="25" spans="1:10" ht="20" customHeight="1">
      <c r="A25" s="125" t="s">
        <v>104</v>
      </c>
      <c r="B25" s="121"/>
      <c r="C25" s="133"/>
      <c r="D25" s="169">
        <v>1475728014</v>
      </c>
      <c r="E25" s="143"/>
      <c r="F25" s="135">
        <v>-261679916</v>
      </c>
      <c r="G25" s="137"/>
      <c r="H25" s="135">
        <v>1354741623</v>
      </c>
      <c r="I25" s="137"/>
      <c r="J25" s="135">
        <v>-385756386</v>
      </c>
    </row>
    <row r="26" spans="1:10" ht="20" customHeight="1">
      <c r="A26" s="125" t="s">
        <v>105</v>
      </c>
      <c r="B26" s="121"/>
      <c r="C26" s="133"/>
      <c r="D26" s="144">
        <v>2016074817</v>
      </c>
      <c r="E26" s="143"/>
      <c r="F26" s="135">
        <v>436157880</v>
      </c>
      <c r="G26" s="137"/>
      <c r="H26" s="144">
        <v>1824728806</v>
      </c>
      <c r="I26" s="137"/>
      <c r="J26" s="144">
        <v>391902632</v>
      </c>
    </row>
    <row r="27" spans="1:10" ht="20" customHeight="1">
      <c r="A27" s="125" t="s">
        <v>106</v>
      </c>
      <c r="B27" s="121"/>
      <c r="C27" s="133"/>
      <c r="D27" s="144">
        <v>573970870</v>
      </c>
      <c r="E27" s="143"/>
      <c r="F27" s="135">
        <v>99844074</v>
      </c>
      <c r="G27" s="137"/>
      <c r="H27" s="144">
        <v>479913618</v>
      </c>
      <c r="I27" s="137"/>
      <c r="J27" s="144">
        <v>69652694</v>
      </c>
    </row>
    <row r="28" spans="1:10" ht="20" customHeight="1">
      <c r="A28" s="125" t="s">
        <v>107</v>
      </c>
      <c r="B28" s="121"/>
      <c r="C28" s="133"/>
      <c r="D28" s="144">
        <v>2555039703</v>
      </c>
      <c r="E28" s="143"/>
      <c r="F28" s="135">
        <v>1338721408</v>
      </c>
      <c r="G28" s="137"/>
      <c r="H28" s="144">
        <v>1875141123</v>
      </c>
      <c r="I28" s="137"/>
      <c r="J28" s="144">
        <v>578704891</v>
      </c>
    </row>
    <row r="29" spans="1:10" ht="20" customHeight="1">
      <c r="A29" s="125" t="s">
        <v>108</v>
      </c>
      <c r="B29" s="121"/>
      <c r="C29" s="133"/>
      <c r="D29" s="169">
        <v>2691688874</v>
      </c>
      <c r="E29" s="143"/>
      <c r="F29" s="135">
        <v>3877436237</v>
      </c>
      <c r="G29" s="137"/>
      <c r="H29" s="135">
        <v>2197625706</v>
      </c>
      <c r="I29" s="137"/>
      <c r="J29" s="135">
        <v>3566414060</v>
      </c>
    </row>
    <row r="30" spans="1:10" ht="20" customHeight="1">
      <c r="A30" s="125" t="s">
        <v>109</v>
      </c>
      <c r="B30" s="121"/>
      <c r="C30" s="133"/>
      <c r="D30" s="169">
        <v>1308907742</v>
      </c>
      <c r="E30" s="143"/>
      <c r="F30" s="135">
        <v>233406420</v>
      </c>
      <c r="G30" s="137"/>
      <c r="H30" s="135">
        <v>1243176089</v>
      </c>
      <c r="I30" s="137"/>
      <c r="J30" s="135">
        <v>180090966</v>
      </c>
    </row>
    <row r="31" spans="1:10" ht="20" customHeight="1">
      <c r="A31" s="125" t="s">
        <v>110</v>
      </c>
      <c r="B31" s="121"/>
      <c r="C31" s="133"/>
      <c r="D31" s="169">
        <v>635663643</v>
      </c>
      <c r="E31" s="143"/>
      <c r="F31" s="135">
        <v>93980055</v>
      </c>
      <c r="G31" s="137"/>
      <c r="H31" s="135">
        <v>577827545</v>
      </c>
      <c r="I31" s="137"/>
      <c r="J31" s="135">
        <v>77355427</v>
      </c>
    </row>
    <row r="32" spans="1:10" ht="20" customHeight="1">
      <c r="A32" s="125" t="s">
        <v>111</v>
      </c>
      <c r="B32" s="121"/>
      <c r="C32" s="133"/>
      <c r="D32" s="169">
        <v>1180958553</v>
      </c>
      <c r="E32" s="143"/>
      <c r="F32" s="135">
        <v>158597460</v>
      </c>
      <c r="G32" s="137"/>
      <c r="H32" s="135">
        <v>957023217</v>
      </c>
      <c r="I32" s="137"/>
      <c r="J32" s="135">
        <v>92818913</v>
      </c>
    </row>
    <row r="33" spans="1:10" ht="20" customHeight="1">
      <c r="A33" s="122" t="s">
        <v>112</v>
      </c>
      <c r="B33" s="124"/>
      <c r="C33" s="145"/>
      <c r="D33" s="242"/>
      <c r="E33" s="145"/>
      <c r="F33" s="145"/>
      <c r="G33" s="145"/>
      <c r="H33" s="145"/>
      <c r="I33" s="145"/>
      <c r="J33" s="145"/>
    </row>
    <row r="34" spans="1:10" ht="20" customHeight="1">
      <c r="A34" s="126" t="s">
        <v>113</v>
      </c>
      <c r="B34" s="124"/>
      <c r="C34" s="133">
        <v>22</v>
      </c>
      <c r="D34" s="169">
        <v>8393975</v>
      </c>
      <c r="E34" s="136"/>
      <c r="F34" s="135">
        <v>-18462840980</v>
      </c>
      <c r="G34" s="137"/>
      <c r="H34" s="135">
        <v>8393975</v>
      </c>
      <c r="I34" s="137"/>
      <c r="J34" s="135">
        <v>-18462840980</v>
      </c>
    </row>
    <row r="35" spans="1:10" ht="20" customHeight="1">
      <c r="A35" s="127" t="s">
        <v>114</v>
      </c>
      <c r="B35" s="124"/>
      <c r="C35" s="145"/>
      <c r="D35" s="18">
        <v>4290044357</v>
      </c>
      <c r="E35" s="136"/>
      <c r="F35" s="135">
        <v>2612525265</v>
      </c>
      <c r="G35" s="137"/>
      <c r="H35" s="18">
        <v>3981222634</v>
      </c>
      <c r="I35" s="137"/>
      <c r="J35" s="18">
        <v>2499187707</v>
      </c>
    </row>
    <row r="36" spans="1:10" ht="20" customHeight="1">
      <c r="A36" s="122" t="s">
        <v>115</v>
      </c>
      <c r="B36" s="124"/>
      <c r="C36" s="146"/>
      <c r="D36" s="35">
        <v>941143183</v>
      </c>
      <c r="E36" s="136"/>
      <c r="F36" s="147">
        <v>749334557</v>
      </c>
      <c r="G36" s="137"/>
      <c r="H36" s="35">
        <v>874841912</v>
      </c>
      <c r="I36" s="137"/>
      <c r="J36" s="35">
        <v>646563040</v>
      </c>
    </row>
    <row r="37" spans="1:10" ht="20" customHeight="1">
      <c r="A37" s="114" t="s">
        <v>116</v>
      </c>
      <c r="B37" s="124"/>
      <c r="C37" s="146"/>
      <c r="D37" s="243">
        <f>SUM(D24:D36)</f>
        <v>26623765595</v>
      </c>
      <c r="E37" s="141"/>
      <c r="F37" s="148">
        <f>SUM(F24:F36)</f>
        <v>-8278775918</v>
      </c>
      <c r="G37" s="141"/>
      <c r="H37" s="148">
        <f>SUM(H24:H36)</f>
        <v>23253054687</v>
      </c>
      <c r="I37" s="141"/>
      <c r="J37" s="148">
        <f>SUM(J24:J36)</f>
        <v>-10046881028</v>
      </c>
    </row>
    <row r="38" spans="1:10" ht="20" customHeight="1">
      <c r="A38" s="129" t="s">
        <v>117</v>
      </c>
      <c r="B38" s="124"/>
      <c r="C38" s="146"/>
      <c r="D38" s="240">
        <f>D22-D37</f>
        <v>722322060</v>
      </c>
      <c r="E38" s="141"/>
      <c r="F38" s="139">
        <f>F22-F37</f>
        <v>22726775908</v>
      </c>
      <c r="G38" s="141"/>
      <c r="H38" s="139">
        <f>H22-H37</f>
        <v>2302963688</v>
      </c>
      <c r="I38" s="141"/>
      <c r="J38" s="139">
        <f>J22-J37</f>
        <v>24175082440</v>
      </c>
    </row>
    <row r="39" spans="1:10" ht="20" customHeight="1">
      <c r="A39" s="123" t="s">
        <v>118</v>
      </c>
      <c r="B39" s="124"/>
      <c r="C39" s="133"/>
      <c r="D39" s="169">
        <v>3101547126</v>
      </c>
      <c r="E39" s="136"/>
      <c r="F39" s="135">
        <v>-951952651</v>
      </c>
      <c r="G39" s="137"/>
      <c r="H39" s="135">
        <v>2864341594</v>
      </c>
      <c r="I39" s="137"/>
      <c r="J39" s="135">
        <v>-1022425088</v>
      </c>
    </row>
    <row r="40" spans="1:10" ht="20" customHeight="1">
      <c r="A40" s="123" t="s">
        <v>119</v>
      </c>
      <c r="B40" s="124"/>
      <c r="C40" s="133"/>
      <c r="D40" s="169"/>
      <c r="E40" s="136"/>
      <c r="F40" s="135"/>
      <c r="G40" s="137"/>
      <c r="H40" s="135"/>
      <c r="I40" s="137"/>
      <c r="J40" s="135"/>
    </row>
    <row r="41" spans="1:10" ht="20" customHeight="1">
      <c r="A41" s="126" t="s">
        <v>120</v>
      </c>
      <c r="B41" s="124"/>
      <c r="C41" s="146"/>
      <c r="D41" s="169">
        <v>34753871</v>
      </c>
      <c r="E41" s="136"/>
      <c r="F41" s="135">
        <v>40844318</v>
      </c>
      <c r="G41" s="137"/>
      <c r="H41" s="135">
        <v>1442388960</v>
      </c>
      <c r="I41" s="137"/>
      <c r="J41" s="135">
        <v>625508646</v>
      </c>
    </row>
    <row r="42" spans="1:10" ht="20" customHeight="1">
      <c r="A42" s="125" t="s">
        <v>121</v>
      </c>
      <c r="B42" s="124"/>
      <c r="C42" s="133"/>
      <c r="D42" s="244">
        <v>5335125</v>
      </c>
      <c r="E42" s="136"/>
      <c r="F42" s="135">
        <v>34411589</v>
      </c>
      <c r="G42" s="137"/>
      <c r="H42" s="130">
        <v>0</v>
      </c>
      <c r="I42" s="137"/>
      <c r="J42" s="131">
        <v>0</v>
      </c>
    </row>
    <row r="43" spans="1:10" ht="20" customHeight="1">
      <c r="A43" s="127" t="s">
        <v>122</v>
      </c>
      <c r="B43" s="124"/>
      <c r="C43" s="133"/>
      <c r="D43" s="131">
        <v>0</v>
      </c>
      <c r="E43" s="136"/>
      <c r="F43" s="131">
        <v>0</v>
      </c>
      <c r="G43" s="137"/>
      <c r="H43" s="131">
        <v>0</v>
      </c>
      <c r="I43" s="137"/>
      <c r="J43" s="131">
        <v>0</v>
      </c>
    </row>
    <row r="44" spans="1:10" ht="20" customHeight="1">
      <c r="A44" s="132" t="s">
        <v>123</v>
      </c>
      <c r="B44" s="124"/>
      <c r="C44" s="133"/>
      <c r="D44" s="245">
        <f>D38-SUM(D39:D43)</f>
        <v>-2419314062</v>
      </c>
      <c r="E44" s="141"/>
      <c r="F44" s="149">
        <f>F38-SUM(F39:F43)</f>
        <v>23603472652</v>
      </c>
      <c r="G44" s="141"/>
      <c r="H44" s="149">
        <f>H38-SUM(H39:H43)</f>
        <v>-2003766866</v>
      </c>
      <c r="I44" s="141"/>
      <c r="J44" s="149">
        <f t="shared" ref="J44" si="0">J38-SUM(J39:J43)</f>
        <v>24571998882</v>
      </c>
    </row>
    <row r="45" spans="1:10" ht="20" customHeight="1">
      <c r="A45" s="127" t="s">
        <v>186</v>
      </c>
      <c r="B45" s="124"/>
      <c r="C45" s="133"/>
      <c r="D45" s="246">
        <v>-794153596</v>
      </c>
      <c r="E45" s="136"/>
      <c r="F45" s="147">
        <v>-277350548</v>
      </c>
      <c r="G45" s="137"/>
      <c r="H45" s="147">
        <v>-791384585</v>
      </c>
      <c r="I45" s="137"/>
      <c r="J45" s="147">
        <v>-277302185</v>
      </c>
    </row>
    <row r="46" spans="1:10" ht="20" customHeight="1">
      <c r="A46" s="132" t="s">
        <v>124</v>
      </c>
      <c r="B46" s="124"/>
      <c r="C46" s="133"/>
      <c r="D46" s="240">
        <f>SUM(D44+D45)</f>
        <v>-3213467658</v>
      </c>
      <c r="E46" s="141"/>
      <c r="F46" s="139">
        <f>SUM(F44+F45)</f>
        <v>23326122104</v>
      </c>
      <c r="G46" s="141"/>
      <c r="H46" s="95">
        <f>H44+H45</f>
        <v>-2795151451</v>
      </c>
      <c r="I46" s="141"/>
      <c r="J46" s="95">
        <f>J44+J45</f>
        <v>24294696697</v>
      </c>
    </row>
    <row r="47" spans="1:10" ht="23">
      <c r="A47" s="132"/>
      <c r="B47" s="124"/>
      <c r="C47" s="133"/>
      <c r="D47" s="241"/>
      <c r="E47" s="141"/>
      <c r="F47" s="141"/>
      <c r="G47" s="141"/>
      <c r="H47" s="141"/>
      <c r="I47" s="141"/>
      <c r="J47" s="141"/>
    </row>
    <row r="48" spans="1:10" ht="23">
      <c r="A48" s="132"/>
      <c r="B48" s="124"/>
      <c r="C48" s="121"/>
      <c r="D48" s="247"/>
      <c r="E48" s="128"/>
      <c r="F48" s="128"/>
      <c r="G48" s="128"/>
      <c r="H48" s="128"/>
      <c r="I48" s="128"/>
      <c r="J48" s="128"/>
    </row>
    <row r="49" spans="1:10" ht="23">
      <c r="A49" s="132"/>
      <c r="B49" s="124"/>
      <c r="C49" s="121"/>
      <c r="D49" s="247"/>
      <c r="E49" s="128"/>
      <c r="F49" s="128"/>
      <c r="G49" s="128"/>
      <c r="H49" s="128"/>
      <c r="I49" s="128"/>
      <c r="J49" s="128"/>
    </row>
    <row r="50" spans="1:10" ht="23.15" customHeight="1">
      <c r="A50" s="260" t="s">
        <v>35</v>
      </c>
      <c r="B50" s="260"/>
      <c r="C50" s="260" t="s">
        <v>35</v>
      </c>
      <c r="D50" s="260"/>
      <c r="E50" s="260"/>
      <c r="F50" s="260"/>
      <c r="G50" s="260"/>
      <c r="H50" s="260"/>
      <c r="I50" s="260"/>
      <c r="J50" s="260"/>
    </row>
    <row r="51" spans="1:10" ht="23.15" customHeight="1">
      <c r="A51" s="260" t="s">
        <v>36</v>
      </c>
      <c r="B51" s="260"/>
      <c r="C51" s="260" t="s">
        <v>37</v>
      </c>
      <c r="D51" s="260"/>
      <c r="E51" s="260"/>
      <c r="F51" s="260"/>
      <c r="G51" s="260"/>
      <c r="H51" s="260"/>
      <c r="I51" s="260"/>
      <c r="J51" s="260"/>
    </row>
    <row r="52" spans="1:10" ht="23.15" customHeight="1">
      <c r="A52" s="260" t="s">
        <v>38</v>
      </c>
      <c r="B52" s="260"/>
      <c r="C52" s="260" t="s">
        <v>38</v>
      </c>
      <c r="D52" s="260"/>
      <c r="E52" s="260"/>
      <c r="F52" s="260"/>
      <c r="G52" s="260"/>
      <c r="H52" s="260"/>
      <c r="I52" s="260"/>
      <c r="J52" s="260"/>
    </row>
    <row r="53" spans="1:10" ht="23.15" customHeight="1">
      <c r="A53" s="260" t="s">
        <v>39</v>
      </c>
      <c r="B53" s="260"/>
      <c r="C53" s="260" t="s">
        <v>40</v>
      </c>
      <c r="D53" s="260"/>
      <c r="E53" s="260"/>
      <c r="F53" s="260"/>
      <c r="G53" s="260"/>
      <c r="H53" s="260"/>
      <c r="I53" s="260"/>
      <c r="J53" s="260"/>
    </row>
    <row r="54" spans="1:10" s="68" customFormat="1" ht="26">
      <c r="A54" s="266" t="s">
        <v>0</v>
      </c>
      <c r="B54" s="266"/>
      <c r="C54" s="266"/>
      <c r="D54" s="266"/>
      <c r="E54" s="266"/>
      <c r="F54" s="266"/>
      <c r="G54" s="266"/>
      <c r="H54" s="266"/>
      <c r="I54" s="266"/>
      <c r="J54" s="266"/>
    </row>
    <row r="55" spans="1:10" s="68" customFormat="1" ht="26">
      <c r="A55" s="267" t="s">
        <v>241</v>
      </c>
      <c r="B55" s="267"/>
      <c r="C55" s="267"/>
      <c r="D55" s="267"/>
      <c r="E55" s="267"/>
      <c r="F55" s="267"/>
      <c r="G55" s="267"/>
      <c r="H55" s="267"/>
      <c r="I55" s="267"/>
      <c r="J55" s="267"/>
    </row>
    <row r="56" spans="1:10" s="68" customFormat="1" ht="26">
      <c r="A56" s="265" t="s">
        <v>85</v>
      </c>
      <c r="B56" s="265"/>
      <c r="C56" s="265"/>
      <c r="D56" s="265"/>
      <c r="E56" s="265"/>
      <c r="F56" s="265"/>
      <c r="G56" s="265"/>
      <c r="H56" s="265"/>
      <c r="I56" s="265"/>
      <c r="J56" s="265"/>
    </row>
    <row r="57" spans="1:10" s="68" customFormat="1" ht="26">
      <c r="A57" s="265" t="s">
        <v>9</v>
      </c>
      <c r="B57" s="265"/>
      <c r="C57" s="265"/>
      <c r="D57" s="265"/>
      <c r="E57" s="265"/>
      <c r="F57" s="265"/>
      <c r="G57" s="265"/>
      <c r="H57" s="265"/>
      <c r="I57" s="265"/>
      <c r="J57" s="265"/>
    </row>
    <row r="58" spans="1:10" s="68" customFormat="1" ht="23">
      <c r="A58" s="261" t="s">
        <v>3</v>
      </c>
      <c r="B58" s="261"/>
      <c r="C58" s="261"/>
      <c r="D58" s="261"/>
      <c r="E58" s="261"/>
      <c r="F58" s="261"/>
      <c r="G58" s="261"/>
      <c r="H58" s="261"/>
      <c r="I58" s="261"/>
      <c r="J58" s="261"/>
    </row>
    <row r="59" spans="1:10" s="68" customFormat="1" ht="6" customHeight="1">
      <c r="A59" s="69"/>
      <c r="B59" s="69"/>
      <c r="C59" s="70"/>
      <c r="D59" s="237"/>
      <c r="E59" s="71"/>
      <c r="F59" s="71"/>
      <c r="G59" s="69"/>
      <c r="H59" s="71"/>
      <c r="I59" s="69"/>
      <c r="J59" s="72"/>
    </row>
    <row r="60" spans="1:10" s="68" customFormat="1" ht="20" customHeight="1">
      <c r="A60" s="114"/>
      <c r="B60" s="114"/>
      <c r="C60" s="115"/>
      <c r="D60" s="262" t="s">
        <v>86</v>
      </c>
      <c r="E60" s="262"/>
      <c r="F60" s="262"/>
      <c r="G60" s="116"/>
      <c r="H60" s="263" t="s">
        <v>87</v>
      </c>
      <c r="I60" s="263"/>
      <c r="J60" s="263"/>
    </row>
    <row r="61" spans="1:10" s="68" customFormat="1" ht="20" customHeight="1">
      <c r="A61" s="114"/>
      <c r="B61" s="114"/>
      <c r="C61" s="115" t="s">
        <v>6</v>
      </c>
      <c r="D61" s="238">
        <v>2565</v>
      </c>
      <c r="E61" s="115"/>
      <c r="F61" s="117">
        <v>2564</v>
      </c>
      <c r="G61" s="9"/>
      <c r="H61" s="117">
        <v>2565</v>
      </c>
      <c r="I61" s="115"/>
      <c r="J61" s="117">
        <v>2564</v>
      </c>
    </row>
    <row r="62" spans="1:10" s="68" customFormat="1" ht="20" customHeight="1">
      <c r="A62" s="114"/>
      <c r="B62" s="114"/>
      <c r="C62" s="115"/>
      <c r="D62" s="238"/>
      <c r="E62" s="115"/>
      <c r="F62" s="117" t="s">
        <v>88</v>
      </c>
      <c r="G62" s="9"/>
      <c r="H62" s="117"/>
      <c r="I62" s="115"/>
      <c r="J62" s="117" t="s">
        <v>88</v>
      </c>
    </row>
    <row r="63" spans="1:10" s="77" customFormat="1" ht="20" customHeight="1">
      <c r="A63" s="150" t="s">
        <v>125</v>
      </c>
      <c r="B63" s="115"/>
      <c r="C63" s="115"/>
      <c r="D63" s="151"/>
      <c r="E63" s="141"/>
      <c r="F63" s="151"/>
      <c r="G63" s="141"/>
      <c r="H63" s="152"/>
      <c r="I63" s="141"/>
      <c r="J63" s="152"/>
    </row>
    <row r="64" spans="1:10" s="77" customFormat="1" ht="20" customHeight="1">
      <c r="A64" s="132" t="s">
        <v>126</v>
      </c>
      <c r="B64" s="115"/>
      <c r="C64" s="115"/>
      <c r="D64" s="151"/>
      <c r="E64" s="141"/>
      <c r="F64" s="151"/>
      <c r="G64" s="141"/>
      <c r="H64" s="151"/>
      <c r="I64" s="141"/>
      <c r="J64" s="151"/>
    </row>
    <row r="65" spans="1:10" ht="20" customHeight="1">
      <c r="A65" s="127" t="s">
        <v>127</v>
      </c>
      <c r="B65" s="133"/>
      <c r="C65" s="133"/>
      <c r="D65" s="242"/>
      <c r="E65" s="145"/>
      <c r="F65" s="145"/>
      <c r="G65" s="145"/>
      <c r="H65" s="145"/>
      <c r="I65" s="145"/>
      <c r="J65" s="145"/>
    </row>
    <row r="66" spans="1:10" ht="20" customHeight="1">
      <c r="A66" s="127" t="s">
        <v>128</v>
      </c>
      <c r="B66" s="133"/>
      <c r="C66" s="133"/>
      <c r="D66" s="153">
        <v>7784348</v>
      </c>
      <c r="E66" s="145"/>
      <c r="F66" s="154">
        <v>6446560</v>
      </c>
      <c r="G66" s="145"/>
      <c r="H66" s="153">
        <v>7784348</v>
      </c>
      <c r="I66" s="145"/>
      <c r="J66" s="154">
        <v>6446560</v>
      </c>
    </row>
    <row r="67" spans="1:10" ht="20" customHeight="1">
      <c r="A67" s="155" t="s">
        <v>129</v>
      </c>
      <c r="B67" s="156"/>
      <c r="C67" s="115"/>
      <c r="D67" s="151"/>
      <c r="E67" s="141"/>
      <c r="F67" s="151"/>
      <c r="G67" s="141"/>
      <c r="H67" s="151"/>
      <c r="I67" s="141"/>
      <c r="J67" s="151"/>
    </row>
    <row r="68" spans="1:10" ht="20" customHeight="1">
      <c r="A68" s="155" t="s">
        <v>130</v>
      </c>
      <c r="B68" s="156"/>
      <c r="C68" s="115"/>
      <c r="D68" s="153">
        <v>0</v>
      </c>
      <c r="E68" s="6"/>
      <c r="F68" s="6">
        <v>1317352474</v>
      </c>
      <c r="G68" s="6"/>
      <c r="H68" s="153">
        <v>0</v>
      </c>
      <c r="I68" s="141"/>
      <c r="J68" s="6">
        <v>1317352474</v>
      </c>
    </row>
    <row r="69" spans="1:10" ht="20" customHeight="1">
      <c r="A69" s="155" t="s">
        <v>131</v>
      </c>
      <c r="B69" s="156"/>
      <c r="C69" s="145"/>
      <c r="D69" s="6"/>
      <c r="E69" s="6"/>
      <c r="F69" s="6"/>
      <c r="G69" s="6"/>
      <c r="H69" s="6"/>
      <c r="I69" s="145"/>
      <c r="J69" s="6"/>
    </row>
    <row r="70" spans="1:10" ht="20" customHeight="1">
      <c r="A70" s="155" t="s">
        <v>130</v>
      </c>
      <c r="B70" s="156"/>
      <c r="C70" s="145"/>
      <c r="D70" s="157">
        <v>0</v>
      </c>
      <c r="E70" s="6"/>
      <c r="F70" s="6">
        <v>-263470495</v>
      </c>
      <c r="G70" s="6"/>
      <c r="H70" s="157">
        <v>0</v>
      </c>
      <c r="I70" s="236"/>
      <c r="J70" s="6">
        <v>-263470495</v>
      </c>
    </row>
    <row r="71" spans="1:10" ht="20" customHeight="1">
      <c r="A71" s="127" t="s">
        <v>132</v>
      </c>
      <c r="B71" s="133"/>
      <c r="C71" s="133"/>
      <c r="D71" s="158">
        <f t="shared" ref="D71:J71" si="1">SUM(D66:D70)</f>
        <v>7784348</v>
      </c>
      <c r="E71" s="6">
        <f t="shared" si="1"/>
        <v>0</v>
      </c>
      <c r="F71" s="158">
        <f t="shared" si="1"/>
        <v>1060328539</v>
      </c>
      <c r="G71" s="6">
        <f t="shared" si="1"/>
        <v>0</v>
      </c>
      <c r="H71" s="158">
        <f t="shared" si="1"/>
        <v>7784348</v>
      </c>
      <c r="I71" s="6">
        <f t="shared" si="1"/>
        <v>0</v>
      </c>
      <c r="J71" s="158">
        <f t="shared" si="1"/>
        <v>1060328539</v>
      </c>
    </row>
    <row r="72" spans="1:10" ht="20" customHeight="1">
      <c r="A72" s="132" t="s">
        <v>133</v>
      </c>
      <c r="B72" s="115"/>
      <c r="C72" s="133"/>
      <c r="D72" s="159">
        <f>SUM(D71)</f>
        <v>7784348</v>
      </c>
      <c r="E72" s="151">
        <f t="shared" ref="E72:J72" si="2">SUM(E71)</f>
        <v>0</v>
      </c>
      <c r="F72" s="159">
        <f t="shared" si="2"/>
        <v>1060328539</v>
      </c>
      <c r="G72" s="151">
        <f t="shared" si="2"/>
        <v>0</v>
      </c>
      <c r="H72" s="159">
        <f t="shared" si="2"/>
        <v>7784348</v>
      </c>
      <c r="I72" s="151">
        <f t="shared" si="2"/>
        <v>0</v>
      </c>
      <c r="J72" s="159">
        <f t="shared" si="2"/>
        <v>1060328539</v>
      </c>
    </row>
    <row r="73" spans="1:10" ht="20" customHeight="1" thickBot="1">
      <c r="A73" s="150" t="s">
        <v>134</v>
      </c>
      <c r="B73" s="133"/>
      <c r="C73" s="115"/>
      <c r="D73" s="96">
        <f>D46+D72</f>
        <v>-3205683310</v>
      </c>
      <c r="E73" s="234">
        <f>E46+E72</f>
        <v>0</v>
      </c>
      <c r="F73" s="42">
        <f>F46+F72</f>
        <v>24386450643</v>
      </c>
      <c r="G73" s="234">
        <f>G46+G72</f>
        <v>0</v>
      </c>
      <c r="H73" s="42">
        <f>H46+H72</f>
        <v>-2787367103</v>
      </c>
      <c r="I73" s="234">
        <f>I46+I72</f>
        <v>0</v>
      </c>
      <c r="J73" s="42">
        <f>J46+J72</f>
        <v>25355025236</v>
      </c>
    </row>
    <row r="74" spans="1:10" s="68" customFormat="1" ht="20" customHeight="1" thickTop="1">
      <c r="A74" s="132"/>
      <c r="B74" s="133"/>
      <c r="C74" s="115"/>
      <c r="D74" s="241"/>
      <c r="E74" s="235"/>
      <c r="F74" s="141"/>
      <c r="G74" s="235"/>
      <c r="H74" s="137"/>
      <c r="I74" s="235"/>
      <c r="J74" s="137"/>
    </row>
    <row r="75" spans="1:10" ht="20" customHeight="1">
      <c r="A75" s="150" t="s">
        <v>135</v>
      </c>
      <c r="B75" s="133"/>
      <c r="C75" s="115"/>
      <c r="D75" s="241"/>
      <c r="E75" s="141"/>
      <c r="F75" s="141"/>
      <c r="G75" s="141"/>
      <c r="H75" s="141"/>
      <c r="I75" s="141"/>
      <c r="J75" s="141"/>
    </row>
    <row r="76" spans="1:10" ht="20" customHeight="1">
      <c r="A76" s="127" t="s">
        <v>136</v>
      </c>
      <c r="B76" s="133"/>
      <c r="C76" s="133"/>
      <c r="D76" s="169">
        <f>D78-D77</f>
        <v>-3220565670</v>
      </c>
      <c r="E76" s="135"/>
      <c r="F76" s="135">
        <f>F78-F77</f>
        <v>23327503001</v>
      </c>
      <c r="G76" s="135"/>
      <c r="H76" s="135">
        <f>H78-H77</f>
        <v>-2795151451</v>
      </c>
      <c r="I76" s="135"/>
      <c r="J76" s="135">
        <f>J78-J77</f>
        <v>24294696697</v>
      </c>
    </row>
    <row r="77" spans="1:10" ht="20" customHeight="1">
      <c r="A77" s="127" t="s">
        <v>137</v>
      </c>
      <c r="B77" s="133"/>
      <c r="C77" s="115"/>
      <c r="D77" s="169">
        <v>7098012</v>
      </c>
      <c r="E77" s="141"/>
      <c r="F77" s="135">
        <v>-1380897</v>
      </c>
      <c r="G77" s="141"/>
      <c r="H77" s="157">
        <v>0</v>
      </c>
      <c r="I77" s="141"/>
      <c r="J77" s="160">
        <v>0</v>
      </c>
    </row>
    <row r="78" spans="1:10" ht="20" customHeight="1" thickBot="1">
      <c r="A78" s="132"/>
      <c r="B78" s="133"/>
      <c r="C78" s="115"/>
      <c r="D78" s="248">
        <f>D46</f>
        <v>-3213467658</v>
      </c>
      <c r="E78" s="141"/>
      <c r="F78" s="161">
        <f>F46</f>
        <v>23326122104</v>
      </c>
      <c r="G78" s="141"/>
      <c r="H78" s="96">
        <f>H46</f>
        <v>-2795151451</v>
      </c>
      <c r="I78" s="141"/>
      <c r="J78" s="96">
        <f>J46</f>
        <v>24294696697</v>
      </c>
    </row>
    <row r="79" spans="1:10" s="68" customFormat="1" ht="20" customHeight="1" thickTop="1">
      <c r="A79" s="132"/>
      <c r="B79" s="133"/>
      <c r="C79" s="115"/>
      <c r="D79" s="241"/>
      <c r="E79" s="141"/>
      <c r="F79" s="141"/>
      <c r="G79" s="141"/>
      <c r="H79" s="141"/>
      <c r="I79" s="141"/>
      <c r="J79" s="141"/>
    </row>
    <row r="80" spans="1:10" ht="20" customHeight="1">
      <c r="A80" s="150" t="s">
        <v>138</v>
      </c>
      <c r="B80" s="133"/>
      <c r="C80" s="115"/>
      <c r="D80" s="241"/>
      <c r="E80" s="141"/>
      <c r="F80" s="141"/>
      <c r="G80" s="141"/>
      <c r="H80" s="141"/>
      <c r="I80" s="141"/>
      <c r="J80" s="141"/>
    </row>
    <row r="81" spans="1:10" ht="20" customHeight="1">
      <c r="A81" s="127" t="s">
        <v>136</v>
      </c>
      <c r="B81" s="133"/>
      <c r="C81" s="133"/>
      <c r="D81" s="169">
        <f>D83-D82</f>
        <v>-3212781322</v>
      </c>
      <c r="E81" s="135"/>
      <c r="F81" s="135">
        <f>F83-F82</f>
        <v>24387831540</v>
      </c>
      <c r="G81" s="135"/>
      <c r="H81" s="135">
        <f>H83-H82</f>
        <v>-2787367103</v>
      </c>
      <c r="I81" s="135"/>
      <c r="J81" s="135">
        <f>J83-J82</f>
        <v>25355025236</v>
      </c>
    </row>
    <row r="82" spans="1:10" ht="20" customHeight="1">
      <c r="A82" s="127" t="s">
        <v>137</v>
      </c>
      <c r="B82" s="133"/>
      <c r="C82" s="115"/>
      <c r="D82" s="169">
        <v>7098012</v>
      </c>
      <c r="E82" s="141"/>
      <c r="F82" s="135">
        <v>-1380897</v>
      </c>
      <c r="G82" s="141"/>
      <c r="H82" s="157">
        <v>0</v>
      </c>
      <c r="I82" s="141"/>
      <c r="J82" s="160">
        <v>0</v>
      </c>
    </row>
    <row r="83" spans="1:10" ht="20" customHeight="1" thickBot="1">
      <c r="A83" s="132"/>
      <c r="B83" s="133"/>
      <c r="C83" s="115"/>
      <c r="D83" s="248">
        <f>D73</f>
        <v>-3205683310</v>
      </c>
      <c r="E83" s="141"/>
      <c r="F83" s="161">
        <f>F73</f>
        <v>24386450643</v>
      </c>
      <c r="G83" s="141"/>
      <c r="H83" s="161">
        <f>H73</f>
        <v>-2787367103</v>
      </c>
      <c r="I83" s="141"/>
      <c r="J83" s="161">
        <f>J73</f>
        <v>25355025236</v>
      </c>
    </row>
    <row r="84" spans="1:10" s="68" customFormat="1" ht="20" customHeight="1" thickTop="1">
      <c r="A84" s="132"/>
      <c r="B84" s="133"/>
      <c r="C84" s="115"/>
      <c r="D84" s="241"/>
      <c r="E84" s="141"/>
      <c r="F84" s="141"/>
      <c r="G84" s="141"/>
      <c r="H84" s="141"/>
      <c r="I84" s="141"/>
      <c r="J84" s="141"/>
    </row>
    <row r="85" spans="1:10" ht="20" customHeight="1">
      <c r="A85" s="150" t="s">
        <v>139</v>
      </c>
      <c r="B85" s="115"/>
      <c r="C85" s="162"/>
      <c r="D85" s="163"/>
      <c r="E85" s="164"/>
      <c r="F85" s="163"/>
      <c r="G85" s="164"/>
      <c r="H85" s="163"/>
      <c r="I85" s="137"/>
      <c r="J85" s="163"/>
    </row>
    <row r="86" spans="1:10" ht="20" customHeight="1">
      <c r="A86" s="127" t="s">
        <v>140</v>
      </c>
      <c r="B86" s="115"/>
      <c r="C86" s="162"/>
      <c r="D86" s="6">
        <v>2182771917</v>
      </c>
      <c r="E86" s="164"/>
      <c r="F86" s="6">
        <f>[4]BS!G103/10</f>
        <v>2182771917</v>
      </c>
      <c r="G86" s="164"/>
      <c r="H86" s="6">
        <v>2182771917</v>
      </c>
      <c r="I86" s="137"/>
      <c r="J86" s="6">
        <f>[4]BS!K103/10</f>
        <v>2182771917</v>
      </c>
    </row>
    <row r="87" spans="1:10" ht="20" customHeight="1">
      <c r="A87" s="127" t="s">
        <v>141</v>
      </c>
      <c r="B87" s="133"/>
      <c r="C87" s="165"/>
      <c r="D87" s="249">
        <f>ROUND(D76/D86,2)</f>
        <v>-1.48</v>
      </c>
      <c r="E87" s="164"/>
      <c r="F87" s="166">
        <f>ROUND(F76/F86,2)</f>
        <v>10.69</v>
      </c>
      <c r="G87" s="164"/>
      <c r="H87" s="166">
        <f>ROUND(H76/H86,2)</f>
        <v>-1.28</v>
      </c>
      <c r="I87" s="137"/>
      <c r="J87" s="166">
        <f>ROUND(J76/J86,2)</f>
        <v>11.13</v>
      </c>
    </row>
    <row r="88" spans="1:10" ht="23">
      <c r="A88" s="167"/>
      <c r="B88" s="133"/>
      <c r="C88" s="165"/>
      <c r="D88" s="249"/>
      <c r="E88" s="164"/>
      <c r="F88" s="166"/>
      <c r="G88" s="164"/>
      <c r="H88" s="166"/>
      <c r="I88" s="137"/>
      <c r="J88" s="166"/>
    </row>
    <row r="89" spans="1:10" ht="23">
      <c r="A89" s="167"/>
      <c r="B89" s="133"/>
      <c r="C89" s="165"/>
      <c r="D89" s="249"/>
      <c r="E89" s="164"/>
      <c r="F89" s="166"/>
      <c r="G89" s="164"/>
      <c r="H89" s="166"/>
      <c r="I89" s="137"/>
      <c r="J89" s="166"/>
    </row>
    <row r="90" spans="1:10" ht="23">
      <c r="A90" s="167"/>
      <c r="B90" s="133"/>
      <c r="C90" s="165"/>
      <c r="D90" s="249"/>
      <c r="E90" s="164"/>
      <c r="F90" s="166"/>
      <c r="G90" s="164"/>
      <c r="H90" s="166"/>
      <c r="I90" s="137"/>
      <c r="J90" s="166"/>
    </row>
    <row r="91" spans="1:10">
      <c r="A91" s="76"/>
      <c r="B91" s="74"/>
      <c r="C91" s="79"/>
      <c r="D91" s="250"/>
      <c r="E91" s="78"/>
      <c r="F91" s="80"/>
      <c r="G91" s="78"/>
      <c r="H91" s="80"/>
      <c r="I91" s="75"/>
      <c r="J91" s="80"/>
    </row>
    <row r="92" spans="1:10">
      <c r="A92" s="76"/>
      <c r="B92" s="74"/>
      <c r="C92" s="79"/>
      <c r="D92" s="250"/>
      <c r="E92" s="78"/>
      <c r="F92" s="80"/>
      <c r="G92" s="78"/>
      <c r="H92" s="80"/>
      <c r="I92" s="75"/>
      <c r="J92" s="80"/>
    </row>
    <row r="93" spans="1:10">
      <c r="A93" s="76"/>
      <c r="B93" s="74"/>
      <c r="C93" s="79"/>
      <c r="D93" s="250"/>
      <c r="E93" s="78"/>
      <c r="F93" s="80"/>
      <c r="G93" s="78"/>
      <c r="H93" s="80"/>
      <c r="I93" s="75"/>
      <c r="J93" s="80"/>
    </row>
    <row r="94" spans="1:10">
      <c r="A94" s="76"/>
      <c r="B94" s="74"/>
      <c r="C94" s="79"/>
      <c r="D94" s="250"/>
      <c r="E94" s="78"/>
      <c r="F94" s="80"/>
      <c r="G94" s="78"/>
      <c r="H94" s="80"/>
      <c r="I94" s="75"/>
      <c r="J94" s="80"/>
    </row>
    <row r="95" spans="1:10">
      <c r="A95" s="76"/>
      <c r="B95" s="74"/>
      <c r="C95" s="79"/>
      <c r="D95" s="250"/>
      <c r="E95" s="78"/>
      <c r="F95" s="80"/>
      <c r="G95" s="78"/>
      <c r="H95" s="80"/>
      <c r="I95" s="75"/>
      <c r="J95" s="80"/>
    </row>
    <row r="96" spans="1:10" ht="23">
      <c r="A96" s="264" t="s">
        <v>34</v>
      </c>
      <c r="B96" s="264"/>
      <c r="C96" s="264"/>
      <c r="D96" s="264"/>
      <c r="E96" s="264"/>
      <c r="F96" s="145"/>
      <c r="G96" s="145"/>
      <c r="H96" s="145"/>
      <c r="I96" s="145"/>
      <c r="J96" s="145"/>
    </row>
    <row r="97" spans="1:10" ht="23">
      <c r="A97" s="145"/>
      <c r="B97" s="145"/>
      <c r="C97" s="145"/>
      <c r="D97" s="242"/>
      <c r="E97" s="145"/>
      <c r="F97" s="145"/>
      <c r="G97" s="145"/>
      <c r="H97" s="145"/>
      <c r="I97" s="145"/>
      <c r="J97" s="145"/>
    </row>
    <row r="98" spans="1:10" ht="23">
      <c r="A98" s="145"/>
      <c r="B98" s="145"/>
      <c r="C98" s="145"/>
      <c r="D98" s="242"/>
      <c r="E98" s="145"/>
      <c r="F98" s="145"/>
      <c r="G98" s="145"/>
      <c r="H98" s="145"/>
      <c r="I98" s="145"/>
      <c r="J98" s="145"/>
    </row>
    <row r="99" spans="1:10" ht="23">
      <c r="A99" s="260" t="s">
        <v>35</v>
      </c>
      <c r="B99" s="260"/>
      <c r="C99" s="260" t="s">
        <v>35</v>
      </c>
      <c r="D99" s="260"/>
      <c r="E99" s="260"/>
      <c r="F99" s="260"/>
      <c r="G99" s="260"/>
      <c r="H99" s="260"/>
      <c r="I99" s="260"/>
      <c r="J99" s="260"/>
    </row>
    <row r="100" spans="1:10" ht="23">
      <c r="A100" s="260" t="s">
        <v>36</v>
      </c>
      <c r="B100" s="260"/>
      <c r="C100" s="260" t="s">
        <v>37</v>
      </c>
      <c r="D100" s="260"/>
      <c r="E100" s="260"/>
      <c r="F100" s="260"/>
      <c r="G100" s="260"/>
      <c r="H100" s="260"/>
      <c r="I100" s="260"/>
      <c r="J100" s="260"/>
    </row>
    <row r="101" spans="1:10" ht="23">
      <c r="A101" s="260" t="s">
        <v>38</v>
      </c>
      <c r="B101" s="260"/>
      <c r="C101" s="260" t="s">
        <v>38</v>
      </c>
      <c r="D101" s="260"/>
      <c r="E101" s="260"/>
      <c r="F101" s="260"/>
      <c r="G101" s="260"/>
      <c r="H101" s="260"/>
      <c r="I101" s="260"/>
      <c r="J101" s="260"/>
    </row>
    <row r="102" spans="1:10" ht="23">
      <c r="A102" s="260" t="s">
        <v>39</v>
      </c>
      <c r="B102" s="260"/>
      <c r="C102" s="260" t="s">
        <v>40</v>
      </c>
      <c r="D102" s="260"/>
      <c r="E102" s="260"/>
      <c r="F102" s="260"/>
      <c r="G102" s="260"/>
      <c r="H102" s="260"/>
      <c r="I102" s="260"/>
      <c r="J102" s="260"/>
    </row>
    <row r="103" spans="1:10" ht="21" customHeight="1"/>
    <row r="104" spans="1:10" ht="21" customHeight="1">
      <c r="D104" s="252"/>
    </row>
    <row r="105" spans="1:10" ht="21" customHeight="1">
      <c r="D105" s="252"/>
    </row>
    <row r="106" spans="1:10" ht="21" customHeight="1">
      <c r="D106" s="252"/>
    </row>
    <row r="107" spans="1:10" ht="21" customHeight="1">
      <c r="D107" s="252"/>
    </row>
    <row r="108" spans="1:10" ht="21" customHeight="1">
      <c r="D108" s="252"/>
    </row>
    <row r="109" spans="1:10" ht="21" customHeight="1">
      <c r="D109" s="252"/>
    </row>
    <row r="110" spans="1:10" ht="21" customHeight="1">
      <c r="D110" s="252"/>
    </row>
    <row r="111" spans="1:10" ht="21" customHeight="1">
      <c r="D111" s="252"/>
    </row>
    <row r="112" spans="1:10" ht="21" customHeight="1">
      <c r="D112" s="252"/>
    </row>
    <row r="113" spans="4:4" ht="21" customHeight="1">
      <c r="D113" s="252"/>
    </row>
    <row r="114" spans="4:4" ht="21" customHeight="1">
      <c r="D114" s="252"/>
    </row>
    <row r="115" spans="4:4" ht="21" customHeight="1">
      <c r="D115" s="252"/>
    </row>
    <row r="116" spans="4:4" ht="21" customHeight="1">
      <c r="D116" s="252"/>
    </row>
    <row r="117" spans="4:4" ht="21" customHeight="1">
      <c r="D117" s="252"/>
    </row>
    <row r="118" spans="4:4" ht="21" customHeight="1">
      <c r="D118" s="252"/>
    </row>
    <row r="119" spans="4:4" ht="21" customHeight="1">
      <c r="D119" s="252"/>
    </row>
    <row r="120" spans="4:4" ht="21" customHeight="1">
      <c r="D120" s="252"/>
    </row>
    <row r="121" spans="4:4" ht="21" customHeight="1">
      <c r="D121" s="252"/>
    </row>
    <row r="122" spans="4:4" ht="21" customHeight="1">
      <c r="D122" s="252"/>
    </row>
    <row r="123" spans="4:4" ht="21" customHeight="1">
      <c r="D123" s="252"/>
    </row>
    <row r="124" spans="4:4" ht="21" customHeight="1">
      <c r="D124" s="252"/>
    </row>
    <row r="125" spans="4:4" ht="21" customHeight="1">
      <c r="D125" s="252"/>
    </row>
    <row r="126" spans="4:4" ht="21" customHeight="1">
      <c r="D126" s="252"/>
    </row>
    <row r="127" spans="4:4" ht="21" customHeight="1">
      <c r="D127" s="252"/>
    </row>
    <row r="128" spans="4:4" ht="21" customHeight="1">
      <c r="D128" s="252"/>
    </row>
    <row r="129" spans="4:4" ht="21" customHeight="1">
      <c r="D129" s="252"/>
    </row>
    <row r="130" spans="4:4" ht="21" customHeight="1">
      <c r="D130" s="252"/>
    </row>
    <row r="131" spans="4:4" ht="21" customHeight="1">
      <c r="D131" s="252"/>
    </row>
    <row r="132" spans="4:4" ht="21" customHeight="1">
      <c r="D132" s="252"/>
    </row>
    <row r="133" spans="4:4" ht="21" customHeight="1">
      <c r="D133" s="252"/>
    </row>
    <row r="134" spans="4:4" ht="21" customHeight="1">
      <c r="D134" s="252"/>
    </row>
    <row r="135" spans="4:4" ht="21" customHeight="1">
      <c r="D135" s="252"/>
    </row>
    <row r="136" spans="4:4" ht="21" customHeight="1">
      <c r="D136" s="252"/>
    </row>
    <row r="137" spans="4:4" ht="21" customHeight="1">
      <c r="D137" s="252"/>
    </row>
    <row r="138" spans="4:4" ht="21" customHeight="1">
      <c r="D138" s="252"/>
    </row>
    <row r="139" spans="4:4" ht="21" customHeight="1">
      <c r="D139" s="252"/>
    </row>
    <row r="140" spans="4:4" ht="21" customHeight="1">
      <c r="D140" s="252"/>
    </row>
    <row r="141" spans="4:4" ht="21" customHeight="1">
      <c r="D141" s="252"/>
    </row>
    <row r="142" spans="4:4" ht="21" customHeight="1">
      <c r="D142" s="252"/>
    </row>
    <row r="143" spans="4:4" ht="21" customHeight="1">
      <c r="D143" s="252"/>
    </row>
    <row r="144" spans="4:4" ht="21" customHeight="1">
      <c r="D144" s="252"/>
    </row>
    <row r="145" spans="4:4" ht="21" customHeight="1">
      <c r="D145" s="252"/>
    </row>
    <row r="146" spans="4:4" ht="21" customHeight="1">
      <c r="D146" s="252"/>
    </row>
    <row r="147" spans="4:4" ht="21" customHeight="1">
      <c r="D147" s="252"/>
    </row>
    <row r="148" spans="4:4" ht="21" customHeight="1">
      <c r="D148" s="252"/>
    </row>
    <row r="149" spans="4:4" ht="21" customHeight="1">
      <c r="D149" s="252"/>
    </row>
    <row r="150" spans="4:4" ht="21" customHeight="1">
      <c r="D150" s="252"/>
    </row>
    <row r="151" spans="4:4" ht="21" customHeight="1">
      <c r="D151" s="252"/>
    </row>
    <row r="152" spans="4:4" ht="21" customHeight="1">
      <c r="D152" s="252"/>
    </row>
    <row r="153" spans="4:4" ht="21" customHeight="1">
      <c r="D153" s="252"/>
    </row>
    <row r="154" spans="4:4" ht="21" customHeight="1">
      <c r="D154" s="252"/>
    </row>
    <row r="155" spans="4:4" ht="21" customHeight="1">
      <c r="D155" s="252"/>
    </row>
    <row r="156" spans="4:4" ht="21" customHeight="1">
      <c r="D156" s="252"/>
    </row>
    <row r="157" spans="4:4" ht="21" customHeight="1">
      <c r="D157" s="252"/>
    </row>
    <row r="158" spans="4:4" ht="21" customHeight="1">
      <c r="D158" s="252"/>
    </row>
    <row r="159" spans="4:4" ht="21" customHeight="1">
      <c r="D159" s="252"/>
    </row>
    <row r="160" spans="4:4" ht="21" customHeight="1">
      <c r="D160" s="252"/>
    </row>
    <row r="161" spans="4:4" ht="21" customHeight="1">
      <c r="D161" s="252"/>
    </row>
    <row r="162" spans="4:4" ht="21" customHeight="1">
      <c r="D162" s="252"/>
    </row>
    <row r="163" spans="4:4" ht="21" customHeight="1">
      <c r="D163" s="252"/>
    </row>
    <row r="164" spans="4:4" ht="21" customHeight="1">
      <c r="D164" s="252"/>
    </row>
    <row r="165" spans="4:4" ht="21" customHeight="1">
      <c r="D165" s="252"/>
    </row>
    <row r="166" spans="4:4" ht="21" customHeight="1">
      <c r="D166" s="252"/>
    </row>
    <row r="167" spans="4:4" ht="21" customHeight="1">
      <c r="D167" s="252"/>
    </row>
    <row r="168" spans="4:4" ht="21" customHeight="1">
      <c r="D168" s="252"/>
    </row>
    <row r="169" spans="4:4" ht="21" customHeight="1">
      <c r="D169" s="252"/>
    </row>
    <row r="170" spans="4:4" ht="21" customHeight="1">
      <c r="D170" s="252"/>
    </row>
    <row r="171" spans="4:4" ht="21" customHeight="1">
      <c r="D171" s="252"/>
    </row>
    <row r="172" spans="4:4" ht="21" customHeight="1">
      <c r="D172" s="252"/>
    </row>
    <row r="173" spans="4:4" ht="21" customHeight="1">
      <c r="D173" s="252"/>
    </row>
    <row r="174" spans="4:4" ht="21" customHeight="1">
      <c r="D174" s="252"/>
    </row>
    <row r="175" spans="4:4" ht="21" customHeight="1">
      <c r="D175" s="252"/>
    </row>
    <row r="176" spans="4:4" ht="21" customHeight="1">
      <c r="D176" s="252"/>
    </row>
    <row r="177" spans="4:4" ht="21" customHeight="1">
      <c r="D177" s="252"/>
    </row>
    <row r="178" spans="4:4" ht="21" customHeight="1">
      <c r="D178" s="252"/>
    </row>
    <row r="179" spans="4:4" ht="21" customHeight="1">
      <c r="D179" s="252"/>
    </row>
    <row r="180" spans="4:4" ht="21" customHeight="1">
      <c r="D180" s="252"/>
    </row>
    <row r="181" spans="4:4" ht="21" customHeight="1">
      <c r="D181" s="252"/>
    </row>
    <row r="182" spans="4:4" ht="21" customHeight="1">
      <c r="D182" s="252"/>
    </row>
    <row r="183" spans="4:4" ht="21" customHeight="1">
      <c r="D183" s="252"/>
    </row>
    <row r="184" spans="4:4" ht="21" customHeight="1">
      <c r="D184" s="252"/>
    </row>
    <row r="185" spans="4:4" ht="21" customHeight="1">
      <c r="D185" s="252"/>
    </row>
    <row r="186" spans="4:4" ht="21" customHeight="1">
      <c r="D186" s="252"/>
    </row>
    <row r="187" spans="4:4" ht="21" customHeight="1">
      <c r="D187" s="252"/>
    </row>
    <row r="188" spans="4:4" ht="21" customHeight="1">
      <c r="D188" s="252"/>
    </row>
    <row r="189" spans="4:4" ht="21" customHeight="1">
      <c r="D189" s="252"/>
    </row>
    <row r="190" spans="4:4" ht="21" customHeight="1">
      <c r="D190" s="252"/>
    </row>
    <row r="191" spans="4:4" ht="21" customHeight="1">
      <c r="D191" s="252"/>
    </row>
    <row r="192" spans="4:4" ht="21" customHeight="1">
      <c r="D192" s="252"/>
    </row>
    <row r="193" spans="4:4" ht="21" customHeight="1">
      <c r="D193" s="252"/>
    </row>
    <row r="194" spans="4:4" ht="21" customHeight="1">
      <c r="D194" s="252"/>
    </row>
    <row r="195" spans="4:4" ht="21" customHeight="1">
      <c r="D195" s="252"/>
    </row>
    <row r="196" spans="4:4" ht="21" customHeight="1">
      <c r="D196" s="252"/>
    </row>
    <row r="197" spans="4:4" ht="21" customHeight="1">
      <c r="D197" s="252"/>
    </row>
    <row r="198" spans="4:4" ht="21" customHeight="1">
      <c r="D198" s="252"/>
    </row>
    <row r="199" spans="4:4" ht="21" customHeight="1">
      <c r="D199" s="252"/>
    </row>
    <row r="200" spans="4:4" ht="21" customHeight="1">
      <c r="D200" s="252"/>
    </row>
    <row r="201" spans="4:4" ht="21" customHeight="1">
      <c r="D201" s="252"/>
    </row>
    <row r="202" spans="4:4" ht="21" customHeight="1">
      <c r="D202" s="252"/>
    </row>
    <row r="203" spans="4:4" ht="21" customHeight="1">
      <c r="D203" s="252"/>
    </row>
    <row r="204" spans="4:4" ht="21" customHeight="1">
      <c r="D204" s="252"/>
    </row>
    <row r="205" spans="4:4" ht="21" customHeight="1">
      <c r="D205" s="252"/>
    </row>
    <row r="206" spans="4:4" ht="21" customHeight="1">
      <c r="D206" s="252"/>
    </row>
    <row r="207" spans="4:4" ht="21" customHeight="1">
      <c r="D207" s="252"/>
    </row>
    <row r="208" spans="4:4" ht="21" customHeight="1">
      <c r="D208" s="252"/>
    </row>
    <row r="209" spans="4:4" ht="21" customHeight="1">
      <c r="D209" s="252"/>
    </row>
    <row r="210" spans="4:4" ht="21" customHeight="1">
      <c r="D210" s="252"/>
    </row>
    <row r="211" spans="4:4" ht="21" customHeight="1">
      <c r="D211" s="252"/>
    </row>
    <row r="212" spans="4:4" ht="21" customHeight="1">
      <c r="D212" s="252"/>
    </row>
    <row r="213" spans="4:4" ht="21" customHeight="1">
      <c r="D213" s="252"/>
    </row>
    <row r="214" spans="4:4" ht="21" customHeight="1">
      <c r="D214" s="252"/>
    </row>
    <row r="215" spans="4:4" ht="21" customHeight="1">
      <c r="D215" s="252"/>
    </row>
    <row r="216" spans="4:4" ht="21" customHeight="1">
      <c r="D216" s="252"/>
    </row>
    <row r="217" spans="4:4" ht="21" customHeight="1">
      <c r="D217" s="252"/>
    </row>
    <row r="218" spans="4:4" ht="21" customHeight="1">
      <c r="D218" s="252"/>
    </row>
    <row r="219" spans="4:4" ht="21" customHeight="1">
      <c r="D219" s="252"/>
    </row>
    <row r="220" spans="4:4" ht="21" customHeight="1">
      <c r="D220" s="252"/>
    </row>
    <row r="221" spans="4:4" ht="21" customHeight="1">
      <c r="D221" s="252"/>
    </row>
    <row r="222" spans="4:4" ht="21" customHeight="1">
      <c r="D222" s="252"/>
    </row>
    <row r="223" spans="4:4" ht="21" customHeight="1">
      <c r="D223" s="252"/>
    </row>
    <row r="224" spans="4:4" ht="21" customHeight="1">
      <c r="D224" s="252"/>
    </row>
    <row r="225" spans="4:4" ht="21" customHeight="1">
      <c r="D225" s="252"/>
    </row>
    <row r="226" spans="4:4" ht="21" customHeight="1">
      <c r="D226" s="252"/>
    </row>
    <row r="227" spans="4:4" ht="21" customHeight="1">
      <c r="D227" s="252"/>
    </row>
    <row r="228" spans="4:4" ht="21" customHeight="1">
      <c r="D228" s="252"/>
    </row>
    <row r="229" spans="4:4" ht="21" customHeight="1">
      <c r="D229" s="252"/>
    </row>
    <row r="230" spans="4:4" ht="21" customHeight="1">
      <c r="D230" s="252"/>
    </row>
    <row r="231" spans="4:4" ht="21" customHeight="1">
      <c r="D231" s="252"/>
    </row>
    <row r="232" spans="4:4" ht="21" customHeight="1">
      <c r="D232" s="252"/>
    </row>
    <row r="233" spans="4:4" ht="21" customHeight="1">
      <c r="D233" s="252"/>
    </row>
    <row r="234" spans="4:4" ht="21" customHeight="1">
      <c r="D234" s="252"/>
    </row>
    <row r="235" spans="4:4" ht="21" customHeight="1">
      <c r="D235" s="252"/>
    </row>
    <row r="236" spans="4:4" ht="21" customHeight="1">
      <c r="D236" s="252"/>
    </row>
    <row r="237" spans="4:4" ht="21" customHeight="1">
      <c r="D237" s="252"/>
    </row>
    <row r="238" spans="4:4" ht="21" customHeight="1">
      <c r="D238" s="252"/>
    </row>
    <row r="239" spans="4:4" ht="21" customHeight="1">
      <c r="D239" s="252"/>
    </row>
    <row r="240" spans="4:4" ht="21" customHeight="1">
      <c r="D240" s="252"/>
    </row>
    <row r="241" spans="4:4" ht="21" customHeight="1">
      <c r="D241" s="252"/>
    </row>
    <row r="242" spans="4:4" ht="21" customHeight="1">
      <c r="D242" s="252"/>
    </row>
    <row r="243" spans="4:4" ht="21" customHeight="1">
      <c r="D243" s="252"/>
    </row>
    <row r="244" spans="4:4" ht="21" customHeight="1">
      <c r="D244" s="252"/>
    </row>
    <row r="245" spans="4:4" ht="21" customHeight="1">
      <c r="D245" s="252"/>
    </row>
    <row r="246" spans="4:4" ht="21" customHeight="1">
      <c r="D246" s="252"/>
    </row>
    <row r="247" spans="4:4" ht="21" customHeight="1">
      <c r="D247" s="252"/>
    </row>
    <row r="248" spans="4:4" ht="21" customHeight="1">
      <c r="D248" s="252"/>
    </row>
    <row r="249" spans="4:4" ht="21" customHeight="1">
      <c r="D249" s="252"/>
    </row>
    <row r="250" spans="4:4" ht="21" customHeight="1">
      <c r="D250" s="252"/>
    </row>
    <row r="251" spans="4:4" ht="21" customHeight="1">
      <c r="D251" s="252"/>
    </row>
    <row r="252" spans="4:4" ht="21" customHeight="1">
      <c r="D252" s="252"/>
    </row>
    <row r="253" spans="4:4" ht="21" customHeight="1">
      <c r="D253" s="252"/>
    </row>
    <row r="254" spans="4:4" ht="21" customHeight="1">
      <c r="D254" s="252"/>
    </row>
    <row r="255" spans="4:4" ht="21" customHeight="1">
      <c r="D255" s="252"/>
    </row>
    <row r="256" spans="4:4" ht="21" customHeight="1">
      <c r="D256" s="252"/>
    </row>
    <row r="257" spans="4:4" ht="21" customHeight="1">
      <c r="D257" s="252"/>
    </row>
    <row r="258" spans="4:4" ht="21" customHeight="1">
      <c r="D258" s="252"/>
    </row>
    <row r="259" spans="4:4" ht="21" customHeight="1">
      <c r="D259" s="252"/>
    </row>
    <row r="260" spans="4:4" ht="21" customHeight="1">
      <c r="D260" s="252"/>
    </row>
    <row r="261" spans="4:4" ht="21" customHeight="1">
      <c r="D261" s="252"/>
    </row>
    <row r="262" spans="4:4" ht="21" customHeight="1">
      <c r="D262" s="252"/>
    </row>
    <row r="263" spans="4:4" ht="21" customHeight="1">
      <c r="D263" s="252"/>
    </row>
    <row r="264" spans="4:4" ht="21" customHeight="1">
      <c r="D264" s="252"/>
    </row>
    <row r="265" spans="4:4" ht="21" customHeight="1">
      <c r="D265" s="252"/>
    </row>
    <row r="266" spans="4:4" ht="21" customHeight="1">
      <c r="D266" s="252"/>
    </row>
    <row r="267" spans="4:4" ht="21" customHeight="1">
      <c r="D267" s="252"/>
    </row>
    <row r="268" spans="4:4" ht="21" customHeight="1">
      <c r="D268" s="252"/>
    </row>
    <row r="269" spans="4:4" ht="21" customHeight="1">
      <c r="D269" s="252"/>
    </row>
    <row r="270" spans="4:4" ht="21" customHeight="1">
      <c r="D270" s="252"/>
    </row>
    <row r="271" spans="4:4" ht="21" customHeight="1">
      <c r="D271" s="252"/>
    </row>
    <row r="272" spans="4:4" ht="21" customHeight="1">
      <c r="D272" s="252"/>
    </row>
    <row r="273" spans="4:4" ht="21" customHeight="1">
      <c r="D273" s="252"/>
    </row>
    <row r="274" spans="4:4" ht="21" customHeight="1">
      <c r="D274" s="252"/>
    </row>
    <row r="275" spans="4:4" ht="21" customHeight="1">
      <c r="D275" s="252"/>
    </row>
    <row r="276" spans="4:4" ht="21" customHeight="1">
      <c r="D276" s="252"/>
    </row>
    <row r="277" spans="4:4" ht="21" customHeight="1">
      <c r="D277" s="252"/>
    </row>
    <row r="278" spans="4:4" ht="21" customHeight="1">
      <c r="D278" s="252"/>
    </row>
    <row r="279" spans="4:4" ht="21" customHeight="1">
      <c r="D279" s="252"/>
    </row>
    <row r="280" spans="4:4" ht="21" customHeight="1">
      <c r="D280" s="252"/>
    </row>
    <row r="281" spans="4:4" ht="21" customHeight="1">
      <c r="D281" s="252"/>
    </row>
    <row r="282" spans="4:4" ht="21" customHeight="1">
      <c r="D282" s="252"/>
    </row>
    <row r="283" spans="4:4" ht="21" customHeight="1">
      <c r="D283" s="252"/>
    </row>
    <row r="284" spans="4:4" ht="21" customHeight="1">
      <c r="D284" s="252"/>
    </row>
    <row r="285" spans="4:4" ht="21" customHeight="1">
      <c r="D285" s="252"/>
    </row>
    <row r="286" spans="4:4" ht="21" customHeight="1">
      <c r="D286" s="252"/>
    </row>
    <row r="287" spans="4:4" ht="21" customHeight="1">
      <c r="D287" s="252"/>
    </row>
    <row r="288" spans="4:4" ht="21" customHeight="1">
      <c r="D288" s="252"/>
    </row>
    <row r="289" spans="4:4" ht="21" customHeight="1">
      <c r="D289" s="252"/>
    </row>
    <row r="290" spans="4:4" ht="21" customHeight="1">
      <c r="D290" s="252"/>
    </row>
    <row r="291" spans="4:4" ht="21" customHeight="1">
      <c r="D291" s="252"/>
    </row>
    <row r="292" spans="4:4" ht="21" customHeight="1">
      <c r="D292" s="252"/>
    </row>
    <row r="293" spans="4:4" ht="21" customHeight="1">
      <c r="D293" s="252"/>
    </row>
    <row r="294" spans="4:4" ht="21" customHeight="1">
      <c r="D294" s="252"/>
    </row>
    <row r="295" spans="4:4" ht="21" customHeight="1">
      <c r="D295" s="252"/>
    </row>
    <row r="296" spans="4:4" ht="21" customHeight="1">
      <c r="D296" s="252"/>
    </row>
    <row r="297" spans="4:4" ht="21" customHeight="1">
      <c r="D297" s="252"/>
    </row>
    <row r="298" spans="4:4" ht="21" customHeight="1">
      <c r="D298" s="252"/>
    </row>
    <row r="299" spans="4:4" ht="21" customHeight="1">
      <c r="D299" s="252"/>
    </row>
    <row r="300" spans="4:4" ht="21" customHeight="1">
      <c r="D300" s="252"/>
    </row>
    <row r="301" spans="4:4" ht="21" customHeight="1">
      <c r="D301" s="252"/>
    </row>
    <row r="302" spans="4:4" ht="21" customHeight="1">
      <c r="D302" s="252"/>
    </row>
    <row r="303" spans="4:4" ht="21" customHeight="1">
      <c r="D303" s="252"/>
    </row>
    <row r="304" spans="4:4" ht="21" customHeight="1">
      <c r="D304" s="252"/>
    </row>
    <row r="305" spans="4:4" ht="21" customHeight="1">
      <c r="D305" s="252"/>
    </row>
    <row r="306" spans="4:4" ht="21" customHeight="1">
      <c r="D306" s="252"/>
    </row>
    <row r="307" spans="4:4" ht="21" customHeight="1">
      <c r="D307" s="252"/>
    </row>
    <row r="308" spans="4:4" ht="21" customHeight="1">
      <c r="D308" s="252"/>
    </row>
    <row r="309" spans="4:4" ht="21" customHeight="1">
      <c r="D309" s="252"/>
    </row>
    <row r="310" spans="4:4" ht="21" customHeight="1">
      <c r="D310" s="252"/>
    </row>
    <row r="311" spans="4:4" ht="21" customHeight="1">
      <c r="D311" s="252"/>
    </row>
    <row r="312" spans="4:4" ht="21" customHeight="1">
      <c r="D312" s="252"/>
    </row>
    <row r="313" spans="4:4" ht="21" customHeight="1">
      <c r="D313" s="252"/>
    </row>
    <row r="314" spans="4:4" ht="21" customHeight="1">
      <c r="D314" s="252"/>
    </row>
    <row r="315" spans="4:4" ht="21" customHeight="1">
      <c r="D315" s="252"/>
    </row>
    <row r="316" spans="4:4" ht="21" customHeight="1">
      <c r="D316" s="252"/>
    </row>
    <row r="317" spans="4:4" ht="21" customHeight="1">
      <c r="D317" s="252"/>
    </row>
    <row r="318" spans="4:4" ht="21" customHeight="1">
      <c r="D318" s="252"/>
    </row>
    <row r="319" spans="4:4" ht="21" customHeight="1">
      <c r="D319" s="252"/>
    </row>
    <row r="320" spans="4:4" ht="21" customHeight="1">
      <c r="D320" s="252"/>
    </row>
    <row r="321" spans="4:4" ht="21" customHeight="1">
      <c r="D321" s="252"/>
    </row>
    <row r="322" spans="4:4" ht="21" customHeight="1">
      <c r="D322" s="252"/>
    </row>
    <row r="323" spans="4:4" ht="21" customHeight="1">
      <c r="D323" s="252"/>
    </row>
    <row r="324" spans="4:4" ht="21" customHeight="1">
      <c r="D324" s="252"/>
    </row>
    <row r="325" spans="4:4" ht="21" customHeight="1">
      <c r="D325" s="252"/>
    </row>
    <row r="326" spans="4:4" ht="21" customHeight="1">
      <c r="D326" s="252"/>
    </row>
    <row r="327" spans="4:4" ht="21" customHeight="1">
      <c r="D327" s="252"/>
    </row>
    <row r="328" spans="4:4" ht="21" customHeight="1">
      <c r="D328" s="252"/>
    </row>
    <row r="329" spans="4:4" ht="21" customHeight="1">
      <c r="D329" s="252"/>
    </row>
    <row r="330" spans="4:4" ht="21" customHeight="1">
      <c r="D330" s="252"/>
    </row>
    <row r="331" spans="4:4" ht="21" customHeight="1">
      <c r="D331" s="252"/>
    </row>
    <row r="332" spans="4:4" ht="21" customHeight="1">
      <c r="D332" s="252"/>
    </row>
    <row r="333" spans="4:4" ht="21" customHeight="1">
      <c r="D333" s="252"/>
    </row>
    <row r="334" spans="4:4" ht="21" customHeight="1">
      <c r="D334" s="252"/>
    </row>
    <row r="335" spans="4:4" ht="21" customHeight="1">
      <c r="D335" s="252"/>
    </row>
    <row r="336" spans="4:4" ht="21" customHeight="1">
      <c r="D336" s="252"/>
    </row>
    <row r="337" spans="4:4" ht="21" customHeight="1">
      <c r="D337" s="252"/>
    </row>
    <row r="338" spans="4:4" ht="21" customHeight="1">
      <c r="D338" s="252"/>
    </row>
    <row r="339" spans="4:4" ht="21" customHeight="1">
      <c r="D339" s="252"/>
    </row>
    <row r="340" spans="4:4" ht="21" customHeight="1">
      <c r="D340" s="252"/>
    </row>
    <row r="341" spans="4:4" ht="21" customHeight="1">
      <c r="D341" s="252"/>
    </row>
    <row r="342" spans="4:4" ht="21" customHeight="1">
      <c r="D342" s="252"/>
    </row>
    <row r="343" spans="4:4" ht="21" customHeight="1">
      <c r="D343" s="252"/>
    </row>
    <row r="344" spans="4:4" ht="21" customHeight="1">
      <c r="D344" s="252"/>
    </row>
    <row r="345" spans="4:4" ht="21" customHeight="1">
      <c r="D345" s="252"/>
    </row>
    <row r="346" spans="4:4" ht="21" customHeight="1">
      <c r="D346" s="252"/>
    </row>
    <row r="347" spans="4:4" ht="21" customHeight="1">
      <c r="D347" s="252"/>
    </row>
    <row r="348" spans="4:4" ht="21" customHeight="1">
      <c r="D348" s="252"/>
    </row>
    <row r="349" spans="4:4" ht="21" customHeight="1">
      <c r="D349" s="252"/>
    </row>
    <row r="350" spans="4:4" ht="21" customHeight="1">
      <c r="D350" s="252"/>
    </row>
    <row r="351" spans="4:4" ht="21" customHeight="1">
      <c r="D351" s="252"/>
    </row>
    <row r="352" spans="4:4" ht="21" customHeight="1">
      <c r="D352" s="252"/>
    </row>
    <row r="353" spans="4:4" ht="21" customHeight="1">
      <c r="D353" s="252"/>
    </row>
    <row r="354" spans="4:4" ht="21" customHeight="1">
      <c r="D354" s="252"/>
    </row>
    <row r="355" spans="4:4" ht="21" customHeight="1">
      <c r="D355" s="252"/>
    </row>
    <row r="356" spans="4:4" ht="21" customHeight="1">
      <c r="D356" s="252"/>
    </row>
    <row r="357" spans="4:4" ht="21" customHeight="1">
      <c r="D357" s="252"/>
    </row>
    <row r="358" spans="4:4" ht="21" customHeight="1">
      <c r="D358" s="252"/>
    </row>
    <row r="359" spans="4:4" ht="21" customHeight="1">
      <c r="D359" s="252"/>
    </row>
    <row r="360" spans="4:4" ht="21" customHeight="1">
      <c r="D360" s="252"/>
    </row>
    <row r="361" spans="4:4" ht="21" customHeight="1">
      <c r="D361" s="252"/>
    </row>
    <row r="362" spans="4:4" ht="21" customHeight="1">
      <c r="D362" s="252"/>
    </row>
    <row r="363" spans="4:4" ht="21" customHeight="1">
      <c r="D363" s="252"/>
    </row>
    <row r="364" spans="4:4" ht="21" customHeight="1">
      <c r="D364" s="252"/>
    </row>
    <row r="365" spans="4:4" ht="21" customHeight="1">
      <c r="D365" s="252"/>
    </row>
    <row r="366" spans="4:4" ht="21" customHeight="1">
      <c r="D366" s="252"/>
    </row>
    <row r="367" spans="4:4" ht="21" customHeight="1">
      <c r="D367" s="252"/>
    </row>
    <row r="368" spans="4:4" ht="21" customHeight="1">
      <c r="D368" s="252"/>
    </row>
    <row r="369" spans="4:4" ht="21" customHeight="1">
      <c r="D369" s="252"/>
    </row>
    <row r="370" spans="4:4" ht="21" customHeight="1">
      <c r="D370" s="252"/>
    </row>
    <row r="371" spans="4:4" ht="21" customHeight="1">
      <c r="D371" s="252"/>
    </row>
    <row r="372" spans="4:4" ht="21" customHeight="1">
      <c r="D372" s="252"/>
    </row>
    <row r="373" spans="4:4" ht="21" customHeight="1">
      <c r="D373" s="252"/>
    </row>
    <row r="374" spans="4:4" ht="21" customHeight="1">
      <c r="D374" s="252"/>
    </row>
    <row r="375" spans="4:4" ht="21" customHeight="1">
      <c r="D375" s="252"/>
    </row>
    <row r="376" spans="4:4" ht="21" customHeight="1">
      <c r="D376" s="252"/>
    </row>
    <row r="377" spans="4:4" ht="21" customHeight="1">
      <c r="D377" s="252"/>
    </row>
    <row r="378" spans="4:4" ht="21" customHeight="1">
      <c r="D378" s="252"/>
    </row>
    <row r="379" spans="4:4" ht="21" customHeight="1">
      <c r="D379" s="252"/>
    </row>
    <row r="380" spans="4:4" ht="21" customHeight="1">
      <c r="D380" s="252"/>
    </row>
    <row r="381" spans="4:4" ht="21" customHeight="1">
      <c r="D381" s="252"/>
    </row>
    <row r="382" spans="4:4" ht="21" customHeight="1">
      <c r="D382" s="252"/>
    </row>
    <row r="383" spans="4:4" ht="21" customHeight="1">
      <c r="D383" s="252"/>
    </row>
    <row r="384" spans="4:4" ht="21" customHeight="1">
      <c r="D384" s="252"/>
    </row>
    <row r="385" spans="4:4" ht="21" customHeight="1">
      <c r="D385" s="252"/>
    </row>
    <row r="386" spans="4:4" ht="21" customHeight="1">
      <c r="D386" s="252"/>
    </row>
    <row r="387" spans="4:4" ht="21" customHeight="1">
      <c r="D387" s="252"/>
    </row>
    <row r="388" spans="4:4" ht="21" customHeight="1">
      <c r="D388" s="252"/>
    </row>
    <row r="389" spans="4:4" ht="21" customHeight="1">
      <c r="D389" s="252"/>
    </row>
    <row r="390" spans="4:4" ht="21" customHeight="1">
      <c r="D390" s="252"/>
    </row>
    <row r="391" spans="4:4" ht="21" customHeight="1">
      <c r="D391" s="252"/>
    </row>
    <row r="392" spans="4:4" ht="21" customHeight="1">
      <c r="D392" s="252"/>
    </row>
    <row r="393" spans="4:4" ht="21" customHeight="1">
      <c r="D393" s="252"/>
    </row>
    <row r="394" spans="4:4" ht="21" customHeight="1">
      <c r="D394" s="252"/>
    </row>
    <row r="395" spans="4:4" ht="21" customHeight="1">
      <c r="D395" s="252"/>
    </row>
    <row r="396" spans="4:4" ht="21" customHeight="1">
      <c r="D396" s="252"/>
    </row>
    <row r="397" spans="4:4" ht="21" customHeight="1">
      <c r="D397" s="252"/>
    </row>
    <row r="398" spans="4:4" ht="21" customHeight="1">
      <c r="D398" s="252"/>
    </row>
    <row r="399" spans="4:4" ht="21" customHeight="1">
      <c r="D399" s="252"/>
    </row>
    <row r="400" spans="4:4" ht="21" customHeight="1">
      <c r="D400" s="252"/>
    </row>
    <row r="401" spans="4:4" ht="21" customHeight="1">
      <c r="D401" s="252"/>
    </row>
    <row r="402" spans="4:4" ht="21" customHeight="1">
      <c r="D402" s="252"/>
    </row>
    <row r="403" spans="4:4" ht="21" customHeight="1">
      <c r="D403" s="252"/>
    </row>
    <row r="404" spans="4:4" ht="21" customHeight="1">
      <c r="D404" s="252"/>
    </row>
    <row r="405" spans="4:4" ht="21" customHeight="1">
      <c r="D405" s="252"/>
    </row>
    <row r="406" spans="4:4" ht="21" customHeight="1">
      <c r="D406" s="252"/>
    </row>
    <row r="407" spans="4:4" ht="21" customHeight="1">
      <c r="D407" s="252"/>
    </row>
    <row r="408" spans="4:4" ht="21" customHeight="1">
      <c r="D408" s="252"/>
    </row>
    <row r="409" spans="4:4" ht="21" customHeight="1">
      <c r="D409" s="252"/>
    </row>
    <row r="410" spans="4:4" ht="21" customHeight="1">
      <c r="D410" s="252"/>
    </row>
    <row r="411" spans="4:4" ht="21" customHeight="1">
      <c r="D411" s="252"/>
    </row>
    <row r="412" spans="4:4" ht="21" customHeight="1">
      <c r="D412" s="252"/>
    </row>
    <row r="413" spans="4:4" ht="21" customHeight="1">
      <c r="D413" s="252"/>
    </row>
    <row r="414" spans="4:4" ht="21" customHeight="1">
      <c r="D414" s="252"/>
    </row>
    <row r="415" spans="4:4" ht="21" customHeight="1">
      <c r="D415" s="252"/>
    </row>
    <row r="416" spans="4:4" ht="21" customHeight="1">
      <c r="D416" s="252"/>
    </row>
    <row r="417" spans="4:4" ht="21" customHeight="1">
      <c r="D417" s="252"/>
    </row>
    <row r="418" spans="4:4" ht="21" customHeight="1">
      <c r="D418" s="252"/>
    </row>
    <row r="419" spans="4:4" ht="21" customHeight="1">
      <c r="D419" s="252"/>
    </row>
    <row r="420" spans="4:4" ht="21" customHeight="1">
      <c r="D420" s="252"/>
    </row>
    <row r="421" spans="4:4" ht="21" customHeight="1">
      <c r="D421" s="252"/>
    </row>
    <row r="422" spans="4:4" ht="21" customHeight="1">
      <c r="D422" s="252"/>
    </row>
    <row r="423" spans="4:4" ht="21" customHeight="1">
      <c r="D423" s="252"/>
    </row>
    <row r="424" spans="4:4" ht="21" customHeight="1">
      <c r="D424" s="252"/>
    </row>
    <row r="425" spans="4:4" ht="21" customHeight="1">
      <c r="D425" s="252"/>
    </row>
    <row r="426" spans="4:4" ht="21" customHeight="1">
      <c r="D426" s="252"/>
    </row>
    <row r="427" spans="4:4" ht="21" customHeight="1">
      <c r="D427" s="252"/>
    </row>
    <row r="428" spans="4:4" ht="21" customHeight="1">
      <c r="D428" s="252"/>
    </row>
    <row r="429" spans="4:4" ht="21" customHeight="1">
      <c r="D429" s="252"/>
    </row>
    <row r="430" spans="4:4" ht="21" customHeight="1">
      <c r="D430" s="252"/>
    </row>
    <row r="431" spans="4:4" ht="21" customHeight="1">
      <c r="D431" s="252"/>
    </row>
    <row r="432" spans="4:4" ht="21" customHeight="1">
      <c r="D432" s="252"/>
    </row>
    <row r="433" spans="4:4" ht="21" customHeight="1">
      <c r="D433" s="252"/>
    </row>
    <row r="434" spans="4:4" ht="21" customHeight="1">
      <c r="D434" s="252"/>
    </row>
    <row r="435" spans="4:4" ht="21" customHeight="1">
      <c r="D435" s="252"/>
    </row>
    <row r="436" spans="4:4" ht="21" customHeight="1">
      <c r="D436" s="252"/>
    </row>
    <row r="437" spans="4:4" ht="21" customHeight="1">
      <c r="D437" s="252"/>
    </row>
    <row r="438" spans="4:4" ht="21" customHeight="1">
      <c r="D438" s="252"/>
    </row>
    <row r="439" spans="4:4" ht="21" customHeight="1">
      <c r="D439" s="252"/>
    </row>
    <row r="440" spans="4:4" ht="21" customHeight="1">
      <c r="D440" s="252"/>
    </row>
    <row r="441" spans="4:4" ht="21" customHeight="1">
      <c r="D441" s="252"/>
    </row>
    <row r="442" spans="4:4" ht="21" customHeight="1">
      <c r="D442" s="252"/>
    </row>
    <row r="443" spans="4:4" ht="21" customHeight="1">
      <c r="D443" s="252"/>
    </row>
    <row r="444" spans="4:4" ht="21" customHeight="1">
      <c r="D444" s="252"/>
    </row>
    <row r="445" spans="4:4" ht="21" customHeight="1">
      <c r="D445" s="252"/>
    </row>
    <row r="446" spans="4:4" ht="21" customHeight="1">
      <c r="D446" s="252"/>
    </row>
    <row r="447" spans="4:4" ht="21" customHeight="1">
      <c r="D447" s="252"/>
    </row>
    <row r="448" spans="4:4" ht="21" customHeight="1">
      <c r="D448" s="252"/>
    </row>
    <row r="449" spans="4:4" ht="21" customHeight="1">
      <c r="D449" s="252"/>
    </row>
    <row r="450" spans="4:4" ht="21" customHeight="1">
      <c r="D450" s="252"/>
    </row>
    <row r="451" spans="4:4" ht="21" customHeight="1">
      <c r="D451" s="252"/>
    </row>
    <row r="452" spans="4:4" ht="21" customHeight="1">
      <c r="D452" s="252"/>
    </row>
    <row r="453" spans="4:4" ht="21" customHeight="1">
      <c r="D453" s="252"/>
    </row>
    <row r="454" spans="4:4" ht="21" customHeight="1">
      <c r="D454" s="252"/>
    </row>
    <row r="455" spans="4:4" ht="21" customHeight="1">
      <c r="D455" s="252"/>
    </row>
    <row r="456" spans="4:4" ht="21" customHeight="1">
      <c r="D456" s="252"/>
    </row>
    <row r="457" spans="4:4" ht="21" customHeight="1">
      <c r="D457" s="252"/>
    </row>
    <row r="458" spans="4:4" ht="21" customHeight="1">
      <c r="D458" s="252"/>
    </row>
    <row r="459" spans="4:4" ht="21" customHeight="1">
      <c r="D459" s="252"/>
    </row>
    <row r="460" spans="4:4" ht="21" customHeight="1">
      <c r="D460" s="252"/>
    </row>
    <row r="461" spans="4:4" ht="21" customHeight="1">
      <c r="D461" s="252"/>
    </row>
    <row r="462" spans="4:4" ht="21" customHeight="1">
      <c r="D462" s="252"/>
    </row>
    <row r="463" spans="4:4" ht="21" customHeight="1">
      <c r="D463" s="252"/>
    </row>
    <row r="464" spans="4:4" ht="21" customHeight="1">
      <c r="D464" s="252"/>
    </row>
    <row r="465" spans="4:4" ht="21" customHeight="1">
      <c r="D465" s="252"/>
    </row>
    <row r="466" spans="4:4" ht="21" customHeight="1">
      <c r="D466" s="252"/>
    </row>
    <row r="467" spans="4:4" ht="21" customHeight="1">
      <c r="D467" s="252"/>
    </row>
    <row r="468" spans="4:4" ht="21" customHeight="1">
      <c r="D468" s="252"/>
    </row>
    <row r="469" spans="4:4" ht="21" customHeight="1">
      <c r="D469" s="252"/>
    </row>
    <row r="470" spans="4:4" ht="21" customHeight="1">
      <c r="D470" s="252"/>
    </row>
    <row r="471" spans="4:4" ht="21" customHeight="1">
      <c r="D471" s="252"/>
    </row>
    <row r="472" spans="4:4" ht="21" customHeight="1">
      <c r="D472" s="252"/>
    </row>
    <row r="473" spans="4:4" ht="21" customHeight="1">
      <c r="D473" s="252"/>
    </row>
    <row r="474" spans="4:4" ht="21" customHeight="1">
      <c r="D474" s="252"/>
    </row>
    <row r="475" spans="4:4" ht="21" customHeight="1">
      <c r="D475" s="252"/>
    </row>
    <row r="476" spans="4:4" ht="21" customHeight="1">
      <c r="D476" s="252"/>
    </row>
    <row r="477" spans="4:4" ht="21" customHeight="1">
      <c r="D477" s="252"/>
    </row>
    <row r="478" spans="4:4" ht="21" customHeight="1">
      <c r="D478" s="252"/>
    </row>
    <row r="479" spans="4:4" ht="21" customHeight="1">
      <c r="D479" s="252"/>
    </row>
    <row r="480" spans="4:4" ht="21" customHeight="1">
      <c r="D480" s="252"/>
    </row>
    <row r="481" spans="4:4" ht="21" customHeight="1">
      <c r="D481" s="252"/>
    </row>
    <row r="482" spans="4:4" ht="21" customHeight="1">
      <c r="D482" s="252"/>
    </row>
    <row r="483" spans="4:4" ht="21" customHeight="1">
      <c r="D483" s="252"/>
    </row>
    <row r="484" spans="4:4" ht="21" customHeight="1">
      <c r="D484" s="252"/>
    </row>
    <row r="485" spans="4:4" ht="21" customHeight="1">
      <c r="D485" s="252"/>
    </row>
    <row r="486" spans="4:4" ht="21" customHeight="1">
      <c r="D486" s="252"/>
    </row>
    <row r="487" spans="4:4" ht="21" customHeight="1">
      <c r="D487" s="252"/>
    </row>
    <row r="488" spans="4:4" ht="21" customHeight="1">
      <c r="D488" s="252"/>
    </row>
    <row r="489" spans="4:4" ht="21" customHeight="1">
      <c r="D489" s="252"/>
    </row>
    <row r="490" spans="4:4" ht="21" customHeight="1">
      <c r="D490" s="252"/>
    </row>
    <row r="491" spans="4:4" ht="21" customHeight="1">
      <c r="D491" s="252"/>
    </row>
    <row r="492" spans="4:4" ht="21" customHeight="1">
      <c r="D492" s="252"/>
    </row>
    <row r="493" spans="4:4" ht="21" customHeight="1">
      <c r="D493" s="252"/>
    </row>
    <row r="494" spans="4:4" ht="21" customHeight="1">
      <c r="D494" s="252"/>
    </row>
    <row r="495" spans="4:4" ht="21" customHeight="1">
      <c r="D495" s="252"/>
    </row>
    <row r="496" spans="4:4" ht="21" customHeight="1">
      <c r="D496" s="252"/>
    </row>
    <row r="497" spans="4:4" ht="21" customHeight="1">
      <c r="D497" s="252"/>
    </row>
    <row r="498" spans="4:4" ht="21" customHeight="1">
      <c r="D498" s="252"/>
    </row>
    <row r="499" spans="4:4" ht="21" customHeight="1">
      <c r="D499" s="252"/>
    </row>
    <row r="500" spans="4:4" ht="21" customHeight="1">
      <c r="D500" s="252"/>
    </row>
    <row r="501" spans="4:4" ht="21" customHeight="1">
      <c r="D501" s="252"/>
    </row>
    <row r="502" spans="4:4" ht="21" customHeight="1">
      <c r="D502" s="252"/>
    </row>
    <row r="503" spans="4:4" ht="21" customHeight="1">
      <c r="D503" s="252"/>
    </row>
    <row r="504" spans="4:4" ht="21" customHeight="1">
      <c r="D504" s="252"/>
    </row>
    <row r="505" spans="4:4" ht="21" customHeight="1">
      <c r="D505" s="252"/>
    </row>
    <row r="506" spans="4:4" ht="21" customHeight="1">
      <c r="D506" s="252"/>
    </row>
    <row r="507" spans="4:4" ht="21" customHeight="1">
      <c r="D507" s="252"/>
    </row>
    <row r="508" spans="4:4" ht="21" customHeight="1">
      <c r="D508" s="252"/>
    </row>
    <row r="509" spans="4:4" ht="21" customHeight="1">
      <c r="D509" s="252"/>
    </row>
    <row r="510" spans="4:4" ht="21" customHeight="1">
      <c r="D510" s="252"/>
    </row>
    <row r="511" spans="4:4" ht="21" customHeight="1">
      <c r="D511" s="252"/>
    </row>
    <row r="512" spans="4:4" ht="21" customHeight="1">
      <c r="D512" s="252"/>
    </row>
    <row r="513" spans="4:4" ht="21" customHeight="1">
      <c r="D513" s="252"/>
    </row>
    <row r="514" spans="4:4" ht="21" customHeight="1">
      <c r="D514" s="252"/>
    </row>
    <row r="515" spans="4:4" ht="21" customHeight="1">
      <c r="D515" s="252"/>
    </row>
    <row r="516" spans="4:4" ht="21" customHeight="1">
      <c r="D516" s="252"/>
    </row>
    <row r="517" spans="4:4" ht="21" customHeight="1">
      <c r="D517" s="252"/>
    </row>
    <row r="518" spans="4:4" ht="21" customHeight="1">
      <c r="D518" s="252"/>
    </row>
    <row r="519" spans="4:4" ht="21" customHeight="1">
      <c r="D519" s="252"/>
    </row>
    <row r="520" spans="4:4" ht="21" customHeight="1">
      <c r="D520" s="252"/>
    </row>
    <row r="521" spans="4:4" ht="21" customHeight="1">
      <c r="D521" s="252"/>
    </row>
    <row r="522" spans="4:4" ht="21" customHeight="1">
      <c r="D522" s="252"/>
    </row>
    <row r="523" spans="4:4" ht="21" customHeight="1">
      <c r="D523" s="252"/>
    </row>
    <row r="524" spans="4:4" ht="21" customHeight="1">
      <c r="D524" s="252"/>
    </row>
    <row r="525" spans="4:4" ht="21" customHeight="1">
      <c r="D525" s="252"/>
    </row>
    <row r="526" spans="4:4" ht="21" customHeight="1">
      <c r="D526" s="252"/>
    </row>
    <row r="527" spans="4:4" ht="21" customHeight="1">
      <c r="D527" s="252"/>
    </row>
    <row r="528" spans="4:4" ht="21" customHeight="1">
      <c r="D528" s="252"/>
    </row>
    <row r="529" spans="4:4" ht="21" customHeight="1">
      <c r="D529" s="252"/>
    </row>
    <row r="530" spans="4:4" ht="21" customHeight="1">
      <c r="D530" s="252"/>
    </row>
    <row r="531" spans="4:4" ht="21" customHeight="1">
      <c r="D531" s="252"/>
    </row>
    <row r="532" spans="4:4" ht="21" customHeight="1">
      <c r="D532" s="252"/>
    </row>
    <row r="533" spans="4:4" ht="21" customHeight="1">
      <c r="D533" s="252"/>
    </row>
    <row r="534" spans="4:4" ht="21" customHeight="1">
      <c r="D534" s="252"/>
    </row>
    <row r="535" spans="4:4" ht="21" customHeight="1">
      <c r="D535" s="252"/>
    </row>
    <row r="536" spans="4:4" ht="21" customHeight="1">
      <c r="D536" s="252"/>
    </row>
    <row r="537" spans="4:4" ht="21" customHeight="1">
      <c r="D537" s="252"/>
    </row>
    <row r="538" spans="4:4" ht="21" customHeight="1">
      <c r="D538" s="252"/>
    </row>
    <row r="539" spans="4:4" ht="21" customHeight="1">
      <c r="D539" s="252"/>
    </row>
    <row r="540" spans="4:4" ht="21" customHeight="1">
      <c r="D540" s="252"/>
    </row>
    <row r="541" spans="4:4" ht="21" customHeight="1">
      <c r="D541" s="252"/>
    </row>
    <row r="542" spans="4:4" ht="21" customHeight="1">
      <c r="D542" s="252"/>
    </row>
    <row r="543" spans="4:4" ht="21" customHeight="1">
      <c r="D543" s="252"/>
    </row>
    <row r="544" spans="4:4" ht="21" customHeight="1">
      <c r="D544" s="252"/>
    </row>
    <row r="545" spans="4:4" ht="21" customHeight="1">
      <c r="D545" s="252"/>
    </row>
    <row r="546" spans="4:4" ht="21" customHeight="1">
      <c r="D546" s="252"/>
    </row>
    <row r="547" spans="4:4" ht="21" customHeight="1">
      <c r="D547" s="252"/>
    </row>
    <row r="548" spans="4:4" ht="21" customHeight="1">
      <c r="D548" s="252"/>
    </row>
    <row r="549" spans="4:4" ht="21" customHeight="1">
      <c r="D549" s="252"/>
    </row>
  </sheetData>
  <mergeCells count="31">
    <mergeCell ref="D7:F7"/>
    <mergeCell ref="H7:J7"/>
    <mergeCell ref="A1:J1"/>
    <mergeCell ref="A2:J2"/>
    <mergeCell ref="A3:J3"/>
    <mergeCell ref="A4:J4"/>
    <mergeCell ref="A5:J5"/>
    <mergeCell ref="A57:J57"/>
    <mergeCell ref="A50:B50"/>
    <mergeCell ref="C50:J50"/>
    <mergeCell ref="A51:B51"/>
    <mergeCell ref="C51:J51"/>
    <mergeCell ref="A52:B52"/>
    <mergeCell ref="C52:J52"/>
    <mergeCell ref="A53:B53"/>
    <mergeCell ref="C53:J53"/>
    <mergeCell ref="A54:J54"/>
    <mergeCell ref="A55:J55"/>
    <mergeCell ref="A56:J56"/>
    <mergeCell ref="A58:J58"/>
    <mergeCell ref="D60:F60"/>
    <mergeCell ref="H60:J60"/>
    <mergeCell ref="A96:E96"/>
    <mergeCell ref="A99:B99"/>
    <mergeCell ref="C99:J99"/>
    <mergeCell ref="A100:B100"/>
    <mergeCell ref="C100:J100"/>
    <mergeCell ref="A101:B101"/>
    <mergeCell ref="C101:J101"/>
    <mergeCell ref="A102:B102"/>
    <mergeCell ref="C102:J102"/>
  </mergeCells>
  <pageMargins left="0.7" right="0.5" top="0.75" bottom="0.5" header="0.3" footer="0.3"/>
  <pageSetup paperSize="9" scale="65" fitToWidth="0" fitToHeight="0" orientation="portrait" r:id="rId1"/>
  <headerFooter alignWithMargins="0"/>
  <rowBreaks count="1" manualBreakCount="1">
    <brk id="5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J550"/>
  <sheetViews>
    <sheetView showRuler="0" view="pageBreakPreview" zoomScale="55" zoomScaleNormal="40" zoomScaleSheetLayoutView="55" zoomScalePageLayoutView="60" workbookViewId="0">
      <selection activeCell="M11" sqref="M11:O11"/>
    </sheetView>
  </sheetViews>
  <sheetFormatPr defaultColWidth="8.33203125" defaultRowHeight="24.5"/>
  <cols>
    <col min="1" max="1" width="8.33203125" style="73"/>
    <col min="2" max="2" width="49.9140625" style="73" customWidth="1"/>
    <col min="3" max="3" width="8.6640625" style="73" customWidth="1"/>
    <col min="4" max="4" width="15.08203125" style="81" customWidth="1"/>
    <col min="5" max="5" width="1.33203125" style="73" customWidth="1"/>
    <col min="6" max="6" width="14.33203125" style="73" bestFit="1" customWidth="1"/>
    <col min="7" max="7" width="1.33203125" style="73" customWidth="1"/>
    <col min="8" max="8" width="13.5" style="73" customWidth="1"/>
    <col min="9" max="9" width="1.33203125" style="73" customWidth="1"/>
    <col min="10" max="10" width="14.4140625" style="73" customWidth="1"/>
    <col min="11" max="11" width="8.33203125" style="73"/>
    <col min="12" max="12" width="10.75" style="73" bestFit="1" customWidth="1"/>
    <col min="13" max="16384" width="8.33203125" style="73"/>
  </cols>
  <sheetData>
    <row r="1" spans="1:10" s="68" customFormat="1" ht="26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0" s="68" customFormat="1" ht="26">
      <c r="A2" s="267" t="s">
        <v>84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 s="68" customFormat="1" ht="26">
      <c r="A3" s="265" t="s">
        <v>142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0" s="68" customFormat="1" ht="26">
      <c r="A4" s="265" t="s">
        <v>9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0" s="68" customFormat="1" ht="23">
      <c r="A5" s="261" t="s">
        <v>3</v>
      </c>
      <c r="B5" s="261"/>
      <c r="C5" s="261"/>
      <c r="D5" s="261"/>
      <c r="E5" s="261"/>
      <c r="F5" s="261"/>
      <c r="G5" s="261"/>
      <c r="H5" s="261"/>
      <c r="I5" s="261"/>
      <c r="J5" s="261"/>
    </row>
    <row r="6" spans="1:10" s="68" customFormat="1" ht="6" customHeight="1">
      <c r="A6" s="114"/>
      <c r="B6" s="114"/>
      <c r="C6" s="115"/>
      <c r="D6" s="134"/>
      <c r="E6" s="134"/>
      <c r="F6" s="134"/>
      <c r="G6" s="114"/>
      <c r="H6" s="134"/>
      <c r="I6" s="114"/>
      <c r="J6" s="168"/>
    </row>
    <row r="7" spans="1:10" s="68" customFormat="1" ht="20" customHeight="1">
      <c r="A7" s="114"/>
      <c r="B7" s="114"/>
      <c r="C7" s="115"/>
      <c r="D7" s="262" t="s">
        <v>86</v>
      </c>
      <c r="E7" s="262"/>
      <c r="F7" s="262"/>
      <c r="G7" s="116"/>
      <c r="H7" s="263" t="s">
        <v>87</v>
      </c>
      <c r="I7" s="263"/>
      <c r="J7" s="263"/>
    </row>
    <row r="8" spans="1:10" s="68" customFormat="1" ht="20" customHeight="1">
      <c r="A8" s="114"/>
      <c r="B8" s="114"/>
      <c r="C8" s="115" t="s">
        <v>6</v>
      </c>
      <c r="D8" s="117">
        <v>2565</v>
      </c>
      <c r="E8" s="115"/>
      <c r="F8" s="117">
        <v>2564</v>
      </c>
      <c r="G8" s="9"/>
      <c r="H8" s="117">
        <v>2565</v>
      </c>
      <c r="I8" s="115"/>
      <c r="J8" s="117">
        <v>2564</v>
      </c>
    </row>
    <row r="9" spans="1:10" ht="20" customHeight="1">
      <c r="A9" s="150" t="s">
        <v>89</v>
      </c>
      <c r="B9" s="115"/>
      <c r="C9" s="133" t="s">
        <v>90</v>
      </c>
      <c r="D9" s="134"/>
      <c r="E9" s="134"/>
      <c r="F9" s="134"/>
      <c r="G9" s="114"/>
      <c r="H9" s="134"/>
      <c r="I9" s="114"/>
      <c r="J9" s="134"/>
    </row>
    <row r="10" spans="1:10" ht="20" customHeight="1">
      <c r="A10" s="167" t="s">
        <v>91</v>
      </c>
      <c r="B10" s="115"/>
      <c r="C10" s="133">
        <v>20</v>
      </c>
      <c r="D10" s="134"/>
      <c r="E10" s="134"/>
      <c r="F10" s="134"/>
      <c r="G10" s="114"/>
      <c r="H10" s="134"/>
      <c r="I10" s="114"/>
      <c r="J10" s="134"/>
    </row>
    <row r="11" spans="1:10" ht="20" customHeight="1">
      <c r="A11" s="127" t="s">
        <v>92</v>
      </c>
      <c r="B11" s="133"/>
      <c r="C11" s="133"/>
      <c r="D11" s="135">
        <v>17236947535</v>
      </c>
      <c r="E11" s="136"/>
      <c r="F11" s="135">
        <v>1888349812</v>
      </c>
      <c r="G11" s="137"/>
      <c r="H11" s="135">
        <v>14017847189</v>
      </c>
      <c r="I11" s="138"/>
      <c r="J11" s="135">
        <v>794374252</v>
      </c>
    </row>
    <row r="12" spans="1:10" ht="20" customHeight="1">
      <c r="A12" s="127" t="s">
        <v>93</v>
      </c>
      <c r="B12" s="133"/>
      <c r="C12" s="133"/>
      <c r="D12" s="135">
        <v>11634271343</v>
      </c>
      <c r="E12" s="136"/>
      <c r="F12" s="135">
        <v>3841409427</v>
      </c>
      <c r="G12" s="137"/>
      <c r="H12" s="135">
        <v>11607595865</v>
      </c>
      <c r="I12" s="138"/>
      <c r="J12" s="135">
        <v>3844214748</v>
      </c>
    </row>
    <row r="13" spans="1:10" ht="20" customHeight="1">
      <c r="A13" s="127" t="s">
        <v>240</v>
      </c>
      <c r="B13" s="146"/>
      <c r="C13" s="133"/>
      <c r="D13" s="135">
        <v>2949784805</v>
      </c>
      <c r="E13" s="136"/>
      <c r="F13" s="135">
        <f>2575381074</f>
        <v>2575381074</v>
      </c>
      <c r="G13" s="137"/>
      <c r="H13" s="135">
        <v>3428305423</v>
      </c>
      <c r="I13" s="138"/>
      <c r="J13" s="135">
        <v>3056163141</v>
      </c>
    </row>
    <row r="14" spans="1:10" ht="20" customHeight="1">
      <c r="A14" s="150" t="s">
        <v>94</v>
      </c>
      <c r="B14" s="146"/>
      <c r="C14" s="133"/>
      <c r="D14" s="139">
        <f>SUM(D11:D13)</f>
        <v>31821003683</v>
      </c>
      <c r="E14" s="134"/>
      <c r="F14" s="139">
        <f>SUM(F11:F13)</f>
        <v>8305140313</v>
      </c>
      <c r="G14" s="137"/>
      <c r="H14" s="139">
        <f>SUM(H11:H13)</f>
        <v>29053748477</v>
      </c>
      <c r="I14" s="140"/>
      <c r="J14" s="139">
        <f>SUM(J11:J13)</f>
        <v>7694752141</v>
      </c>
    </row>
    <row r="15" spans="1:10" ht="20" customHeight="1">
      <c r="A15" s="167" t="s">
        <v>95</v>
      </c>
      <c r="B15" s="146"/>
      <c r="C15" s="133"/>
      <c r="D15" s="135"/>
      <c r="E15" s="136"/>
      <c r="F15" s="135"/>
      <c r="G15" s="137"/>
      <c r="H15" s="135"/>
      <c r="I15" s="138"/>
      <c r="J15" s="135"/>
    </row>
    <row r="16" spans="1:10" ht="20" customHeight="1">
      <c r="A16" s="127" t="s">
        <v>96</v>
      </c>
      <c r="B16" s="146"/>
      <c r="C16" s="133"/>
      <c r="D16" s="135">
        <v>8870449</v>
      </c>
      <c r="E16" s="136"/>
      <c r="F16" s="135">
        <v>12328161</v>
      </c>
      <c r="G16" s="137"/>
      <c r="H16" s="135">
        <v>8537057</v>
      </c>
      <c r="I16" s="138"/>
      <c r="J16" s="135">
        <v>11758996</v>
      </c>
    </row>
    <row r="17" spans="1:10" ht="20" customHeight="1">
      <c r="A17" s="127" t="s">
        <v>97</v>
      </c>
      <c r="B17" s="146"/>
      <c r="C17" s="133">
        <v>21.1</v>
      </c>
      <c r="D17" s="135">
        <v>16128340</v>
      </c>
      <c r="E17" s="136"/>
      <c r="F17" s="135">
        <v>2098665467</v>
      </c>
      <c r="G17" s="137"/>
      <c r="H17" s="135">
        <v>16132150</v>
      </c>
      <c r="I17" s="138"/>
      <c r="J17" s="135">
        <v>2727777317</v>
      </c>
    </row>
    <row r="18" spans="1:10" ht="20" customHeight="1">
      <c r="A18" s="127" t="s">
        <v>98</v>
      </c>
      <c r="B18" s="146"/>
      <c r="C18" s="133">
        <v>4.3</v>
      </c>
      <c r="D18" s="51">
        <v>6994805945</v>
      </c>
      <c r="E18" s="136"/>
      <c r="F18" s="51">
        <v>8674737525</v>
      </c>
      <c r="G18" s="137"/>
      <c r="H18" s="66">
        <v>6994805945</v>
      </c>
      <c r="I18" s="138"/>
      <c r="J18" s="51">
        <v>8674737525</v>
      </c>
    </row>
    <row r="19" spans="1:10" ht="20" customHeight="1">
      <c r="A19" s="127" t="s">
        <v>99</v>
      </c>
      <c r="B19" s="146"/>
      <c r="C19" s="133">
        <v>21.2</v>
      </c>
      <c r="D19" s="135">
        <v>864927264</v>
      </c>
      <c r="E19" s="136"/>
      <c r="F19" s="135">
        <v>1914829644</v>
      </c>
      <c r="G19" s="137"/>
      <c r="H19" s="6">
        <v>864170312</v>
      </c>
      <c r="I19" s="137"/>
      <c r="J19" s="6">
        <v>1858525120</v>
      </c>
    </row>
    <row r="20" spans="1:10" ht="20" customHeight="1">
      <c r="A20" s="150" t="s">
        <v>100</v>
      </c>
      <c r="B20" s="146"/>
      <c r="C20" s="133"/>
      <c r="D20" s="139">
        <f>SUM(D16:D19)</f>
        <v>7884731998</v>
      </c>
      <c r="E20" s="141"/>
      <c r="F20" s="139">
        <f>SUM(F16:F19)</f>
        <v>12700560797</v>
      </c>
      <c r="G20" s="141"/>
      <c r="H20" s="139">
        <f>SUM(H16:H19)</f>
        <v>7883645464</v>
      </c>
      <c r="I20" s="141"/>
      <c r="J20" s="139">
        <f>SUM(J16:J19)</f>
        <v>13272798958</v>
      </c>
    </row>
    <row r="21" spans="1:10" ht="20" customHeight="1">
      <c r="A21" s="150" t="s">
        <v>101</v>
      </c>
      <c r="B21" s="115"/>
      <c r="C21" s="115"/>
      <c r="D21" s="139">
        <f>D14+D20</f>
        <v>39705735681</v>
      </c>
      <c r="E21" s="142"/>
      <c r="F21" s="139">
        <f>F14+F20</f>
        <v>21005701110</v>
      </c>
      <c r="G21" s="141"/>
      <c r="H21" s="139">
        <f>H14+H20</f>
        <v>36937393941</v>
      </c>
      <c r="I21" s="114"/>
      <c r="J21" s="139">
        <f>J14+J20</f>
        <v>20967551099</v>
      </c>
    </row>
    <row r="22" spans="1:10" ht="20" customHeight="1">
      <c r="A22" s="150" t="s">
        <v>102</v>
      </c>
      <c r="B22" s="115"/>
      <c r="C22" s="115"/>
      <c r="D22" s="141"/>
      <c r="E22" s="142"/>
      <c r="F22" s="141"/>
      <c r="G22" s="114"/>
      <c r="H22" s="141"/>
      <c r="I22" s="114"/>
      <c r="J22" s="141"/>
    </row>
    <row r="23" spans="1:10" ht="20" customHeight="1">
      <c r="A23" s="167" t="s">
        <v>103</v>
      </c>
      <c r="B23" s="133"/>
      <c r="C23" s="133"/>
      <c r="D23" s="169">
        <v>13193350834</v>
      </c>
      <c r="E23" s="143"/>
      <c r="F23" s="135">
        <v>1718394479</v>
      </c>
      <c r="G23" s="137"/>
      <c r="H23" s="135">
        <v>11592635816</v>
      </c>
      <c r="I23" s="137"/>
      <c r="J23" s="135">
        <v>1406290645</v>
      </c>
    </row>
    <row r="24" spans="1:10" ht="20" customHeight="1">
      <c r="A24" s="167" t="s">
        <v>104</v>
      </c>
      <c r="B24" s="133"/>
      <c r="C24" s="133"/>
      <c r="D24" s="135">
        <v>3244536231</v>
      </c>
      <c r="E24" s="143"/>
      <c r="F24" s="135">
        <v>2657712689</v>
      </c>
      <c r="G24" s="137"/>
      <c r="H24" s="135">
        <v>2998130627</v>
      </c>
      <c r="I24" s="137"/>
      <c r="J24" s="135">
        <v>2401502654</v>
      </c>
    </row>
    <row r="25" spans="1:10" ht="20" customHeight="1">
      <c r="A25" s="167" t="s">
        <v>105</v>
      </c>
      <c r="B25" s="133"/>
      <c r="C25" s="133"/>
      <c r="D25" s="135">
        <v>3376673320</v>
      </c>
      <c r="E25" s="143"/>
      <c r="F25" s="135">
        <v>851623419</v>
      </c>
      <c r="G25" s="137"/>
      <c r="H25" s="144">
        <v>3083151021</v>
      </c>
      <c r="I25" s="137"/>
      <c r="J25" s="144">
        <v>745938154</v>
      </c>
    </row>
    <row r="26" spans="1:10" ht="20" customHeight="1">
      <c r="A26" s="167" t="s">
        <v>106</v>
      </c>
      <c r="B26" s="133"/>
      <c r="C26" s="133"/>
      <c r="D26" s="135">
        <v>944021318</v>
      </c>
      <c r="E26" s="143"/>
      <c r="F26" s="135">
        <v>204659996</v>
      </c>
      <c r="G26" s="137"/>
      <c r="H26" s="144">
        <v>782334068</v>
      </c>
      <c r="I26" s="137"/>
      <c r="J26" s="144">
        <v>132429493</v>
      </c>
    </row>
    <row r="27" spans="1:10" ht="20" customHeight="1">
      <c r="A27" s="167" t="s">
        <v>107</v>
      </c>
      <c r="B27" s="133"/>
      <c r="C27" s="133"/>
      <c r="D27" s="135">
        <v>4404700548.7299948</v>
      </c>
      <c r="E27" s="143"/>
      <c r="F27" s="135">
        <v>2559766704</v>
      </c>
      <c r="G27" s="137"/>
      <c r="H27" s="144">
        <v>3119830079</v>
      </c>
      <c r="I27" s="137"/>
      <c r="J27" s="144">
        <v>1490524742</v>
      </c>
    </row>
    <row r="28" spans="1:10" ht="20" customHeight="1">
      <c r="A28" s="167" t="s">
        <v>108</v>
      </c>
      <c r="B28" s="133"/>
      <c r="C28" s="133"/>
      <c r="D28" s="135">
        <v>4966957974.2299995</v>
      </c>
      <c r="E28" s="143"/>
      <c r="F28" s="135">
        <v>8097904328</v>
      </c>
      <c r="G28" s="137"/>
      <c r="H28" s="135">
        <v>4251230800</v>
      </c>
      <c r="I28" s="137"/>
      <c r="J28" s="135">
        <v>7472031824</v>
      </c>
    </row>
    <row r="29" spans="1:10" ht="20" customHeight="1">
      <c r="A29" s="167" t="s">
        <v>109</v>
      </c>
      <c r="B29" s="133"/>
      <c r="C29" s="133"/>
      <c r="D29" s="135">
        <v>1861267760.8800001</v>
      </c>
      <c r="E29" s="143"/>
      <c r="F29" s="135">
        <v>456395019</v>
      </c>
      <c r="G29" s="137"/>
      <c r="H29" s="135">
        <v>1775098381</v>
      </c>
      <c r="I29" s="137"/>
      <c r="J29" s="135">
        <v>358606017</v>
      </c>
    </row>
    <row r="30" spans="1:10" ht="20" customHeight="1">
      <c r="A30" s="167" t="s">
        <v>110</v>
      </c>
      <c r="B30" s="133"/>
      <c r="C30" s="133"/>
      <c r="D30" s="135">
        <v>954861784</v>
      </c>
      <c r="E30" s="143"/>
      <c r="F30" s="135">
        <v>224731982</v>
      </c>
      <c r="G30" s="137"/>
      <c r="H30" s="135">
        <v>862586781</v>
      </c>
      <c r="I30" s="137"/>
      <c r="J30" s="135">
        <v>183129281</v>
      </c>
    </row>
    <row r="31" spans="1:10" ht="20" customHeight="1">
      <c r="A31" s="167" t="s">
        <v>111</v>
      </c>
      <c r="B31" s="133"/>
      <c r="C31" s="133"/>
      <c r="D31" s="135">
        <v>1661936173.03</v>
      </c>
      <c r="E31" s="143"/>
      <c r="F31" s="135">
        <v>347812803</v>
      </c>
      <c r="G31" s="137"/>
      <c r="H31" s="135">
        <v>1337587715</v>
      </c>
      <c r="I31" s="137"/>
      <c r="J31" s="135">
        <v>197551696</v>
      </c>
    </row>
    <row r="32" spans="1:10" ht="20" customHeight="1">
      <c r="A32" s="127" t="s">
        <v>112</v>
      </c>
      <c r="B32" s="146"/>
      <c r="C32" s="145"/>
      <c r="D32" s="145"/>
      <c r="E32" s="145"/>
      <c r="F32" s="145"/>
      <c r="G32" s="145"/>
      <c r="H32" s="145"/>
      <c r="I32" s="145"/>
      <c r="J32" s="145"/>
    </row>
    <row r="33" spans="1:10" ht="20" customHeight="1">
      <c r="A33" s="170" t="s">
        <v>113</v>
      </c>
      <c r="B33" s="146"/>
      <c r="C33" s="133">
        <v>22</v>
      </c>
      <c r="D33" s="135">
        <v>8393974</v>
      </c>
      <c r="E33" s="136"/>
      <c r="F33" s="135">
        <v>-18458555864</v>
      </c>
      <c r="G33" s="137"/>
      <c r="H33" s="135">
        <v>8393974</v>
      </c>
      <c r="I33" s="137"/>
      <c r="J33" s="135">
        <v>-18458555864</v>
      </c>
    </row>
    <row r="34" spans="1:10" ht="20" customHeight="1">
      <c r="A34" s="127" t="s">
        <v>114</v>
      </c>
      <c r="B34" s="146"/>
      <c r="C34" s="145"/>
      <c r="D34" s="135">
        <v>2945853268</v>
      </c>
      <c r="E34" s="136"/>
      <c r="F34" s="135">
        <v>6310653772</v>
      </c>
      <c r="G34" s="137"/>
      <c r="H34" s="18">
        <v>2747227000</v>
      </c>
      <c r="I34" s="137"/>
      <c r="J34" s="43">
        <v>5953623207</v>
      </c>
    </row>
    <row r="35" spans="1:10" ht="20" customHeight="1">
      <c r="A35" s="127" t="s">
        <v>115</v>
      </c>
      <c r="B35" s="146"/>
      <c r="C35" s="146"/>
      <c r="D35" s="147">
        <v>2166405283</v>
      </c>
      <c r="E35" s="136"/>
      <c r="F35" s="147">
        <v>1710487829</v>
      </c>
      <c r="G35" s="137"/>
      <c r="H35" s="35">
        <v>1667443528</v>
      </c>
      <c r="I35" s="137"/>
      <c r="J35" s="35">
        <v>1526016214</v>
      </c>
    </row>
    <row r="36" spans="1:10" ht="20" customHeight="1">
      <c r="A36" s="114" t="s">
        <v>116</v>
      </c>
      <c r="B36" s="146"/>
      <c r="C36" s="146"/>
      <c r="D36" s="148">
        <f>SUM(D23:D35)</f>
        <v>39728958468.869995</v>
      </c>
      <c r="E36" s="141"/>
      <c r="F36" s="148">
        <f>SUM(F23:F35)</f>
        <v>6681587156</v>
      </c>
      <c r="G36" s="141"/>
      <c r="H36" s="148">
        <f>SUM(H23:H35)</f>
        <v>34225649790</v>
      </c>
      <c r="I36" s="141"/>
      <c r="J36" s="148">
        <f>SUM(J23:J35)</f>
        <v>3409088063</v>
      </c>
    </row>
    <row r="37" spans="1:10" ht="20" customHeight="1">
      <c r="A37" s="114" t="s">
        <v>245</v>
      </c>
      <c r="B37" s="146"/>
      <c r="C37" s="146"/>
      <c r="D37" s="139">
        <f>D21-D36</f>
        <v>-23222787.869995117</v>
      </c>
      <c r="E37" s="141"/>
      <c r="F37" s="139">
        <f>F21-F36</f>
        <v>14324113954</v>
      </c>
      <c r="G37" s="141"/>
      <c r="H37" s="139">
        <f>H21-H36</f>
        <v>2711744151</v>
      </c>
      <c r="I37" s="141"/>
      <c r="J37" s="139">
        <f>J21-J36</f>
        <v>17558463036</v>
      </c>
    </row>
    <row r="38" spans="1:10" ht="20" customHeight="1">
      <c r="A38" s="137" t="s">
        <v>118</v>
      </c>
      <c r="B38" s="146"/>
      <c r="C38" s="133"/>
      <c r="D38" s="135">
        <v>5593254919.2699995</v>
      </c>
      <c r="E38" s="136"/>
      <c r="F38" s="135">
        <v>2858737323</v>
      </c>
      <c r="G38" s="137"/>
      <c r="H38" s="135">
        <v>4770062562</v>
      </c>
      <c r="I38" s="137"/>
      <c r="J38" s="135">
        <v>2741279079</v>
      </c>
    </row>
    <row r="39" spans="1:10" ht="20" customHeight="1">
      <c r="A39" s="137" t="s">
        <v>119</v>
      </c>
      <c r="B39" s="146"/>
      <c r="C39" s="133"/>
      <c r="D39" s="135"/>
      <c r="E39" s="136"/>
      <c r="F39" s="135"/>
      <c r="G39" s="137"/>
      <c r="H39" s="135"/>
      <c r="I39" s="137"/>
      <c r="J39" s="135"/>
    </row>
    <row r="40" spans="1:10" ht="20" customHeight="1">
      <c r="A40" s="170" t="s">
        <v>143</v>
      </c>
      <c r="B40" s="146"/>
      <c r="C40" s="146"/>
      <c r="D40" s="135">
        <v>103175011</v>
      </c>
      <c r="E40" s="136"/>
      <c r="F40" s="135">
        <v>-162920400</v>
      </c>
      <c r="G40" s="137"/>
      <c r="H40" s="135">
        <v>1647341412</v>
      </c>
      <c r="I40" s="137"/>
      <c r="J40" s="135">
        <v>1038865146</v>
      </c>
    </row>
    <row r="41" spans="1:10" ht="20" customHeight="1">
      <c r="A41" s="167" t="s">
        <v>121</v>
      </c>
      <c r="B41" s="146"/>
      <c r="C41" s="133"/>
      <c r="D41" s="135">
        <v>17174232</v>
      </c>
      <c r="E41" s="136"/>
      <c r="F41" s="135">
        <v>64377849</v>
      </c>
      <c r="G41" s="137"/>
      <c r="H41" s="131">
        <v>0</v>
      </c>
      <c r="I41" s="137"/>
      <c r="J41" s="171">
        <v>0</v>
      </c>
    </row>
    <row r="42" spans="1:10" ht="20" customHeight="1">
      <c r="A42" s="127" t="s">
        <v>122</v>
      </c>
      <c r="B42" s="146"/>
      <c r="C42" s="133"/>
      <c r="D42" s="171">
        <v>0</v>
      </c>
      <c r="E42" s="136"/>
      <c r="F42" s="171">
        <v>0</v>
      </c>
      <c r="G42" s="137"/>
      <c r="H42" s="131">
        <v>0</v>
      </c>
      <c r="I42" s="137"/>
      <c r="J42" s="171">
        <v>0</v>
      </c>
    </row>
    <row r="43" spans="1:10" ht="20" customHeight="1">
      <c r="A43" s="132" t="s">
        <v>246</v>
      </c>
      <c r="B43" s="146"/>
      <c r="C43" s="133"/>
      <c r="D43" s="149">
        <f>D37-SUM(D38:D42)</f>
        <v>-5736826950.1399946</v>
      </c>
      <c r="E43" s="141"/>
      <c r="F43" s="149">
        <f>F37-SUM(F38:F42)</f>
        <v>11563919182</v>
      </c>
      <c r="G43" s="141"/>
      <c r="H43" s="149">
        <f t="shared" ref="H43:J43" si="0">H37-SUM(H38:H42)</f>
        <v>-3705659823</v>
      </c>
      <c r="I43" s="141"/>
      <c r="J43" s="149">
        <f t="shared" si="0"/>
        <v>13778318811</v>
      </c>
    </row>
    <row r="44" spans="1:10" ht="20" customHeight="1">
      <c r="A44" s="127" t="s">
        <v>186</v>
      </c>
      <c r="B44" s="146"/>
      <c r="C44" s="133"/>
      <c r="D44" s="147">
        <v>-720026494</v>
      </c>
      <c r="E44" s="136"/>
      <c r="F44" s="147">
        <v>-442879943</v>
      </c>
      <c r="G44" s="137"/>
      <c r="H44" s="147">
        <v>-713937675</v>
      </c>
      <c r="I44" s="137"/>
      <c r="J44" s="147">
        <v>-442710740</v>
      </c>
    </row>
    <row r="45" spans="1:10" ht="20" customHeight="1">
      <c r="A45" s="132" t="s">
        <v>124</v>
      </c>
      <c r="B45" s="146"/>
      <c r="C45" s="133"/>
      <c r="D45" s="139">
        <f>SUM(D43+D44)</f>
        <v>-6456853444.1399946</v>
      </c>
      <c r="E45" s="141"/>
      <c r="F45" s="139">
        <f>SUM(F43+F44)</f>
        <v>11121039239</v>
      </c>
      <c r="G45" s="141"/>
      <c r="H45" s="95">
        <f>H43+H44</f>
        <v>-4419597498</v>
      </c>
      <c r="I45" s="141"/>
      <c r="J45" s="49">
        <f>J43+J44</f>
        <v>13335608071</v>
      </c>
    </row>
    <row r="46" spans="1:10" ht="0" hidden="1"/>
    <row r="50" spans="1:10" ht="23">
      <c r="A50" s="132"/>
      <c r="B50" s="146"/>
      <c r="C50" s="133"/>
      <c r="D50" s="141"/>
      <c r="E50" s="141"/>
      <c r="F50" s="141"/>
      <c r="G50" s="141"/>
      <c r="H50" s="141"/>
      <c r="I50" s="141"/>
      <c r="J50" s="141"/>
    </row>
    <row r="51" spans="1:10" ht="23">
      <c r="A51" s="260" t="s">
        <v>35</v>
      </c>
      <c r="B51" s="260"/>
      <c r="C51" s="260" t="s">
        <v>35</v>
      </c>
      <c r="D51" s="260"/>
      <c r="E51" s="260"/>
      <c r="F51" s="260"/>
      <c r="G51" s="260"/>
      <c r="H51" s="260"/>
      <c r="I51" s="260"/>
      <c r="J51" s="260"/>
    </row>
    <row r="52" spans="1:10" ht="23">
      <c r="A52" s="260" t="s">
        <v>36</v>
      </c>
      <c r="B52" s="260"/>
      <c r="C52" s="260" t="s">
        <v>37</v>
      </c>
      <c r="D52" s="260"/>
      <c r="E52" s="260"/>
      <c r="F52" s="260"/>
      <c r="G52" s="260"/>
      <c r="H52" s="260"/>
      <c r="I52" s="260"/>
      <c r="J52" s="260"/>
    </row>
    <row r="53" spans="1:10" ht="23">
      <c r="A53" s="260" t="s">
        <v>38</v>
      </c>
      <c r="B53" s="260"/>
      <c r="C53" s="260" t="s">
        <v>38</v>
      </c>
      <c r="D53" s="260"/>
      <c r="E53" s="260"/>
      <c r="F53" s="260"/>
      <c r="G53" s="260"/>
      <c r="H53" s="260"/>
      <c r="I53" s="260"/>
      <c r="J53" s="260"/>
    </row>
    <row r="54" spans="1:10" ht="23">
      <c r="A54" s="260" t="s">
        <v>39</v>
      </c>
      <c r="B54" s="260"/>
      <c r="C54" s="260" t="s">
        <v>40</v>
      </c>
      <c r="D54" s="260"/>
      <c r="E54" s="260"/>
      <c r="F54" s="260"/>
      <c r="G54" s="260"/>
      <c r="H54" s="260"/>
      <c r="I54" s="260"/>
      <c r="J54" s="260"/>
    </row>
    <row r="55" spans="1:10" s="68" customFormat="1" ht="26">
      <c r="A55" s="266" t="s">
        <v>0</v>
      </c>
      <c r="B55" s="266"/>
      <c r="C55" s="266"/>
      <c r="D55" s="266"/>
      <c r="E55" s="266"/>
      <c r="F55" s="266"/>
      <c r="G55" s="266"/>
      <c r="H55" s="266"/>
      <c r="I55" s="266"/>
      <c r="J55" s="266"/>
    </row>
    <row r="56" spans="1:10" s="68" customFormat="1" ht="26">
      <c r="A56" s="267" t="s">
        <v>241</v>
      </c>
      <c r="B56" s="267"/>
      <c r="C56" s="267"/>
      <c r="D56" s="267"/>
      <c r="E56" s="267"/>
      <c r="F56" s="267"/>
      <c r="G56" s="267"/>
      <c r="H56" s="267"/>
      <c r="I56" s="267"/>
      <c r="J56" s="267"/>
    </row>
    <row r="57" spans="1:10" s="68" customFormat="1" ht="26">
      <c r="A57" s="265" t="s">
        <v>142</v>
      </c>
      <c r="B57" s="265"/>
      <c r="C57" s="265"/>
      <c r="D57" s="265"/>
      <c r="E57" s="265"/>
      <c r="F57" s="265"/>
      <c r="G57" s="265"/>
      <c r="H57" s="265"/>
      <c r="I57" s="265"/>
      <c r="J57" s="265"/>
    </row>
    <row r="58" spans="1:10" s="68" customFormat="1" ht="26">
      <c r="A58" s="265" t="s">
        <v>9</v>
      </c>
      <c r="B58" s="265"/>
      <c r="C58" s="265"/>
      <c r="D58" s="265"/>
      <c r="E58" s="265"/>
      <c r="F58" s="265"/>
      <c r="G58" s="265"/>
      <c r="H58" s="265"/>
      <c r="I58" s="265"/>
      <c r="J58" s="265"/>
    </row>
    <row r="59" spans="1:10" s="68" customFormat="1" ht="23">
      <c r="A59" s="261" t="s">
        <v>3</v>
      </c>
      <c r="B59" s="261"/>
      <c r="C59" s="261"/>
      <c r="D59" s="261"/>
      <c r="E59" s="261"/>
      <c r="F59" s="261"/>
      <c r="G59" s="261"/>
      <c r="H59" s="261"/>
      <c r="I59" s="261"/>
      <c r="J59" s="261"/>
    </row>
    <row r="60" spans="1:10" s="68" customFormat="1" ht="6" customHeight="1">
      <c r="A60" s="114"/>
      <c r="B60" s="114"/>
      <c r="C60" s="115"/>
      <c r="D60" s="134"/>
      <c r="E60" s="134"/>
      <c r="F60" s="134"/>
      <c r="G60" s="114"/>
      <c r="H60" s="134"/>
      <c r="I60" s="114"/>
      <c r="J60" s="168"/>
    </row>
    <row r="61" spans="1:10" s="68" customFormat="1" ht="20" customHeight="1">
      <c r="A61" s="114"/>
      <c r="B61" s="114"/>
      <c r="C61" s="115"/>
      <c r="D61" s="262" t="s">
        <v>86</v>
      </c>
      <c r="E61" s="262"/>
      <c r="F61" s="262"/>
      <c r="G61" s="116"/>
      <c r="H61" s="263" t="s">
        <v>87</v>
      </c>
      <c r="I61" s="263"/>
      <c r="J61" s="263"/>
    </row>
    <row r="62" spans="1:10" s="68" customFormat="1" ht="20" customHeight="1">
      <c r="A62" s="114"/>
      <c r="B62" s="114"/>
      <c r="C62" s="115" t="s">
        <v>6</v>
      </c>
      <c r="D62" s="117">
        <v>2565</v>
      </c>
      <c r="E62" s="115"/>
      <c r="F62" s="117">
        <v>2564</v>
      </c>
      <c r="G62" s="9"/>
      <c r="H62" s="117">
        <v>2565</v>
      </c>
      <c r="I62" s="115"/>
      <c r="J62" s="117">
        <v>2564</v>
      </c>
    </row>
    <row r="63" spans="1:10" s="77" customFormat="1" ht="20" customHeight="1">
      <c r="A63" s="150" t="s">
        <v>125</v>
      </c>
      <c r="B63" s="115"/>
      <c r="C63" s="115"/>
      <c r="D63" s="151"/>
      <c r="E63" s="141"/>
      <c r="F63" s="151"/>
      <c r="G63" s="141"/>
      <c r="H63" s="152"/>
      <c r="I63" s="141"/>
      <c r="J63" s="152"/>
    </row>
    <row r="64" spans="1:10" s="77" customFormat="1" ht="20" customHeight="1">
      <c r="A64" s="132" t="s">
        <v>126</v>
      </c>
      <c r="B64" s="115"/>
      <c r="C64" s="115"/>
      <c r="D64" s="151"/>
      <c r="E64" s="141"/>
      <c r="F64" s="151"/>
      <c r="G64" s="141"/>
      <c r="H64" s="151"/>
      <c r="I64" s="141"/>
      <c r="J64" s="151"/>
    </row>
    <row r="65" spans="1:10" ht="20" customHeight="1">
      <c r="A65" s="127" t="s">
        <v>127</v>
      </c>
      <c r="B65" s="133"/>
      <c r="C65" s="133"/>
      <c r="D65" s="145"/>
      <c r="E65" s="145"/>
      <c r="F65" s="145"/>
      <c r="G65" s="145"/>
      <c r="H65" s="145"/>
      <c r="I65" s="145"/>
      <c r="J65" s="145"/>
    </row>
    <row r="66" spans="1:10" ht="20" customHeight="1">
      <c r="A66" s="127" t="s">
        <v>128</v>
      </c>
      <c r="B66" s="133"/>
      <c r="C66" s="133"/>
      <c r="D66" s="6">
        <v>15435698</v>
      </c>
      <c r="E66" s="135"/>
      <c r="F66" s="6">
        <v>5986979</v>
      </c>
      <c r="G66" s="135"/>
      <c r="H66" s="6">
        <v>7785181</v>
      </c>
      <c r="I66" s="135"/>
      <c r="J66" s="6">
        <v>6224599</v>
      </c>
    </row>
    <row r="67" spans="1:10" ht="20" customHeight="1">
      <c r="A67" s="155" t="s">
        <v>129</v>
      </c>
      <c r="B67" s="156"/>
      <c r="C67" s="115"/>
      <c r="D67" s="151"/>
      <c r="E67" s="141"/>
      <c r="F67" s="151"/>
      <c r="G67" s="141"/>
      <c r="H67" s="151"/>
      <c r="I67" s="141"/>
      <c r="J67" s="151"/>
    </row>
    <row r="68" spans="1:10" ht="20" customHeight="1">
      <c r="A68" s="155" t="s">
        <v>130</v>
      </c>
      <c r="B68" s="156"/>
      <c r="C68" s="115"/>
      <c r="D68" s="171">
        <v>0</v>
      </c>
      <c r="E68" s="6"/>
      <c r="F68" s="6">
        <v>1317352474</v>
      </c>
      <c r="G68" s="6"/>
      <c r="H68" s="131">
        <v>0</v>
      </c>
      <c r="I68" s="141"/>
      <c r="J68" s="6">
        <v>1317352474</v>
      </c>
    </row>
    <row r="69" spans="1:10" ht="20" customHeight="1">
      <c r="A69" s="155" t="s">
        <v>131</v>
      </c>
      <c r="B69" s="156"/>
      <c r="C69" s="145"/>
      <c r="D69" s="6"/>
      <c r="E69" s="6"/>
      <c r="F69" s="6"/>
      <c r="G69" s="6"/>
      <c r="H69" s="6"/>
      <c r="I69" s="145"/>
      <c r="J69" s="6"/>
    </row>
    <row r="70" spans="1:10" ht="20" customHeight="1">
      <c r="A70" s="155" t="s">
        <v>130</v>
      </c>
      <c r="B70" s="156"/>
      <c r="C70" s="145"/>
      <c r="D70" s="171">
        <v>0</v>
      </c>
      <c r="E70" s="6"/>
      <c r="F70" s="6">
        <v>-263470495</v>
      </c>
      <c r="G70" s="6"/>
      <c r="H70" s="131">
        <v>0</v>
      </c>
      <c r="I70" s="236"/>
      <c r="J70" s="6">
        <v>-263470495</v>
      </c>
    </row>
    <row r="71" spans="1:10" ht="20" customHeight="1">
      <c r="A71" s="127" t="s">
        <v>132</v>
      </c>
      <c r="B71" s="133"/>
      <c r="C71" s="133"/>
      <c r="D71" s="158">
        <f>SUM(D65:D70)</f>
        <v>15435698</v>
      </c>
      <c r="E71" s="6"/>
      <c r="F71" s="158">
        <f>SUM(F65:F70)</f>
        <v>1059868958</v>
      </c>
      <c r="G71" s="6"/>
      <c r="H71" s="158">
        <f>SUM(H65:H70)</f>
        <v>7785181</v>
      </c>
      <c r="I71" s="6"/>
      <c r="J71" s="158">
        <f>SUM(J65:J70)</f>
        <v>1060106578</v>
      </c>
    </row>
    <row r="72" spans="1:10" ht="20" customHeight="1">
      <c r="A72" s="132" t="s">
        <v>133</v>
      </c>
      <c r="B72" s="115"/>
      <c r="C72" s="133"/>
      <c r="D72" s="159">
        <f>SUM(D71)</f>
        <v>15435698</v>
      </c>
      <c r="E72" s="151">
        <f t="shared" ref="E72:J72" si="1">SUM(E71)</f>
        <v>0</v>
      </c>
      <c r="F72" s="159">
        <f t="shared" si="1"/>
        <v>1059868958</v>
      </c>
      <c r="G72" s="151">
        <f t="shared" si="1"/>
        <v>0</v>
      </c>
      <c r="H72" s="159">
        <f t="shared" si="1"/>
        <v>7785181</v>
      </c>
      <c r="I72" s="151">
        <f t="shared" si="1"/>
        <v>0</v>
      </c>
      <c r="J72" s="159">
        <f t="shared" si="1"/>
        <v>1060106578</v>
      </c>
    </row>
    <row r="73" spans="1:10" ht="20" customHeight="1" thickBot="1">
      <c r="A73" s="150" t="s">
        <v>134</v>
      </c>
      <c r="B73" s="133"/>
      <c r="C73" s="115"/>
      <c r="D73" s="42">
        <f>D45+D72</f>
        <v>-6441417746.1399946</v>
      </c>
      <c r="E73" s="235"/>
      <c r="F73" s="42">
        <f>F45+F72</f>
        <v>12180908197</v>
      </c>
      <c r="G73" s="235"/>
      <c r="H73" s="161">
        <f>H45+H72</f>
        <v>-4411812317</v>
      </c>
      <c r="I73" s="235"/>
      <c r="J73" s="161">
        <f>J45+J72</f>
        <v>14395714649</v>
      </c>
    </row>
    <row r="74" spans="1:10" s="68" customFormat="1" ht="20" customHeight="1" thickTop="1">
      <c r="A74" s="132"/>
      <c r="B74" s="133"/>
      <c r="C74" s="115"/>
      <c r="D74" s="141"/>
      <c r="E74" s="235"/>
      <c r="F74" s="141"/>
      <c r="G74" s="235"/>
      <c r="H74" s="137"/>
      <c r="I74" s="235"/>
      <c r="J74" s="137"/>
    </row>
    <row r="75" spans="1:10" ht="20" customHeight="1">
      <c r="A75" s="150" t="s">
        <v>135</v>
      </c>
      <c r="B75" s="133"/>
      <c r="C75" s="115"/>
      <c r="D75" s="141"/>
      <c r="E75" s="141"/>
      <c r="F75" s="141"/>
      <c r="G75" s="141"/>
      <c r="H75" s="141"/>
      <c r="I75" s="141"/>
      <c r="J75" s="141"/>
    </row>
    <row r="76" spans="1:10" ht="20" customHeight="1">
      <c r="A76" s="127" t="s">
        <v>136</v>
      </c>
      <c r="B76" s="133"/>
      <c r="C76" s="133"/>
      <c r="D76" s="135">
        <f>D78-D77</f>
        <v>-6467378766.1399946</v>
      </c>
      <c r="E76" s="135"/>
      <c r="F76" s="135">
        <f>F78-F77</f>
        <v>11125000605</v>
      </c>
      <c r="G76" s="135"/>
      <c r="H76" s="135">
        <f>H78-H77</f>
        <v>-4419597498</v>
      </c>
      <c r="I76" s="135"/>
      <c r="J76" s="135">
        <f>J78-J77</f>
        <v>13335608071</v>
      </c>
    </row>
    <row r="77" spans="1:10" ht="20" customHeight="1">
      <c r="A77" s="127" t="s">
        <v>137</v>
      </c>
      <c r="B77" s="133"/>
      <c r="C77" s="115"/>
      <c r="D77" s="135">
        <v>10525322</v>
      </c>
      <c r="E77" s="141"/>
      <c r="F77" s="135">
        <v>-3961366</v>
      </c>
      <c r="G77" s="141"/>
      <c r="H77" s="160">
        <v>0</v>
      </c>
      <c r="I77" s="141"/>
      <c r="J77" s="172">
        <v>0</v>
      </c>
    </row>
    <row r="78" spans="1:10" ht="20" customHeight="1" thickBot="1">
      <c r="A78" s="132"/>
      <c r="B78" s="133"/>
      <c r="C78" s="115"/>
      <c r="D78" s="161">
        <f>D45</f>
        <v>-6456853444.1399946</v>
      </c>
      <c r="E78" s="141"/>
      <c r="F78" s="161">
        <f>F45</f>
        <v>11121039239</v>
      </c>
      <c r="G78" s="141"/>
      <c r="H78" s="96">
        <f>H45</f>
        <v>-4419597498</v>
      </c>
      <c r="I78" s="141"/>
      <c r="J78" s="42">
        <f>J45</f>
        <v>13335608071</v>
      </c>
    </row>
    <row r="79" spans="1:10" s="68" customFormat="1" ht="20" customHeight="1" thickTop="1">
      <c r="A79" s="132"/>
      <c r="B79" s="133"/>
      <c r="C79" s="115"/>
      <c r="D79" s="141"/>
      <c r="E79" s="141"/>
      <c r="F79" s="141"/>
      <c r="G79" s="141"/>
      <c r="H79" s="141"/>
      <c r="I79" s="141"/>
      <c r="J79" s="141"/>
    </row>
    <row r="80" spans="1:10" ht="20" customHeight="1">
      <c r="A80" s="150" t="s">
        <v>138</v>
      </c>
      <c r="B80" s="133"/>
      <c r="C80" s="115"/>
      <c r="D80" s="141"/>
      <c r="E80" s="141"/>
      <c r="F80" s="141"/>
      <c r="G80" s="141"/>
      <c r="H80" s="141"/>
      <c r="I80" s="141"/>
      <c r="J80" s="141"/>
    </row>
    <row r="81" spans="1:10" ht="20" customHeight="1">
      <c r="A81" s="127" t="s">
        <v>136</v>
      </c>
      <c r="B81" s="133"/>
      <c r="C81" s="133"/>
      <c r="D81" s="135">
        <f>D83-D82</f>
        <v>-6451943068.1399946</v>
      </c>
      <c r="E81" s="135"/>
      <c r="F81" s="135">
        <f>F83-F82</f>
        <v>12184869563</v>
      </c>
      <c r="G81" s="135"/>
      <c r="H81" s="135">
        <f>H83-H82</f>
        <v>-4411812317</v>
      </c>
      <c r="I81" s="135"/>
      <c r="J81" s="135">
        <f>J83-J82</f>
        <v>14395714649</v>
      </c>
    </row>
    <row r="82" spans="1:10" ht="20" customHeight="1">
      <c r="A82" s="127" t="s">
        <v>137</v>
      </c>
      <c r="B82" s="133"/>
      <c r="C82" s="115"/>
      <c r="D82" s="135">
        <v>10525322</v>
      </c>
      <c r="E82" s="141"/>
      <c r="F82" s="135">
        <v>-3961366</v>
      </c>
      <c r="G82" s="141"/>
      <c r="H82" s="160">
        <v>0</v>
      </c>
      <c r="I82" s="141"/>
      <c r="J82" s="172">
        <v>0</v>
      </c>
    </row>
    <row r="83" spans="1:10" ht="20" customHeight="1" thickBot="1">
      <c r="A83" s="132"/>
      <c r="B83" s="133"/>
      <c r="C83" s="115"/>
      <c r="D83" s="161">
        <f>D73</f>
        <v>-6441417746.1399946</v>
      </c>
      <c r="E83" s="141"/>
      <c r="F83" s="161">
        <f>F73</f>
        <v>12180908197</v>
      </c>
      <c r="G83" s="141"/>
      <c r="H83" s="161">
        <f>H73</f>
        <v>-4411812317</v>
      </c>
      <c r="I83" s="141"/>
      <c r="J83" s="161">
        <f>J73</f>
        <v>14395714649</v>
      </c>
    </row>
    <row r="84" spans="1:10" s="68" customFormat="1" ht="20" customHeight="1" thickTop="1">
      <c r="A84" s="132"/>
      <c r="B84" s="133"/>
      <c r="C84" s="115"/>
      <c r="D84" s="141"/>
      <c r="E84" s="141"/>
      <c r="F84" s="141"/>
      <c r="G84" s="141"/>
      <c r="H84" s="141"/>
      <c r="I84" s="141"/>
      <c r="J84" s="141"/>
    </row>
    <row r="85" spans="1:10" ht="20" customHeight="1">
      <c r="A85" s="150" t="s">
        <v>139</v>
      </c>
      <c r="B85" s="115"/>
      <c r="C85" s="162"/>
      <c r="D85" s="163"/>
      <c r="E85" s="164"/>
      <c r="F85" s="163"/>
      <c r="G85" s="164"/>
      <c r="H85" s="163"/>
      <c r="I85" s="137"/>
      <c r="J85" s="163"/>
    </row>
    <row r="86" spans="1:10" ht="20" customHeight="1">
      <c r="A86" s="127" t="s">
        <v>140</v>
      </c>
      <c r="B86" s="115"/>
      <c r="C86" s="162"/>
      <c r="D86" s="6">
        <v>2182771917</v>
      </c>
      <c r="E86" s="164"/>
      <c r="F86" s="6">
        <v>2182771917</v>
      </c>
      <c r="G86" s="164"/>
      <c r="H86" s="6">
        <v>2182771917</v>
      </c>
      <c r="I86" s="137"/>
      <c r="J86" s="6">
        <v>2182771917</v>
      </c>
    </row>
    <row r="87" spans="1:10" ht="20" customHeight="1">
      <c r="A87" s="127" t="s">
        <v>141</v>
      </c>
      <c r="B87" s="133"/>
      <c r="C87" s="165"/>
      <c r="D87" s="166">
        <f>ROUND(D76/D86,2)</f>
        <v>-2.96</v>
      </c>
      <c r="E87" s="164"/>
      <c r="F87" s="166">
        <f>ROUND(F76/F86,2)</f>
        <v>5.0999999999999996</v>
      </c>
      <c r="G87" s="164"/>
      <c r="H87" s="166">
        <f>ROUND(H76/H86,2)</f>
        <v>-2.02</v>
      </c>
      <c r="I87" s="137"/>
      <c r="J87" s="166">
        <f>ROUND(J76/J86,2)</f>
        <v>6.11</v>
      </c>
    </row>
    <row r="88" spans="1:10" ht="23">
      <c r="A88" s="167"/>
      <c r="B88" s="133"/>
      <c r="C88" s="165"/>
      <c r="D88" s="166"/>
      <c r="E88" s="164"/>
      <c r="F88" s="166"/>
      <c r="G88" s="164"/>
      <c r="H88" s="166"/>
      <c r="I88" s="137"/>
      <c r="J88" s="166"/>
    </row>
    <row r="89" spans="1:10" ht="23">
      <c r="A89" s="167"/>
      <c r="B89" s="133"/>
      <c r="C89" s="165"/>
      <c r="D89" s="166"/>
      <c r="E89" s="164"/>
      <c r="F89" s="166"/>
      <c r="G89" s="164"/>
      <c r="H89" s="166"/>
      <c r="I89" s="137"/>
      <c r="J89" s="166"/>
    </row>
    <row r="90" spans="1:10" ht="23">
      <c r="A90" s="167"/>
      <c r="B90" s="133"/>
      <c r="C90" s="165"/>
      <c r="D90" s="166"/>
      <c r="E90" s="164"/>
      <c r="F90" s="166"/>
      <c r="G90" s="164"/>
      <c r="H90" s="166"/>
      <c r="I90" s="137"/>
      <c r="J90" s="166"/>
    </row>
    <row r="91" spans="1:10" ht="23">
      <c r="A91" s="167"/>
      <c r="B91" s="133"/>
      <c r="C91" s="165"/>
      <c r="D91" s="166"/>
      <c r="E91" s="164"/>
      <c r="F91" s="166"/>
      <c r="G91" s="164"/>
      <c r="H91" s="166"/>
      <c r="I91" s="137"/>
      <c r="J91" s="166"/>
    </row>
    <row r="92" spans="1:10" ht="23">
      <c r="A92" s="167"/>
      <c r="B92" s="133"/>
      <c r="C92" s="165"/>
      <c r="D92" s="166"/>
      <c r="E92" s="164"/>
      <c r="F92" s="166"/>
      <c r="G92" s="164"/>
      <c r="H92" s="166"/>
      <c r="I92" s="137"/>
      <c r="J92" s="166"/>
    </row>
    <row r="93" spans="1:10" ht="23">
      <c r="A93" s="167"/>
      <c r="B93" s="133"/>
      <c r="C93" s="165"/>
      <c r="D93" s="166"/>
      <c r="E93" s="164"/>
      <c r="F93" s="166"/>
      <c r="G93" s="164"/>
      <c r="H93" s="166"/>
      <c r="I93" s="137"/>
      <c r="J93" s="166"/>
    </row>
    <row r="94" spans="1:10" ht="23">
      <c r="A94" s="167"/>
      <c r="B94" s="133"/>
      <c r="C94" s="165"/>
      <c r="D94" s="166"/>
      <c r="E94" s="164"/>
      <c r="F94" s="166"/>
      <c r="G94" s="164"/>
      <c r="H94" s="166"/>
      <c r="I94" s="137"/>
      <c r="J94" s="166"/>
    </row>
    <row r="95" spans="1:10" ht="23">
      <c r="A95" s="167"/>
      <c r="B95" s="133"/>
      <c r="C95" s="165"/>
      <c r="D95" s="166"/>
      <c r="E95" s="164"/>
      <c r="F95" s="166"/>
      <c r="G95" s="164"/>
      <c r="H95" s="166"/>
      <c r="I95" s="137"/>
      <c r="J95" s="166"/>
    </row>
    <row r="96" spans="1:10" ht="23">
      <c r="A96" s="167"/>
      <c r="B96" s="133"/>
      <c r="C96" s="165"/>
      <c r="D96" s="166"/>
      <c r="E96" s="164"/>
      <c r="F96" s="166"/>
      <c r="G96" s="164"/>
      <c r="H96" s="166"/>
      <c r="I96" s="137"/>
      <c r="J96" s="166"/>
    </row>
    <row r="97" spans="1:10" ht="23">
      <c r="A97" s="264" t="s">
        <v>34</v>
      </c>
      <c r="B97" s="264"/>
      <c r="C97" s="264"/>
      <c r="D97" s="264"/>
      <c r="E97" s="264"/>
      <c r="F97" s="145"/>
      <c r="G97" s="145"/>
      <c r="H97" s="145"/>
      <c r="I97" s="145"/>
      <c r="J97" s="145"/>
    </row>
    <row r="98" spans="1:10" ht="23">
      <c r="A98" s="145"/>
      <c r="B98" s="145"/>
      <c r="C98" s="145"/>
      <c r="D98" s="145"/>
      <c r="E98" s="145"/>
      <c r="F98" s="145"/>
      <c r="G98" s="145"/>
      <c r="H98" s="145"/>
      <c r="I98" s="145"/>
      <c r="J98" s="145"/>
    </row>
    <row r="99" spans="1:10" ht="23">
      <c r="A99" s="145"/>
      <c r="B99" s="145"/>
      <c r="C99" s="145"/>
      <c r="D99" s="145"/>
      <c r="E99" s="145"/>
      <c r="F99" s="145"/>
      <c r="G99" s="145"/>
      <c r="H99" s="145"/>
      <c r="I99" s="145"/>
      <c r="J99" s="145"/>
    </row>
    <row r="100" spans="1:10" ht="23">
      <c r="A100" s="260" t="s">
        <v>35</v>
      </c>
      <c r="B100" s="260"/>
      <c r="C100" s="260" t="s">
        <v>35</v>
      </c>
      <c r="D100" s="260"/>
      <c r="E100" s="260"/>
      <c r="F100" s="260"/>
      <c r="G100" s="260"/>
      <c r="H100" s="260"/>
      <c r="I100" s="260"/>
      <c r="J100" s="260"/>
    </row>
    <row r="101" spans="1:10" ht="23">
      <c r="A101" s="260" t="s">
        <v>36</v>
      </c>
      <c r="B101" s="260"/>
      <c r="C101" s="260" t="s">
        <v>37</v>
      </c>
      <c r="D101" s="260"/>
      <c r="E101" s="260"/>
      <c r="F101" s="260"/>
      <c r="G101" s="260"/>
      <c r="H101" s="260"/>
      <c r="I101" s="260"/>
      <c r="J101" s="260"/>
    </row>
    <row r="102" spans="1:10" ht="23">
      <c r="A102" s="260" t="s">
        <v>38</v>
      </c>
      <c r="B102" s="260"/>
      <c r="C102" s="260" t="s">
        <v>38</v>
      </c>
      <c r="D102" s="260"/>
      <c r="E102" s="260"/>
      <c r="F102" s="260"/>
      <c r="G102" s="260"/>
      <c r="H102" s="260"/>
      <c r="I102" s="260"/>
      <c r="J102" s="260"/>
    </row>
    <row r="103" spans="1:10" ht="23">
      <c r="A103" s="260" t="s">
        <v>39</v>
      </c>
      <c r="B103" s="260"/>
      <c r="C103" s="260" t="s">
        <v>40</v>
      </c>
      <c r="D103" s="260"/>
      <c r="E103" s="260"/>
      <c r="F103" s="260"/>
      <c r="G103" s="260"/>
      <c r="H103" s="260"/>
      <c r="I103" s="260"/>
      <c r="J103" s="260"/>
    </row>
    <row r="104" spans="1:10" ht="21" customHeight="1"/>
    <row r="105" spans="1:10" ht="21" customHeight="1">
      <c r="D105" s="73"/>
    </row>
    <row r="106" spans="1:10" ht="21" customHeight="1">
      <c r="D106" s="73"/>
    </row>
    <row r="107" spans="1:10" ht="21" customHeight="1">
      <c r="D107" s="73"/>
    </row>
    <row r="108" spans="1:10" ht="21" customHeight="1">
      <c r="D108" s="73"/>
    </row>
    <row r="109" spans="1:10" ht="21" customHeight="1">
      <c r="D109" s="73"/>
    </row>
    <row r="110" spans="1:10" ht="21" customHeight="1">
      <c r="D110" s="73"/>
    </row>
    <row r="111" spans="1:10" ht="21" customHeight="1">
      <c r="D111" s="73"/>
    </row>
    <row r="112" spans="1:10" ht="21" customHeight="1">
      <c r="D112" s="73"/>
    </row>
    <row r="113" spans="4:4" ht="21" customHeight="1">
      <c r="D113" s="73"/>
    </row>
    <row r="114" spans="4:4" ht="21" customHeight="1">
      <c r="D114" s="73"/>
    </row>
    <row r="115" spans="4:4" ht="21" customHeight="1">
      <c r="D115" s="73"/>
    </row>
    <row r="116" spans="4:4" ht="21" customHeight="1">
      <c r="D116" s="73"/>
    </row>
    <row r="117" spans="4:4" ht="21" customHeight="1">
      <c r="D117" s="73"/>
    </row>
    <row r="118" spans="4:4" ht="21" customHeight="1">
      <c r="D118" s="73"/>
    </row>
    <row r="119" spans="4:4" ht="21" customHeight="1">
      <c r="D119" s="73"/>
    </row>
    <row r="120" spans="4:4" ht="21" customHeight="1">
      <c r="D120" s="73"/>
    </row>
    <row r="121" spans="4:4" ht="21" customHeight="1">
      <c r="D121" s="73"/>
    </row>
    <row r="122" spans="4:4" ht="21" customHeight="1">
      <c r="D122" s="73"/>
    </row>
    <row r="123" spans="4:4" ht="21" customHeight="1">
      <c r="D123" s="73"/>
    </row>
    <row r="124" spans="4:4" ht="21" customHeight="1">
      <c r="D124" s="73"/>
    </row>
    <row r="125" spans="4:4" ht="21" customHeight="1">
      <c r="D125" s="73"/>
    </row>
    <row r="126" spans="4:4" ht="21" customHeight="1">
      <c r="D126" s="73"/>
    </row>
    <row r="127" spans="4:4" ht="21" customHeight="1">
      <c r="D127" s="73"/>
    </row>
    <row r="128" spans="4:4" ht="21" customHeight="1">
      <c r="D128" s="73"/>
    </row>
    <row r="129" spans="4:4" ht="21" customHeight="1">
      <c r="D129" s="73"/>
    </row>
    <row r="130" spans="4:4" ht="21" customHeight="1">
      <c r="D130" s="73"/>
    </row>
    <row r="131" spans="4:4" ht="21" customHeight="1">
      <c r="D131" s="73"/>
    </row>
    <row r="132" spans="4:4" ht="21" customHeight="1">
      <c r="D132" s="73"/>
    </row>
    <row r="133" spans="4:4" ht="21" customHeight="1">
      <c r="D133" s="73"/>
    </row>
    <row r="134" spans="4:4" ht="21" customHeight="1">
      <c r="D134" s="73"/>
    </row>
    <row r="135" spans="4:4" ht="21" customHeight="1">
      <c r="D135" s="73"/>
    </row>
    <row r="136" spans="4:4" ht="21" customHeight="1">
      <c r="D136" s="73"/>
    </row>
    <row r="137" spans="4:4" ht="21" customHeight="1">
      <c r="D137" s="73"/>
    </row>
    <row r="138" spans="4:4" ht="21" customHeight="1">
      <c r="D138" s="73"/>
    </row>
    <row r="139" spans="4:4" ht="21" customHeight="1">
      <c r="D139" s="73"/>
    </row>
    <row r="140" spans="4:4" ht="21" customHeight="1">
      <c r="D140" s="73"/>
    </row>
    <row r="141" spans="4:4" ht="21" customHeight="1">
      <c r="D141" s="73"/>
    </row>
    <row r="142" spans="4:4" ht="21" customHeight="1">
      <c r="D142" s="73"/>
    </row>
    <row r="143" spans="4:4" ht="21" customHeight="1">
      <c r="D143" s="73"/>
    </row>
    <row r="144" spans="4:4" ht="21" customHeight="1">
      <c r="D144" s="73"/>
    </row>
    <row r="145" spans="4:4" ht="21" customHeight="1">
      <c r="D145" s="73"/>
    </row>
    <row r="146" spans="4:4" ht="21" customHeight="1">
      <c r="D146" s="73"/>
    </row>
    <row r="147" spans="4:4" ht="21" customHeight="1">
      <c r="D147" s="73"/>
    </row>
    <row r="148" spans="4:4" ht="21" customHeight="1">
      <c r="D148" s="73"/>
    </row>
    <row r="149" spans="4:4" ht="21" customHeight="1">
      <c r="D149" s="73"/>
    </row>
    <row r="150" spans="4:4" ht="21" customHeight="1">
      <c r="D150" s="73"/>
    </row>
    <row r="151" spans="4:4" ht="21" customHeight="1">
      <c r="D151" s="73"/>
    </row>
    <row r="152" spans="4:4" ht="21" customHeight="1">
      <c r="D152" s="73"/>
    </row>
    <row r="153" spans="4:4" ht="21" customHeight="1">
      <c r="D153" s="73"/>
    </row>
    <row r="154" spans="4:4" ht="21" customHeight="1">
      <c r="D154" s="73"/>
    </row>
    <row r="155" spans="4:4" ht="21" customHeight="1">
      <c r="D155" s="73"/>
    </row>
    <row r="156" spans="4:4" ht="21" customHeight="1">
      <c r="D156" s="73"/>
    </row>
    <row r="157" spans="4:4" ht="21" customHeight="1">
      <c r="D157" s="73"/>
    </row>
    <row r="158" spans="4:4" ht="21" customHeight="1">
      <c r="D158" s="73"/>
    </row>
    <row r="159" spans="4:4" ht="21" customHeight="1">
      <c r="D159" s="73"/>
    </row>
    <row r="160" spans="4:4" ht="21" customHeight="1">
      <c r="D160" s="73"/>
    </row>
    <row r="161" spans="4:4" ht="21" customHeight="1">
      <c r="D161" s="73"/>
    </row>
    <row r="162" spans="4:4" ht="21" customHeight="1">
      <c r="D162" s="73"/>
    </row>
    <row r="163" spans="4:4" ht="21" customHeight="1">
      <c r="D163" s="73"/>
    </row>
    <row r="164" spans="4:4" ht="21" customHeight="1">
      <c r="D164" s="73"/>
    </row>
    <row r="165" spans="4:4" ht="21" customHeight="1">
      <c r="D165" s="73"/>
    </row>
    <row r="166" spans="4:4" ht="21" customHeight="1">
      <c r="D166" s="73"/>
    </row>
    <row r="167" spans="4:4" ht="21" customHeight="1">
      <c r="D167" s="73"/>
    </row>
    <row r="168" spans="4:4" ht="21" customHeight="1">
      <c r="D168" s="73"/>
    </row>
    <row r="169" spans="4:4" ht="21" customHeight="1">
      <c r="D169" s="73"/>
    </row>
    <row r="170" spans="4:4" ht="21" customHeight="1">
      <c r="D170" s="73"/>
    </row>
    <row r="171" spans="4:4" ht="21" customHeight="1">
      <c r="D171" s="73"/>
    </row>
    <row r="172" spans="4:4" ht="21" customHeight="1">
      <c r="D172" s="73"/>
    </row>
    <row r="173" spans="4:4" ht="21" customHeight="1">
      <c r="D173" s="73"/>
    </row>
    <row r="174" spans="4:4" ht="21" customHeight="1">
      <c r="D174" s="73"/>
    </row>
    <row r="175" spans="4:4" ht="21" customHeight="1">
      <c r="D175" s="73"/>
    </row>
    <row r="176" spans="4:4" ht="21" customHeight="1">
      <c r="D176" s="73"/>
    </row>
    <row r="177" spans="4:4" ht="21" customHeight="1">
      <c r="D177" s="73"/>
    </row>
    <row r="178" spans="4:4" ht="21" customHeight="1">
      <c r="D178" s="73"/>
    </row>
    <row r="179" spans="4:4" ht="21" customHeight="1">
      <c r="D179" s="73"/>
    </row>
    <row r="180" spans="4:4" ht="21" customHeight="1">
      <c r="D180" s="73"/>
    </row>
    <row r="181" spans="4:4" ht="21" customHeight="1">
      <c r="D181" s="73"/>
    </row>
    <row r="182" spans="4:4" ht="21" customHeight="1">
      <c r="D182" s="73"/>
    </row>
    <row r="183" spans="4:4" ht="21" customHeight="1">
      <c r="D183" s="73"/>
    </row>
    <row r="184" spans="4:4" ht="21" customHeight="1">
      <c r="D184" s="73"/>
    </row>
    <row r="185" spans="4:4" ht="21" customHeight="1">
      <c r="D185" s="73"/>
    </row>
    <row r="186" spans="4:4" ht="21" customHeight="1">
      <c r="D186" s="73"/>
    </row>
    <row r="187" spans="4:4" ht="21" customHeight="1">
      <c r="D187" s="73"/>
    </row>
    <row r="188" spans="4:4" ht="21" customHeight="1">
      <c r="D188" s="73"/>
    </row>
    <row r="189" spans="4:4" ht="21" customHeight="1">
      <c r="D189" s="73"/>
    </row>
    <row r="190" spans="4:4" ht="21" customHeight="1">
      <c r="D190" s="73"/>
    </row>
    <row r="191" spans="4:4" ht="21" customHeight="1">
      <c r="D191" s="73"/>
    </row>
    <row r="192" spans="4:4" ht="21" customHeight="1">
      <c r="D192" s="73"/>
    </row>
    <row r="193" spans="4:4" ht="21" customHeight="1">
      <c r="D193" s="73"/>
    </row>
    <row r="194" spans="4:4" ht="21" customHeight="1">
      <c r="D194" s="73"/>
    </row>
    <row r="195" spans="4:4" ht="21" customHeight="1">
      <c r="D195" s="73"/>
    </row>
    <row r="196" spans="4:4" ht="21" customHeight="1">
      <c r="D196" s="73"/>
    </row>
    <row r="197" spans="4:4" ht="21" customHeight="1">
      <c r="D197" s="73"/>
    </row>
    <row r="198" spans="4:4" ht="21" customHeight="1">
      <c r="D198" s="73"/>
    </row>
    <row r="199" spans="4:4" ht="21" customHeight="1">
      <c r="D199" s="73"/>
    </row>
    <row r="200" spans="4:4" ht="21" customHeight="1">
      <c r="D200" s="73"/>
    </row>
    <row r="201" spans="4:4" ht="21" customHeight="1">
      <c r="D201" s="73"/>
    </row>
    <row r="202" spans="4:4" ht="21" customHeight="1">
      <c r="D202" s="73"/>
    </row>
    <row r="203" spans="4:4" ht="21" customHeight="1">
      <c r="D203" s="73"/>
    </row>
    <row r="204" spans="4:4" ht="21" customHeight="1">
      <c r="D204" s="73"/>
    </row>
    <row r="205" spans="4:4" ht="21" customHeight="1">
      <c r="D205" s="73"/>
    </row>
    <row r="206" spans="4:4" ht="21" customHeight="1">
      <c r="D206" s="73"/>
    </row>
    <row r="207" spans="4:4" ht="21" customHeight="1">
      <c r="D207" s="73"/>
    </row>
    <row r="208" spans="4:4" ht="21" customHeight="1">
      <c r="D208" s="73"/>
    </row>
    <row r="209" spans="4:4" ht="21" customHeight="1">
      <c r="D209" s="73"/>
    </row>
    <row r="210" spans="4:4" ht="21" customHeight="1">
      <c r="D210" s="73"/>
    </row>
    <row r="211" spans="4:4" ht="21" customHeight="1">
      <c r="D211" s="73"/>
    </row>
    <row r="212" spans="4:4" ht="21" customHeight="1">
      <c r="D212" s="73"/>
    </row>
    <row r="213" spans="4:4" ht="21" customHeight="1">
      <c r="D213" s="73"/>
    </row>
    <row r="214" spans="4:4" ht="21" customHeight="1">
      <c r="D214" s="73"/>
    </row>
    <row r="215" spans="4:4" ht="21" customHeight="1">
      <c r="D215" s="73"/>
    </row>
    <row r="216" spans="4:4" ht="21" customHeight="1">
      <c r="D216" s="73"/>
    </row>
    <row r="217" spans="4:4" ht="21" customHeight="1">
      <c r="D217" s="73"/>
    </row>
    <row r="218" spans="4:4" ht="21" customHeight="1">
      <c r="D218" s="73"/>
    </row>
    <row r="219" spans="4:4" ht="21" customHeight="1">
      <c r="D219" s="73"/>
    </row>
    <row r="220" spans="4:4" ht="21" customHeight="1">
      <c r="D220" s="73"/>
    </row>
    <row r="221" spans="4:4" ht="21" customHeight="1">
      <c r="D221" s="73"/>
    </row>
    <row r="222" spans="4:4" ht="21" customHeight="1">
      <c r="D222" s="73"/>
    </row>
    <row r="223" spans="4:4" ht="21" customHeight="1">
      <c r="D223" s="73"/>
    </row>
    <row r="224" spans="4:4" ht="21" customHeight="1">
      <c r="D224" s="73"/>
    </row>
    <row r="225" spans="4:4" ht="21" customHeight="1">
      <c r="D225" s="73"/>
    </row>
    <row r="226" spans="4:4" ht="21" customHeight="1">
      <c r="D226" s="73"/>
    </row>
    <row r="227" spans="4:4" ht="21" customHeight="1">
      <c r="D227" s="73"/>
    </row>
    <row r="228" spans="4:4" ht="21" customHeight="1">
      <c r="D228" s="73"/>
    </row>
    <row r="229" spans="4:4" ht="21" customHeight="1">
      <c r="D229" s="73"/>
    </row>
    <row r="230" spans="4:4" ht="21" customHeight="1">
      <c r="D230" s="73"/>
    </row>
    <row r="231" spans="4:4" ht="21" customHeight="1">
      <c r="D231" s="73"/>
    </row>
    <row r="232" spans="4:4" ht="21" customHeight="1">
      <c r="D232" s="73"/>
    </row>
    <row r="233" spans="4:4" ht="21" customHeight="1">
      <c r="D233" s="73"/>
    </row>
    <row r="234" spans="4:4" ht="21" customHeight="1">
      <c r="D234" s="73"/>
    </row>
    <row r="235" spans="4:4" ht="21" customHeight="1">
      <c r="D235" s="73"/>
    </row>
    <row r="236" spans="4:4" ht="21" customHeight="1">
      <c r="D236" s="73"/>
    </row>
    <row r="237" spans="4:4" ht="21" customHeight="1">
      <c r="D237" s="73"/>
    </row>
    <row r="238" spans="4:4" ht="21" customHeight="1">
      <c r="D238" s="73"/>
    </row>
    <row r="239" spans="4:4" ht="21" customHeight="1">
      <c r="D239" s="73"/>
    </row>
    <row r="240" spans="4:4" ht="21" customHeight="1">
      <c r="D240" s="73"/>
    </row>
    <row r="241" spans="4:4" ht="21" customHeight="1">
      <c r="D241" s="73"/>
    </row>
    <row r="242" spans="4:4" ht="21" customHeight="1">
      <c r="D242" s="73"/>
    </row>
    <row r="243" spans="4:4" ht="21" customHeight="1">
      <c r="D243" s="73"/>
    </row>
    <row r="244" spans="4:4" ht="21" customHeight="1">
      <c r="D244" s="73"/>
    </row>
    <row r="245" spans="4:4" ht="21" customHeight="1">
      <c r="D245" s="73"/>
    </row>
    <row r="246" spans="4:4" ht="21" customHeight="1">
      <c r="D246" s="73"/>
    </row>
    <row r="247" spans="4:4" ht="21" customHeight="1">
      <c r="D247" s="73"/>
    </row>
    <row r="248" spans="4:4" ht="21" customHeight="1">
      <c r="D248" s="73"/>
    </row>
    <row r="249" spans="4:4" ht="21" customHeight="1">
      <c r="D249" s="73"/>
    </row>
    <row r="250" spans="4:4" ht="21" customHeight="1">
      <c r="D250" s="73"/>
    </row>
    <row r="251" spans="4:4" ht="21" customHeight="1">
      <c r="D251" s="73"/>
    </row>
    <row r="252" spans="4:4" ht="21" customHeight="1">
      <c r="D252" s="73"/>
    </row>
    <row r="253" spans="4:4" ht="21" customHeight="1">
      <c r="D253" s="73"/>
    </row>
    <row r="254" spans="4:4" ht="21" customHeight="1">
      <c r="D254" s="73"/>
    </row>
    <row r="255" spans="4:4" ht="21" customHeight="1">
      <c r="D255" s="73"/>
    </row>
    <row r="256" spans="4:4" ht="21" customHeight="1">
      <c r="D256" s="73"/>
    </row>
    <row r="257" spans="4:4" ht="21" customHeight="1">
      <c r="D257" s="73"/>
    </row>
    <row r="258" spans="4:4" ht="21" customHeight="1">
      <c r="D258" s="73"/>
    </row>
    <row r="259" spans="4:4" ht="21" customHeight="1">
      <c r="D259" s="73"/>
    </row>
    <row r="260" spans="4:4" ht="21" customHeight="1">
      <c r="D260" s="73"/>
    </row>
    <row r="261" spans="4:4" ht="21" customHeight="1">
      <c r="D261" s="73"/>
    </row>
    <row r="262" spans="4:4" ht="21" customHeight="1">
      <c r="D262" s="73"/>
    </row>
    <row r="263" spans="4:4" ht="21" customHeight="1">
      <c r="D263" s="73"/>
    </row>
    <row r="264" spans="4:4" ht="21" customHeight="1">
      <c r="D264" s="73"/>
    </row>
    <row r="265" spans="4:4" ht="21" customHeight="1">
      <c r="D265" s="73"/>
    </row>
    <row r="266" spans="4:4" ht="21" customHeight="1">
      <c r="D266" s="73"/>
    </row>
    <row r="267" spans="4:4" ht="21" customHeight="1">
      <c r="D267" s="73"/>
    </row>
    <row r="268" spans="4:4" ht="21" customHeight="1">
      <c r="D268" s="73"/>
    </row>
    <row r="269" spans="4:4" ht="21" customHeight="1">
      <c r="D269" s="73"/>
    </row>
    <row r="270" spans="4:4" ht="21" customHeight="1">
      <c r="D270" s="73"/>
    </row>
    <row r="271" spans="4:4" ht="21" customHeight="1">
      <c r="D271" s="73"/>
    </row>
    <row r="272" spans="4:4" ht="21" customHeight="1">
      <c r="D272" s="73"/>
    </row>
    <row r="273" spans="4:4" ht="21" customHeight="1">
      <c r="D273" s="73"/>
    </row>
    <row r="274" spans="4:4" ht="21" customHeight="1">
      <c r="D274" s="73"/>
    </row>
    <row r="275" spans="4:4" ht="21" customHeight="1">
      <c r="D275" s="73"/>
    </row>
    <row r="276" spans="4:4" ht="21" customHeight="1">
      <c r="D276" s="73"/>
    </row>
    <row r="277" spans="4:4" ht="21" customHeight="1">
      <c r="D277" s="73"/>
    </row>
    <row r="278" spans="4:4" ht="21" customHeight="1">
      <c r="D278" s="73"/>
    </row>
    <row r="279" spans="4:4" ht="21" customHeight="1">
      <c r="D279" s="73"/>
    </row>
    <row r="280" spans="4:4" ht="21" customHeight="1">
      <c r="D280" s="73"/>
    </row>
    <row r="281" spans="4:4" ht="21" customHeight="1">
      <c r="D281" s="73"/>
    </row>
    <row r="282" spans="4:4" ht="21" customHeight="1">
      <c r="D282" s="73"/>
    </row>
    <row r="283" spans="4:4" ht="21" customHeight="1">
      <c r="D283" s="73"/>
    </row>
    <row r="284" spans="4:4" ht="21" customHeight="1">
      <c r="D284" s="73"/>
    </row>
    <row r="285" spans="4:4" ht="21" customHeight="1">
      <c r="D285" s="73"/>
    </row>
    <row r="286" spans="4:4" ht="21" customHeight="1">
      <c r="D286" s="73"/>
    </row>
    <row r="287" spans="4:4" ht="21" customHeight="1">
      <c r="D287" s="73"/>
    </row>
    <row r="288" spans="4:4" ht="21" customHeight="1">
      <c r="D288" s="73"/>
    </row>
    <row r="289" spans="4:4" ht="21" customHeight="1">
      <c r="D289" s="73"/>
    </row>
    <row r="290" spans="4:4" ht="21" customHeight="1">
      <c r="D290" s="73"/>
    </row>
    <row r="291" spans="4:4" ht="21" customHeight="1">
      <c r="D291" s="73"/>
    </row>
    <row r="292" spans="4:4" ht="21" customHeight="1">
      <c r="D292" s="73"/>
    </row>
    <row r="293" spans="4:4" ht="21" customHeight="1">
      <c r="D293" s="73"/>
    </row>
    <row r="294" spans="4:4" ht="21" customHeight="1">
      <c r="D294" s="73"/>
    </row>
    <row r="295" spans="4:4" ht="21" customHeight="1">
      <c r="D295" s="73"/>
    </row>
    <row r="296" spans="4:4" ht="21" customHeight="1">
      <c r="D296" s="73"/>
    </row>
    <row r="297" spans="4:4" ht="21" customHeight="1">
      <c r="D297" s="73"/>
    </row>
    <row r="298" spans="4:4" ht="21" customHeight="1">
      <c r="D298" s="73"/>
    </row>
    <row r="299" spans="4:4" ht="21" customHeight="1">
      <c r="D299" s="73"/>
    </row>
    <row r="300" spans="4:4" ht="21" customHeight="1">
      <c r="D300" s="73"/>
    </row>
    <row r="301" spans="4:4" ht="21" customHeight="1">
      <c r="D301" s="73"/>
    </row>
    <row r="302" spans="4:4" ht="21" customHeight="1">
      <c r="D302" s="73"/>
    </row>
    <row r="303" spans="4:4" ht="21" customHeight="1">
      <c r="D303" s="73"/>
    </row>
    <row r="304" spans="4:4" ht="21" customHeight="1">
      <c r="D304" s="73"/>
    </row>
    <row r="305" spans="4:4" ht="21" customHeight="1">
      <c r="D305" s="73"/>
    </row>
    <row r="306" spans="4:4" ht="21" customHeight="1">
      <c r="D306" s="73"/>
    </row>
    <row r="307" spans="4:4" ht="21" customHeight="1">
      <c r="D307" s="73"/>
    </row>
    <row r="308" spans="4:4" ht="21" customHeight="1">
      <c r="D308" s="73"/>
    </row>
    <row r="309" spans="4:4" ht="21" customHeight="1">
      <c r="D309" s="73"/>
    </row>
    <row r="310" spans="4:4" ht="21" customHeight="1">
      <c r="D310" s="73"/>
    </row>
    <row r="311" spans="4:4" ht="21" customHeight="1">
      <c r="D311" s="73"/>
    </row>
    <row r="312" spans="4:4" ht="21" customHeight="1">
      <c r="D312" s="73"/>
    </row>
    <row r="313" spans="4:4" ht="21" customHeight="1">
      <c r="D313" s="73"/>
    </row>
    <row r="314" spans="4:4" ht="21" customHeight="1">
      <c r="D314" s="73"/>
    </row>
    <row r="315" spans="4:4" ht="21" customHeight="1">
      <c r="D315" s="73"/>
    </row>
    <row r="316" spans="4:4" ht="21" customHeight="1">
      <c r="D316" s="73"/>
    </row>
    <row r="317" spans="4:4" ht="21" customHeight="1">
      <c r="D317" s="73"/>
    </row>
    <row r="318" spans="4:4" ht="21" customHeight="1">
      <c r="D318" s="73"/>
    </row>
    <row r="319" spans="4:4" ht="21" customHeight="1">
      <c r="D319" s="73"/>
    </row>
    <row r="320" spans="4:4" ht="21" customHeight="1">
      <c r="D320" s="73"/>
    </row>
    <row r="321" spans="4:4" ht="21" customHeight="1">
      <c r="D321" s="73"/>
    </row>
    <row r="322" spans="4:4" ht="21" customHeight="1">
      <c r="D322" s="73"/>
    </row>
    <row r="323" spans="4:4" ht="21" customHeight="1">
      <c r="D323" s="73"/>
    </row>
    <row r="324" spans="4:4" ht="21" customHeight="1">
      <c r="D324" s="73"/>
    </row>
    <row r="325" spans="4:4" ht="21" customHeight="1">
      <c r="D325" s="73"/>
    </row>
    <row r="326" spans="4:4" ht="21" customHeight="1">
      <c r="D326" s="73"/>
    </row>
    <row r="327" spans="4:4" ht="21" customHeight="1">
      <c r="D327" s="73"/>
    </row>
    <row r="328" spans="4:4" ht="21" customHeight="1">
      <c r="D328" s="73"/>
    </row>
    <row r="329" spans="4:4" ht="21" customHeight="1">
      <c r="D329" s="73"/>
    </row>
    <row r="330" spans="4:4" ht="21" customHeight="1">
      <c r="D330" s="73"/>
    </row>
    <row r="331" spans="4:4" ht="21" customHeight="1">
      <c r="D331" s="73"/>
    </row>
    <row r="332" spans="4:4" ht="21" customHeight="1">
      <c r="D332" s="73"/>
    </row>
    <row r="333" spans="4:4" ht="21" customHeight="1">
      <c r="D333" s="73"/>
    </row>
    <row r="334" spans="4:4" ht="21" customHeight="1">
      <c r="D334" s="73"/>
    </row>
    <row r="335" spans="4:4" ht="21" customHeight="1">
      <c r="D335" s="73"/>
    </row>
    <row r="336" spans="4:4" ht="21" customHeight="1">
      <c r="D336" s="73"/>
    </row>
    <row r="337" spans="4:4" ht="21" customHeight="1">
      <c r="D337" s="73"/>
    </row>
    <row r="338" spans="4:4" ht="21" customHeight="1">
      <c r="D338" s="73"/>
    </row>
    <row r="339" spans="4:4" ht="21" customHeight="1">
      <c r="D339" s="73"/>
    </row>
    <row r="340" spans="4:4" ht="21" customHeight="1">
      <c r="D340" s="73"/>
    </row>
    <row r="341" spans="4:4" ht="21" customHeight="1">
      <c r="D341" s="73"/>
    </row>
    <row r="342" spans="4:4" ht="21" customHeight="1">
      <c r="D342" s="73"/>
    </row>
    <row r="343" spans="4:4" ht="21" customHeight="1">
      <c r="D343" s="73"/>
    </row>
    <row r="344" spans="4:4" ht="21" customHeight="1">
      <c r="D344" s="73"/>
    </row>
    <row r="345" spans="4:4" ht="21" customHeight="1">
      <c r="D345" s="73"/>
    </row>
    <row r="346" spans="4:4" ht="21" customHeight="1">
      <c r="D346" s="73"/>
    </row>
    <row r="347" spans="4:4" ht="21" customHeight="1">
      <c r="D347" s="73"/>
    </row>
    <row r="348" spans="4:4" ht="21" customHeight="1">
      <c r="D348" s="73"/>
    </row>
    <row r="349" spans="4:4" ht="21" customHeight="1">
      <c r="D349" s="73"/>
    </row>
    <row r="350" spans="4:4" ht="21" customHeight="1">
      <c r="D350" s="73"/>
    </row>
    <row r="351" spans="4:4" ht="21" customHeight="1">
      <c r="D351" s="73"/>
    </row>
    <row r="352" spans="4:4" ht="21" customHeight="1">
      <c r="D352" s="73"/>
    </row>
    <row r="353" spans="4:4" ht="21" customHeight="1">
      <c r="D353" s="73"/>
    </row>
    <row r="354" spans="4:4" ht="21" customHeight="1">
      <c r="D354" s="73"/>
    </row>
    <row r="355" spans="4:4" ht="21" customHeight="1">
      <c r="D355" s="73"/>
    </row>
    <row r="356" spans="4:4" ht="21" customHeight="1">
      <c r="D356" s="73"/>
    </row>
    <row r="357" spans="4:4" ht="21" customHeight="1">
      <c r="D357" s="73"/>
    </row>
    <row r="358" spans="4:4" ht="21" customHeight="1">
      <c r="D358" s="73"/>
    </row>
    <row r="359" spans="4:4" ht="21" customHeight="1">
      <c r="D359" s="73"/>
    </row>
    <row r="360" spans="4:4" ht="21" customHeight="1">
      <c r="D360" s="73"/>
    </row>
    <row r="361" spans="4:4" ht="21" customHeight="1">
      <c r="D361" s="73"/>
    </row>
    <row r="362" spans="4:4" ht="21" customHeight="1">
      <c r="D362" s="73"/>
    </row>
    <row r="363" spans="4:4" ht="21" customHeight="1">
      <c r="D363" s="73"/>
    </row>
    <row r="364" spans="4:4" ht="21" customHeight="1">
      <c r="D364" s="73"/>
    </row>
    <row r="365" spans="4:4" ht="21" customHeight="1">
      <c r="D365" s="73"/>
    </row>
    <row r="366" spans="4:4" ht="21" customHeight="1">
      <c r="D366" s="73"/>
    </row>
    <row r="367" spans="4:4" ht="21" customHeight="1">
      <c r="D367" s="73"/>
    </row>
    <row r="368" spans="4:4" ht="21" customHeight="1">
      <c r="D368" s="73"/>
    </row>
    <row r="369" spans="4:4" ht="21" customHeight="1">
      <c r="D369" s="73"/>
    </row>
    <row r="370" spans="4:4" ht="21" customHeight="1">
      <c r="D370" s="73"/>
    </row>
    <row r="371" spans="4:4" ht="21" customHeight="1">
      <c r="D371" s="73"/>
    </row>
    <row r="372" spans="4:4" ht="21" customHeight="1">
      <c r="D372" s="73"/>
    </row>
    <row r="373" spans="4:4" ht="21" customHeight="1">
      <c r="D373" s="73"/>
    </row>
    <row r="374" spans="4:4" ht="21" customHeight="1">
      <c r="D374" s="73"/>
    </row>
    <row r="375" spans="4:4" ht="21" customHeight="1">
      <c r="D375" s="73"/>
    </row>
    <row r="376" spans="4:4" ht="21" customHeight="1">
      <c r="D376" s="73"/>
    </row>
    <row r="377" spans="4:4" ht="21" customHeight="1">
      <c r="D377" s="73"/>
    </row>
    <row r="378" spans="4:4" ht="21" customHeight="1">
      <c r="D378" s="73"/>
    </row>
    <row r="379" spans="4:4" ht="21" customHeight="1">
      <c r="D379" s="73"/>
    </row>
    <row r="380" spans="4:4" ht="21" customHeight="1">
      <c r="D380" s="73"/>
    </row>
    <row r="381" spans="4:4" ht="21" customHeight="1">
      <c r="D381" s="73"/>
    </row>
    <row r="382" spans="4:4" ht="21" customHeight="1">
      <c r="D382" s="73"/>
    </row>
    <row r="383" spans="4:4" ht="21" customHeight="1">
      <c r="D383" s="73"/>
    </row>
    <row r="384" spans="4:4" ht="21" customHeight="1">
      <c r="D384" s="73"/>
    </row>
    <row r="385" spans="4:4" ht="21" customHeight="1">
      <c r="D385" s="73"/>
    </row>
    <row r="386" spans="4:4" ht="21" customHeight="1">
      <c r="D386" s="73"/>
    </row>
    <row r="387" spans="4:4" ht="21" customHeight="1">
      <c r="D387" s="73"/>
    </row>
    <row r="388" spans="4:4" ht="21" customHeight="1">
      <c r="D388" s="73"/>
    </row>
    <row r="389" spans="4:4" ht="21" customHeight="1">
      <c r="D389" s="73"/>
    </row>
    <row r="390" spans="4:4" ht="21" customHeight="1">
      <c r="D390" s="73"/>
    </row>
    <row r="391" spans="4:4" ht="21" customHeight="1">
      <c r="D391" s="73"/>
    </row>
    <row r="392" spans="4:4" ht="21" customHeight="1">
      <c r="D392" s="73"/>
    </row>
    <row r="393" spans="4:4" ht="21" customHeight="1">
      <c r="D393" s="73"/>
    </row>
    <row r="394" spans="4:4" ht="21" customHeight="1">
      <c r="D394" s="73"/>
    </row>
    <row r="395" spans="4:4" ht="21" customHeight="1">
      <c r="D395" s="73"/>
    </row>
    <row r="396" spans="4:4" ht="21" customHeight="1">
      <c r="D396" s="73"/>
    </row>
    <row r="397" spans="4:4" ht="21" customHeight="1">
      <c r="D397" s="73"/>
    </row>
    <row r="398" spans="4:4" ht="21" customHeight="1">
      <c r="D398" s="73"/>
    </row>
    <row r="399" spans="4:4" ht="21" customHeight="1">
      <c r="D399" s="73"/>
    </row>
    <row r="400" spans="4:4" ht="21" customHeight="1">
      <c r="D400" s="73"/>
    </row>
    <row r="401" spans="4:4" ht="21" customHeight="1">
      <c r="D401" s="73"/>
    </row>
    <row r="402" spans="4:4" ht="21" customHeight="1">
      <c r="D402" s="73"/>
    </row>
    <row r="403" spans="4:4" ht="21" customHeight="1">
      <c r="D403" s="73"/>
    </row>
    <row r="404" spans="4:4" ht="21" customHeight="1">
      <c r="D404" s="73"/>
    </row>
    <row r="405" spans="4:4" ht="21" customHeight="1">
      <c r="D405" s="73"/>
    </row>
    <row r="406" spans="4:4" ht="21" customHeight="1">
      <c r="D406" s="73"/>
    </row>
    <row r="407" spans="4:4" ht="21" customHeight="1">
      <c r="D407" s="73"/>
    </row>
    <row r="408" spans="4:4" ht="21" customHeight="1">
      <c r="D408" s="73"/>
    </row>
    <row r="409" spans="4:4" ht="21" customHeight="1">
      <c r="D409" s="73"/>
    </row>
    <row r="410" spans="4:4" ht="21" customHeight="1">
      <c r="D410" s="73"/>
    </row>
    <row r="411" spans="4:4" ht="21" customHeight="1">
      <c r="D411" s="73"/>
    </row>
    <row r="412" spans="4:4" ht="21" customHeight="1">
      <c r="D412" s="73"/>
    </row>
    <row r="413" spans="4:4" ht="21" customHeight="1">
      <c r="D413" s="73"/>
    </row>
    <row r="414" spans="4:4" ht="21" customHeight="1">
      <c r="D414" s="73"/>
    </row>
    <row r="415" spans="4:4" ht="21" customHeight="1">
      <c r="D415" s="73"/>
    </row>
    <row r="416" spans="4:4" ht="21" customHeight="1">
      <c r="D416" s="73"/>
    </row>
    <row r="417" spans="4:4" ht="21" customHeight="1">
      <c r="D417" s="73"/>
    </row>
    <row r="418" spans="4:4" ht="21" customHeight="1">
      <c r="D418" s="73"/>
    </row>
    <row r="419" spans="4:4" ht="21" customHeight="1">
      <c r="D419" s="73"/>
    </row>
    <row r="420" spans="4:4" ht="21" customHeight="1">
      <c r="D420" s="73"/>
    </row>
    <row r="421" spans="4:4" ht="21" customHeight="1">
      <c r="D421" s="73"/>
    </row>
    <row r="422" spans="4:4" ht="21" customHeight="1">
      <c r="D422" s="73"/>
    </row>
    <row r="423" spans="4:4" ht="21" customHeight="1">
      <c r="D423" s="73"/>
    </row>
    <row r="424" spans="4:4" ht="21" customHeight="1">
      <c r="D424" s="73"/>
    </row>
    <row r="425" spans="4:4" ht="21" customHeight="1">
      <c r="D425" s="73"/>
    </row>
    <row r="426" spans="4:4" ht="21" customHeight="1">
      <c r="D426" s="73"/>
    </row>
    <row r="427" spans="4:4" ht="21" customHeight="1">
      <c r="D427" s="73"/>
    </row>
    <row r="428" spans="4:4" ht="21" customHeight="1">
      <c r="D428" s="73"/>
    </row>
    <row r="429" spans="4:4" ht="21" customHeight="1">
      <c r="D429" s="73"/>
    </row>
    <row r="430" spans="4:4" ht="21" customHeight="1">
      <c r="D430" s="73"/>
    </row>
    <row r="431" spans="4:4" ht="21" customHeight="1">
      <c r="D431" s="73"/>
    </row>
    <row r="432" spans="4:4" ht="21" customHeight="1">
      <c r="D432" s="73"/>
    </row>
    <row r="433" spans="4:4" ht="21" customHeight="1">
      <c r="D433" s="73"/>
    </row>
    <row r="434" spans="4:4" ht="21" customHeight="1">
      <c r="D434" s="73"/>
    </row>
    <row r="435" spans="4:4" ht="21" customHeight="1">
      <c r="D435" s="73"/>
    </row>
    <row r="436" spans="4:4" ht="21" customHeight="1">
      <c r="D436" s="73"/>
    </row>
    <row r="437" spans="4:4" ht="21" customHeight="1">
      <c r="D437" s="73"/>
    </row>
    <row r="438" spans="4:4" ht="21" customHeight="1">
      <c r="D438" s="73"/>
    </row>
    <row r="439" spans="4:4" ht="21" customHeight="1">
      <c r="D439" s="73"/>
    </row>
    <row r="440" spans="4:4" ht="21" customHeight="1">
      <c r="D440" s="73"/>
    </row>
    <row r="441" spans="4:4" ht="21" customHeight="1">
      <c r="D441" s="73"/>
    </row>
    <row r="442" spans="4:4" ht="21" customHeight="1">
      <c r="D442" s="73"/>
    </row>
    <row r="443" spans="4:4" ht="21" customHeight="1">
      <c r="D443" s="73"/>
    </row>
    <row r="444" spans="4:4" ht="21" customHeight="1">
      <c r="D444" s="73"/>
    </row>
    <row r="445" spans="4:4" ht="21" customHeight="1">
      <c r="D445" s="73"/>
    </row>
    <row r="446" spans="4:4" ht="21" customHeight="1">
      <c r="D446" s="73"/>
    </row>
    <row r="447" spans="4:4" ht="21" customHeight="1">
      <c r="D447" s="73"/>
    </row>
    <row r="448" spans="4:4" ht="21" customHeight="1">
      <c r="D448" s="73"/>
    </row>
    <row r="449" spans="4:4" ht="21" customHeight="1">
      <c r="D449" s="73"/>
    </row>
    <row r="450" spans="4:4" ht="21" customHeight="1">
      <c r="D450" s="73"/>
    </row>
    <row r="451" spans="4:4" ht="21" customHeight="1">
      <c r="D451" s="73"/>
    </row>
    <row r="452" spans="4:4" ht="21" customHeight="1">
      <c r="D452" s="73"/>
    </row>
    <row r="453" spans="4:4" ht="21" customHeight="1">
      <c r="D453" s="73"/>
    </row>
    <row r="454" spans="4:4" ht="21" customHeight="1">
      <c r="D454" s="73"/>
    </row>
    <row r="455" spans="4:4" ht="21" customHeight="1">
      <c r="D455" s="73"/>
    </row>
    <row r="456" spans="4:4" ht="21" customHeight="1">
      <c r="D456" s="73"/>
    </row>
    <row r="457" spans="4:4" ht="21" customHeight="1">
      <c r="D457" s="73"/>
    </row>
    <row r="458" spans="4:4" ht="21" customHeight="1">
      <c r="D458" s="73"/>
    </row>
    <row r="459" spans="4:4" ht="21" customHeight="1">
      <c r="D459" s="73"/>
    </row>
    <row r="460" spans="4:4" ht="21" customHeight="1">
      <c r="D460" s="73"/>
    </row>
    <row r="461" spans="4:4" ht="21" customHeight="1">
      <c r="D461" s="73"/>
    </row>
    <row r="462" spans="4:4" ht="21" customHeight="1">
      <c r="D462" s="73"/>
    </row>
    <row r="463" spans="4:4" ht="21" customHeight="1">
      <c r="D463" s="73"/>
    </row>
    <row r="464" spans="4:4" ht="21" customHeight="1">
      <c r="D464" s="73"/>
    </row>
    <row r="465" spans="4:4" ht="21" customHeight="1">
      <c r="D465" s="73"/>
    </row>
    <row r="466" spans="4:4" ht="21" customHeight="1">
      <c r="D466" s="73"/>
    </row>
    <row r="467" spans="4:4" ht="21" customHeight="1">
      <c r="D467" s="73"/>
    </row>
    <row r="468" spans="4:4" ht="21" customHeight="1">
      <c r="D468" s="73"/>
    </row>
    <row r="469" spans="4:4" ht="21" customHeight="1">
      <c r="D469" s="73"/>
    </row>
    <row r="470" spans="4:4" ht="21" customHeight="1">
      <c r="D470" s="73"/>
    </row>
    <row r="471" spans="4:4" ht="21" customHeight="1">
      <c r="D471" s="73"/>
    </row>
    <row r="472" spans="4:4" ht="21" customHeight="1">
      <c r="D472" s="73"/>
    </row>
    <row r="473" spans="4:4" ht="21" customHeight="1">
      <c r="D473" s="73"/>
    </row>
    <row r="474" spans="4:4" ht="21" customHeight="1">
      <c r="D474" s="73"/>
    </row>
    <row r="475" spans="4:4" ht="21" customHeight="1">
      <c r="D475" s="73"/>
    </row>
    <row r="476" spans="4:4" ht="21" customHeight="1">
      <c r="D476" s="73"/>
    </row>
    <row r="477" spans="4:4" ht="21" customHeight="1">
      <c r="D477" s="73"/>
    </row>
    <row r="478" spans="4:4" ht="21" customHeight="1">
      <c r="D478" s="73"/>
    </row>
    <row r="479" spans="4:4" ht="21" customHeight="1">
      <c r="D479" s="73"/>
    </row>
    <row r="480" spans="4:4" ht="21" customHeight="1">
      <c r="D480" s="73"/>
    </row>
    <row r="481" spans="4:4" ht="21" customHeight="1">
      <c r="D481" s="73"/>
    </row>
    <row r="482" spans="4:4" ht="21" customHeight="1">
      <c r="D482" s="73"/>
    </row>
    <row r="483" spans="4:4" ht="21" customHeight="1">
      <c r="D483" s="73"/>
    </row>
    <row r="484" spans="4:4" ht="21" customHeight="1">
      <c r="D484" s="73"/>
    </row>
    <row r="485" spans="4:4" ht="21" customHeight="1">
      <c r="D485" s="73"/>
    </row>
    <row r="486" spans="4:4" ht="21" customHeight="1">
      <c r="D486" s="73"/>
    </row>
    <row r="487" spans="4:4" ht="21" customHeight="1">
      <c r="D487" s="73"/>
    </row>
    <row r="488" spans="4:4" ht="21" customHeight="1">
      <c r="D488" s="73"/>
    </row>
    <row r="489" spans="4:4" ht="21" customHeight="1">
      <c r="D489" s="73"/>
    </row>
    <row r="490" spans="4:4" ht="21" customHeight="1">
      <c r="D490" s="73"/>
    </row>
    <row r="491" spans="4:4" ht="21" customHeight="1">
      <c r="D491" s="73"/>
    </row>
    <row r="492" spans="4:4" ht="21" customHeight="1">
      <c r="D492" s="73"/>
    </row>
    <row r="493" spans="4:4" ht="21" customHeight="1">
      <c r="D493" s="73"/>
    </row>
    <row r="494" spans="4:4" ht="21" customHeight="1">
      <c r="D494" s="73"/>
    </row>
    <row r="495" spans="4:4" ht="21" customHeight="1">
      <c r="D495" s="73"/>
    </row>
    <row r="496" spans="4:4" ht="21" customHeight="1">
      <c r="D496" s="73"/>
    </row>
    <row r="497" spans="4:4" ht="21" customHeight="1">
      <c r="D497" s="73"/>
    </row>
    <row r="498" spans="4:4" ht="21" customHeight="1">
      <c r="D498" s="73"/>
    </row>
    <row r="499" spans="4:4" ht="21" customHeight="1">
      <c r="D499" s="73"/>
    </row>
    <row r="500" spans="4:4" ht="21" customHeight="1">
      <c r="D500" s="73"/>
    </row>
    <row r="501" spans="4:4" ht="21" customHeight="1">
      <c r="D501" s="73"/>
    </row>
    <row r="502" spans="4:4" ht="21" customHeight="1">
      <c r="D502" s="73"/>
    </row>
    <row r="503" spans="4:4" ht="21" customHeight="1">
      <c r="D503" s="73"/>
    </row>
    <row r="504" spans="4:4" ht="21" customHeight="1">
      <c r="D504" s="73"/>
    </row>
    <row r="505" spans="4:4" ht="21" customHeight="1">
      <c r="D505" s="73"/>
    </row>
    <row r="506" spans="4:4" ht="21" customHeight="1">
      <c r="D506" s="73"/>
    </row>
    <row r="507" spans="4:4" ht="21" customHeight="1">
      <c r="D507" s="73"/>
    </row>
    <row r="508" spans="4:4" ht="21" customHeight="1">
      <c r="D508" s="73"/>
    </row>
    <row r="509" spans="4:4" ht="21" customHeight="1">
      <c r="D509" s="73"/>
    </row>
    <row r="510" spans="4:4" ht="21" customHeight="1">
      <c r="D510" s="73"/>
    </row>
    <row r="511" spans="4:4" ht="21" customHeight="1">
      <c r="D511" s="73"/>
    </row>
    <row r="512" spans="4:4" ht="21" customHeight="1">
      <c r="D512" s="73"/>
    </row>
    <row r="513" spans="4:4" ht="21" customHeight="1">
      <c r="D513" s="73"/>
    </row>
    <row r="514" spans="4:4" ht="21" customHeight="1">
      <c r="D514" s="73"/>
    </row>
    <row r="515" spans="4:4" ht="21" customHeight="1">
      <c r="D515" s="73"/>
    </row>
    <row r="516" spans="4:4" ht="21" customHeight="1">
      <c r="D516" s="73"/>
    </row>
    <row r="517" spans="4:4" ht="21" customHeight="1">
      <c r="D517" s="73"/>
    </row>
    <row r="518" spans="4:4" ht="21" customHeight="1">
      <c r="D518" s="73"/>
    </row>
    <row r="519" spans="4:4" ht="21" customHeight="1">
      <c r="D519" s="73"/>
    </row>
    <row r="520" spans="4:4" ht="21" customHeight="1">
      <c r="D520" s="73"/>
    </row>
    <row r="521" spans="4:4" ht="21" customHeight="1">
      <c r="D521" s="73"/>
    </row>
    <row r="522" spans="4:4" ht="21" customHeight="1">
      <c r="D522" s="73"/>
    </row>
    <row r="523" spans="4:4" ht="21" customHeight="1">
      <c r="D523" s="73"/>
    </row>
    <row r="524" spans="4:4" ht="21" customHeight="1">
      <c r="D524" s="73"/>
    </row>
    <row r="525" spans="4:4" ht="21" customHeight="1">
      <c r="D525" s="73"/>
    </row>
    <row r="526" spans="4:4" ht="21" customHeight="1">
      <c r="D526" s="73"/>
    </row>
    <row r="527" spans="4:4" ht="21" customHeight="1">
      <c r="D527" s="73"/>
    </row>
    <row r="528" spans="4:4" ht="21" customHeight="1">
      <c r="D528" s="73"/>
    </row>
    <row r="529" spans="4:4" ht="21" customHeight="1">
      <c r="D529" s="73"/>
    </row>
    <row r="530" spans="4:4" ht="21" customHeight="1">
      <c r="D530" s="73"/>
    </row>
    <row r="531" spans="4:4" ht="21" customHeight="1">
      <c r="D531" s="73"/>
    </row>
    <row r="532" spans="4:4" ht="21" customHeight="1">
      <c r="D532" s="73"/>
    </row>
    <row r="533" spans="4:4" ht="21" customHeight="1">
      <c r="D533" s="73"/>
    </row>
    <row r="534" spans="4:4" ht="21" customHeight="1">
      <c r="D534" s="73"/>
    </row>
    <row r="535" spans="4:4" ht="21" customHeight="1">
      <c r="D535" s="73"/>
    </row>
    <row r="536" spans="4:4" ht="21" customHeight="1">
      <c r="D536" s="73"/>
    </row>
    <row r="537" spans="4:4" ht="21" customHeight="1">
      <c r="D537" s="73"/>
    </row>
    <row r="538" spans="4:4" ht="21" customHeight="1">
      <c r="D538" s="73"/>
    </row>
    <row r="539" spans="4:4" ht="21" customHeight="1">
      <c r="D539" s="73"/>
    </row>
    <row r="540" spans="4:4" ht="21" customHeight="1">
      <c r="D540" s="73"/>
    </row>
    <row r="541" spans="4:4" ht="21" customHeight="1">
      <c r="D541" s="73"/>
    </row>
    <row r="542" spans="4:4" ht="21" customHeight="1">
      <c r="D542" s="73"/>
    </row>
    <row r="543" spans="4:4" ht="21" customHeight="1">
      <c r="D543" s="73"/>
    </row>
    <row r="544" spans="4:4" ht="21" customHeight="1">
      <c r="D544" s="73"/>
    </row>
    <row r="545" spans="4:4" ht="21" customHeight="1">
      <c r="D545" s="73"/>
    </row>
    <row r="546" spans="4:4" ht="21" customHeight="1">
      <c r="D546" s="73"/>
    </row>
    <row r="547" spans="4:4" ht="21" customHeight="1">
      <c r="D547" s="73"/>
    </row>
    <row r="548" spans="4:4" ht="21" customHeight="1">
      <c r="D548" s="73"/>
    </row>
    <row r="549" spans="4:4" ht="21" customHeight="1">
      <c r="D549" s="73"/>
    </row>
    <row r="550" spans="4:4" ht="21" customHeight="1">
      <c r="D550" s="73"/>
    </row>
  </sheetData>
  <mergeCells count="39">
    <mergeCell ref="A53:B53"/>
    <mergeCell ref="C53:J53"/>
    <mergeCell ref="A54:B54"/>
    <mergeCell ref="C54:J54"/>
    <mergeCell ref="A101:B101"/>
    <mergeCell ref="C101:J101"/>
    <mergeCell ref="A102:B102"/>
    <mergeCell ref="C102:J102"/>
    <mergeCell ref="A103:B103"/>
    <mergeCell ref="C103:J103"/>
    <mergeCell ref="A59:J59"/>
    <mergeCell ref="D61:F61"/>
    <mergeCell ref="H61:J61"/>
    <mergeCell ref="A97:E97"/>
    <mergeCell ref="A100:B100"/>
    <mergeCell ref="C100:J100"/>
    <mergeCell ref="A58:J58"/>
    <mergeCell ref="A46:B46"/>
    <mergeCell ref="C46:J46"/>
    <mergeCell ref="A47:B47"/>
    <mergeCell ref="C47:J47"/>
    <mergeCell ref="A48:B48"/>
    <mergeCell ref="C48:J48"/>
    <mergeCell ref="A49:B49"/>
    <mergeCell ref="C49:J49"/>
    <mergeCell ref="A55:J55"/>
    <mergeCell ref="A56:J56"/>
    <mergeCell ref="A57:J57"/>
    <mergeCell ref="A51:B51"/>
    <mergeCell ref="C51:J51"/>
    <mergeCell ref="A52:B52"/>
    <mergeCell ref="C52:J52"/>
    <mergeCell ref="D7:F7"/>
    <mergeCell ref="H7:J7"/>
    <mergeCell ref="A1:J1"/>
    <mergeCell ref="A2:J2"/>
    <mergeCell ref="A3:J3"/>
    <mergeCell ref="A4:J4"/>
    <mergeCell ref="A5:J5"/>
  </mergeCells>
  <pageMargins left="0.7" right="0.5" top="0.75" bottom="0.5" header="0.3" footer="0.3"/>
  <pageSetup paperSize="9" scale="65" fitToWidth="0" fitToHeight="0" orientation="portrait" r:id="rId1"/>
  <headerFooter alignWithMargins="0"/>
  <rowBreaks count="1" manualBreakCount="1">
    <brk id="5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R90"/>
  <sheetViews>
    <sheetView view="pageBreakPreview" zoomScale="70" zoomScaleNormal="70" zoomScaleSheetLayoutView="70" workbookViewId="0">
      <selection activeCell="M11" sqref="M11:O11"/>
    </sheetView>
  </sheetViews>
  <sheetFormatPr defaultColWidth="8.75" defaultRowHeight="24.5"/>
  <cols>
    <col min="1" max="1" width="48.6640625" style="91" customWidth="1"/>
    <col min="2" max="2" width="17.9140625" style="92" customWidth="1"/>
    <col min="3" max="3" width="1.08203125" style="92" customWidth="1"/>
    <col min="4" max="4" width="18" style="91" customWidth="1"/>
    <col min="5" max="5" width="1.33203125" style="91" customWidth="1"/>
    <col min="6" max="6" width="16.4140625" style="91" customWidth="1"/>
    <col min="7" max="7" width="1.58203125" style="91" customWidth="1"/>
    <col min="8" max="8" width="16.4140625" style="91" customWidth="1"/>
    <col min="9" max="9" width="1.5" style="91" customWidth="1"/>
    <col min="10" max="10" width="19" style="91" customWidth="1"/>
    <col min="11" max="11" width="1.58203125" style="91" customWidth="1"/>
    <col min="12" max="12" width="15.9140625" style="91" customWidth="1"/>
    <col min="13" max="13" width="1.58203125" style="91" customWidth="1"/>
    <col min="14" max="14" width="15.08203125" style="91" customWidth="1"/>
    <col min="15" max="15" width="1.33203125" style="91" customWidth="1"/>
    <col min="16" max="16" width="15.1640625" style="91" customWidth="1"/>
    <col min="17" max="17" width="2.4140625" style="91" customWidth="1"/>
    <col min="18" max="18" width="17.33203125" style="91" customWidth="1"/>
    <col min="19" max="232" width="8.75" style="91"/>
    <col min="233" max="233" width="32.08203125" style="91" customWidth="1"/>
    <col min="234" max="234" width="8.25" style="91" bestFit="1" customWidth="1"/>
    <col min="235" max="235" width="11" style="91" bestFit="1" customWidth="1"/>
    <col min="236" max="236" width="0.75" style="91" customWidth="1"/>
    <col min="237" max="237" width="11" style="91" customWidth="1"/>
    <col min="238" max="238" width="0.75" style="91" customWidth="1"/>
    <col min="239" max="239" width="11" style="91" customWidth="1"/>
    <col min="240" max="240" width="0.75" style="91" customWidth="1"/>
    <col min="241" max="241" width="12" style="91" bestFit="1" customWidth="1"/>
    <col min="242" max="242" width="0.75" style="91" customWidth="1"/>
    <col min="243" max="243" width="14.25" style="91" bestFit="1" customWidth="1"/>
    <col min="244" max="244" width="0.75" style="91" customWidth="1"/>
    <col min="245" max="245" width="11.33203125" style="91" bestFit="1" customWidth="1"/>
    <col min="246" max="246" width="0.75" style="91" customWidth="1"/>
    <col min="247" max="247" width="17.75" style="91" customWidth="1"/>
    <col min="248" max="248" width="0.75" style="91" customWidth="1"/>
    <col min="249" max="249" width="13.33203125" style="91" customWidth="1"/>
    <col min="250" max="250" width="0.75" style="91" customWidth="1"/>
    <col min="251" max="251" width="12.33203125" style="91" bestFit="1" customWidth="1"/>
    <col min="252" max="252" width="0.75" style="91" customWidth="1"/>
    <col min="253" max="253" width="10.33203125" style="91" customWidth="1"/>
    <col min="254" max="254" width="0.75" style="91" customWidth="1"/>
    <col min="255" max="255" width="13.33203125" style="91" bestFit="1" customWidth="1"/>
    <col min="256" max="256" width="15.75" style="91" customWidth="1"/>
    <col min="257" max="257" width="13.25" style="91" customWidth="1"/>
    <col min="258" max="488" width="8.75" style="91"/>
    <col min="489" max="489" width="32.08203125" style="91" customWidth="1"/>
    <col min="490" max="490" width="8.25" style="91" bestFit="1" customWidth="1"/>
    <col min="491" max="491" width="11" style="91" bestFit="1" customWidth="1"/>
    <col min="492" max="492" width="0.75" style="91" customWidth="1"/>
    <col min="493" max="493" width="11" style="91" customWidth="1"/>
    <col min="494" max="494" width="0.75" style="91" customWidth="1"/>
    <col min="495" max="495" width="11" style="91" customWidth="1"/>
    <col min="496" max="496" width="0.75" style="91" customWidth="1"/>
    <col min="497" max="497" width="12" style="91" bestFit="1" customWidth="1"/>
    <col min="498" max="498" width="0.75" style="91" customWidth="1"/>
    <col min="499" max="499" width="14.25" style="91" bestFit="1" customWidth="1"/>
    <col min="500" max="500" width="0.75" style="91" customWidth="1"/>
    <col min="501" max="501" width="11.33203125" style="91" bestFit="1" customWidth="1"/>
    <col min="502" max="502" width="0.75" style="91" customWidth="1"/>
    <col min="503" max="503" width="17.75" style="91" customWidth="1"/>
    <col min="504" max="504" width="0.75" style="91" customWidth="1"/>
    <col min="505" max="505" width="13.33203125" style="91" customWidth="1"/>
    <col min="506" max="506" width="0.75" style="91" customWidth="1"/>
    <col min="507" max="507" width="12.33203125" style="91" bestFit="1" customWidth="1"/>
    <col min="508" max="508" width="0.75" style="91" customWidth="1"/>
    <col min="509" max="509" width="10.33203125" style="91" customWidth="1"/>
    <col min="510" max="510" width="0.75" style="91" customWidth="1"/>
    <col min="511" max="511" width="13.33203125" style="91" bestFit="1" customWidth="1"/>
    <col min="512" max="512" width="15.75" style="91" customWidth="1"/>
    <col min="513" max="513" width="13.25" style="91" customWidth="1"/>
    <col min="514" max="744" width="8.75" style="91"/>
    <col min="745" max="745" width="32.08203125" style="91" customWidth="1"/>
    <col min="746" max="746" width="8.25" style="91" bestFit="1" customWidth="1"/>
    <col min="747" max="747" width="11" style="91" bestFit="1" customWidth="1"/>
    <col min="748" max="748" width="0.75" style="91" customWidth="1"/>
    <col min="749" max="749" width="11" style="91" customWidth="1"/>
    <col min="750" max="750" width="0.75" style="91" customWidth="1"/>
    <col min="751" max="751" width="11" style="91" customWidth="1"/>
    <col min="752" max="752" width="0.75" style="91" customWidth="1"/>
    <col min="753" max="753" width="12" style="91" bestFit="1" customWidth="1"/>
    <col min="754" max="754" width="0.75" style="91" customWidth="1"/>
    <col min="755" max="755" width="14.25" style="91" bestFit="1" customWidth="1"/>
    <col min="756" max="756" width="0.75" style="91" customWidth="1"/>
    <col min="757" max="757" width="11.33203125" style="91" bestFit="1" customWidth="1"/>
    <col min="758" max="758" width="0.75" style="91" customWidth="1"/>
    <col min="759" max="759" width="17.75" style="91" customWidth="1"/>
    <col min="760" max="760" width="0.75" style="91" customWidth="1"/>
    <col min="761" max="761" width="13.33203125" style="91" customWidth="1"/>
    <col min="762" max="762" width="0.75" style="91" customWidth="1"/>
    <col min="763" max="763" width="12.33203125" style="91" bestFit="1" customWidth="1"/>
    <col min="764" max="764" width="0.75" style="91" customWidth="1"/>
    <col min="765" max="765" width="10.33203125" style="91" customWidth="1"/>
    <col min="766" max="766" width="0.75" style="91" customWidth="1"/>
    <col min="767" max="767" width="13.33203125" style="91" bestFit="1" customWidth="1"/>
    <col min="768" max="768" width="15.75" style="91" customWidth="1"/>
    <col min="769" max="769" width="13.25" style="91" customWidth="1"/>
    <col min="770" max="1000" width="8.75" style="91"/>
    <col min="1001" max="1001" width="32.08203125" style="91" customWidth="1"/>
    <col min="1002" max="1002" width="8.25" style="91" bestFit="1" customWidth="1"/>
    <col min="1003" max="1003" width="11" style="91" bestFit="1" customWidth="1"/>
    <col min="1004" max="1004" width="0.75" style="91" customWidth="1"/>
    <col min="1005" max="1005" width="11" style="91" customWidth="1"/>
    <col min="1006" max="1006" width="0.75" style="91" customWidth="1"/>
    <col min="1007" max="1007" width="11" style="91" customWidth="1"/>
    <col min="1008" max="1008" width="0.75" style="91" customWidth="1"/>
    <col min="1009" max="1009" width="12" style="91" bestFit="1" customWidth="1"/>
    <col min="1010" max="1010" width="0.75" style="91" customWidth="1"/>
    <col min="1011" max="1011" width="14.25" style="91" bestFit="1" customWidth="1"/>
    <col min="1012" max="1012" width="0.75" style="91" customWidth="1"/>
    <col min="1013" max="1013" width="11.33203125" style="91" bestFit="1" customWidth="1"/>
    <col min="1014" max="1014" width="0.75" style="91" customWidth="1"/>
    <col min="1015" max="1015" width="17.75" style="91" customWidth="1"/>
    <col min="1016" max="1016" width="0.75" style="91" customWidth="1"/>
    <col min="1017" max="1017" width="13.33203125" style="91" customWidth="1"/>
    <col min="1018" max="1018" width="0.75" style="91" customWidth="1"/>
    <col min="1019" max="1019" width="12.33203125" style="91" bestFit="1" customWidth="1"/>
    <col min="1020" max="1020" width="0.75" style="91" customWidth="1"/>
    <col min="1021" max="1021" width="10.33203125" style="91" customWidth="1"/>
    <col min="1022" max="1022" width="0.75" style="91" customWidth="1"/>
    <col min="1023" max="1023" width="13.33203125" style="91" bestFit="1" customWidth="1"/>
    <col min="1024" max="1024" width="15.75" style="91" customWidth="1"/>
    <col min="1025" max="1025" width="13.25" style="91" customWidth="1"/>
    <col min="1026" max="1256" width="8.75" style="91"/>
    <col min="1257" max="1257" width="32.08203125" style="91" customWidth="1"/>
    <col min="1258" max="1258" width="8.25" style="91" bestFit="1" customWidth="1"/>
    <col min="1259" max="1259" width="11" style="91" bestFit="1" customWidth="1"/>
    <col min="1260" max="1260" width="0.75" style="91" customWidth="1"/>
    <col min="1261" max="1261" width="11" style="91" customWidth="1"/>
    <col min="1262" max="1262" width="0.75" style="91" customWidth="1"/>
    <col min="1263" max="1263" width="11" style="91" customWidth="1"/>
    <col min="1264" max="1264" width="0.75" style="91" customWidth="1"/>
    <col min="1265" max="1265" width="12" style="91" bestFit="1" customWidth="1"/>
    <col min="1266" max="1266" width="0.75" style="91" customWidth="1"/>
    <col min="1267" max="1267" width="14.25" style="91" bestFit="1" customWidth="1"/>
    <col min="1268" max="1268" width="0.75" style="91" customWidth="1"/>
    <col min="1269" max="1269" width="11.33203125" style="91" bestFit="1" customWidth="1"/>
    <col min="1270" max="1270" width="0.75" style="91" customWidth="1"/>
    <col min="1271" max="1271" width="17.75" style="91" customWidth="1"/>
    <col min="1272" max="1272" width="0.75" style="91" customWidth="1"/>
    <col min="1273" max="1273" width="13.33203125" style="91" customWidth="1"/>
    <col min="1274" max="1274" width="0.75" style="91" customWidth="1"/>
    <col min="1275" max="1275" width="12.33203125" style="91" bestFit="1" customWidth="1"/>
    <col min="1276" max="1276" width="0.75" style="91" customWidth="1"/>
    <col min="1277" max="1277" width="10.33203125" style="91" customWidth="1"/>
    <col min="1278" max="1278" width="0.75" style="91" customWidth="1"/>
    <col min="1279" max="1279" width="13.33203125" style="91" bestFit="1" customWidth="1"/>
    <col min="1280" max="1280" width="15.75" style="91" customWidth="1"/>
    <col min="1281" max="1281" width="13.25" style="91" customWidth="1"/>
    <col min="1282" max="1512" width="8.75" style="91"/>
    <col min="1513" max="1513" width="32.08203125" style="91" customWidth="1"/>
    <col min="1514" max="1514" width="8.25" style="91" bestFit="1" customWidth="1"/>
    <col min="1515" max="1515" width="11" style="91" bestFit="1" customWidth="1"/>
    <col min="1516" max="1516" width="0.75" style="91" customWidth="1"/>
    <col min="1517" max="1517" width="11" style="91" customWidth="1"/>
    <col min="1518" max="1518" width="0.75" style="91" customWidth="1"/>
    <col min="1519" max="1519" width="11" style="91" customWidth="1"/>
    <col min="1520" max="1520" width="0.75" style="91" customWidth="1"/>
    <col min="1521" max="1521" width="12" style="91" bestFit="1" customWidth="1"/>
    <col min="1522" max="1522" width="0.75" style="91" customWidth="1"/>
    <col min="1523" max="1523" width="14.25" style="91" bestFit="1" customWidth="1"/>
    <col min="1524" max="1524" width="0.75" style="91" customWidth="1"/>
    <col min="1525" max="1525" width="11.33203125" style="91" bestFit="1" customWidth="1"/>
    <col min="1526" max="1526" width="0.75" style="91" customWidth="1"/>
    <col min="1527" max="1527" width="17.75" style="91" customWidth="1"/>
    <col min="1528" max="1528" width="0.75" style="91" customWidth="1"/>
    <col min="1529" max="1529" width="13.33203125" style="91" customWidth="1"/>
    <col min="1530" max="1530" width="0.75" style="91" customWidth="1"/>
    <col min="1531" max="1531" width="12.33203125" style="91" bestFit="1" customWidth="1"/>
    <col min="1532" max="1532" width="0.75" style="91" customWidth="1"/>
    <col min="1533" max="1533" width="10.33203125" style="91" customWidth="1"/>
    <col min="1534" max="1534" width="0.75" style="91" customWidth="1"/>
    <col min="1535" max="1535" width="13.33203125" style="91" bestFit="1" customWidth="1"/>
    <col min="1536" max="1536" width="15.75" style="91" customWidth="1"/>
    <col min="1537" max="1537" width="13.25" style="91" customWidth="1"/>
    <col min="1538" max="1768" width="8.75" style="91"/>
    <col min="1769" max="1769" width="32.08203125" style="91" customWidth="1"/>
    <col min="1770" max="1770" width="8.25" style="91" bestFit="1" customWidth="1"/>
    <col min="1771" max="1771" width="11" style="91" bestFit="1" customWidth="1"/>
    <col min="1772" max="1772" width="0.75" style="91" customWidth="1"/>
    <col min="1773" max="1773" width="11" style="91" customWidth="1"/>
    <col min="1774" max="1774" width="0.75" style="91" customWidth="1"/>
    <col min="1775" max="1775" width="11" style="91" customWidth="1"/>
    <col min="1776" max="1776" width="0.75" style="91" customWidth="1"/>
    <col min="1777" max="1777" width="12" style="91" bestFit="1" customWidth="1"/>
    <col min="1778" max="1778" width="0.75" style="91" customWidth="1"/>
    <col min="1779" max="1779" width="14.25" style="91" bestFit="1" customWidth="1"/>
    <col min="1780" max="1780" width="0.75" style="91" customWidth="1"/>
    <col min="1781" max="1781" width="11.33203125" style="91" bestFit="1" customWidth="1"/>
    <col min="1782" max="1782" width="0.75" style="91" customWidth="1"/>
    <col min="1783" max="1783" width="17.75" style="91" customWidth="1"/>
    <col min="1784" max="1784" width="0.75" style="91" customWidth="1"/>
    <col min="1785" max="1785" width="13.33203125" style="91" customWidth="1"/>
    <col min="1786" max="1786" width="0.75" style="91" customWidth="1"/>
    <col min="1787" max="1787" width="12.33203125" style="91" bestFit="1" customWidth="1"/>
    <col min="1788" max="1788" width="0.75" style="91" customWidth="1"/>
    <col min="1789" max="1789" width="10.33203125" style="91" customWidth="1"/>
    <col min="1790" max="1790" width="0.75" style="91" customWidth="1"/>
    <col min="1791" max="1791" width="13.33203125" style="91" bestFit="1" customWidth="1"/>
    <col min="1792" max="1792" width="15.75" style="91" customWidth="1"/>
    <col min="1793" max="1793" width="13.25" style="91" customWidth="1"/>
    <col min="1794" max="2024" width="8.75" style="91"/>
    <col min="2025" max="2025" width="32.08203125" style="91" customWidth="1"/>
    <col min="2026" max="2026" width="8.25" style="91" bestFit="1" customWidth="1"/>
    <col min="2027" max="2027" width="11" style="91" bestFit="1" customWidth="1"/>
    <col min="2028" max="2028" width="0.75" style="91" customWidth="1"/>
    <col min="2029" max="2029" width="11" style="91" customWidth="1"/>
    <col min="2030" max="2030" width="0.75" style="91" customWidth="1"/>
    <col min="2031" max="2031" width="11" style="91" customWidth="1"/>
    <col min="2032" max="2032" width="0.75" style="91" customWidth="1"/>
    <col min="2033" max="2033" width="12" style="91" bestFit="1" customWidth="1"/>
    <col min="2034" max="2034" width="0.75" style="91" customWidth="1"/>
    <col min="2035" max="2035" width="14.25" style="91" bestFit="1" customWidth="1"/>
    <col min="2036" max="2036" width="0.75" style="91" customWidth="1"/>
    <col min="2037" max="2037" width="11.33203125" style="91" bestFit="1" customWidth="1"/>
    <col min="2038" max="2038" width="0.75" style="91" customWidth="1"/>
    <col min="2039" max="2039" width="17.75" style="91" customWidth="1"/>
    <col min="2040" max="2040" width="0.75" style="91" customWidth="1"/>
    <col min="2041" max="2041" width="13.33203125" style="91" customWidth="1"/>
    <col min="2042" max="2042" width="0.75" style="91" customWidth="1"/>
    <col min="2043" max="2043" width="12.33203125" style="91" bestFit="1" customWidth="1"/>
    <col min="2044" max="2044" width="0.75" style="91" customWidth="1"/>
    <col min="2045" max="2045" width="10.33203125" style="91" customWidth="1"/>
    <col min="2046" max="2046" width="0.75" style="91" customWidth="1"/>
    <col min="2047" max="2047" width="13.33203125" style="91" bestFit="1" customWidth="1"/>
    <col min="2048" max="2048" width="15.75" style="91" customWidth="1"/>
    <col min="2049" max="2049" width="13.25" style="91" customWidth="1"/>
    <col min="2050" max="2280" width="8.75" style="91"/>
    <col min="2281" max="2281" width="32.08203125" style="91" customWidth="1"/>
    <col min="2282" max="2282" width="8.25" style="91" bestFit="1" customWidth="1"/>
    <col min="2283" max="2283" width="11" style="91" bestFit="1" customWidth="1"/>
    <col min="2284" max="2284" width="0.75" style="91" customWidth="1"/>
    <col min="2285" max="2285" width="11" style="91" customWidth="1"/>
    <col min="2286" max="2286" width="0.75" style="91" customWidth="1"/>
    <col min="2287" max="2287" width="11" style="91" customWidth="1"/>
    <col min="2288" max="2288" width="0.75" style="91" customWidth="1"/>
    <col min="2289" max="2289" width="12" style="91" bestFit="1" customWidth="1"/>
    <col min="2290" max="2290" width="0.75" style="91" customWidth="1"/>
    <col min="2291" max="2291" width="14.25" style="91" bestFit="1" customWidth="1"/>
    <col min="2292" max="2292" width="0.75" style="91" customWidth="1"/>
    <col min="2293" max="2293" width="11.33203125" style="91" bestFit="1" customWidth="1"/>
    <col min="2294" max="2294" width="0.75" style="91" customWidth="1"/>
    <col min="2295" max="2295" width="17.75" style="91" customWidth="1"/>
    <col min="2296" max="2296" width="0.75" style="91" customWidth="1"/>
    <col min="2297" max="2297" width="13.33203125" style="91" customWidth="1"/>
    <col min="2298" max="2298" width="0.75" style="91" customWidth="1"/>
    <col min="2299" max="2299" width="12.33203125" style="91" bestFit="1" customWidth="1"/>
    <col min="2300" max="2300" width="0.75" style="91" customWidth="1"/>
    <col min="2301" max="2301" width="10.33203125" style="91" customWidth="1"/>
    <col min="2302" max="2302" width="0.75" style="91" customWidth="1"/>
    <col min="2303" max="2303" width="13.33203125" style="91" bestFit="1" customWidth="1"/>
    <col min="2304" max="2304" width="15.75" style="91" customWidth="1"/>
    <col min="2305" max="2305" width="13.25" style="91" customWidth="1"/>
    <col min="2306" max="2536" width="8.75" style="91"/>
    <col min="2537" max="2537" width="32.08203125" style="91" customWidth="1"/>
    <col min="2538" max="2538" width="8.25" style="91" bestFit="1" customWidth="1"/>
    <col min="2539" max="2539" width="11" style="91" bestFit="1" customWidth="1"/>
    <col min="2540" max="2540" width="0.75" style="91" customWidth="1"/>
    <col min="2541" max="2541" width="11" style="91" customWidth="1"/>
    <col min="2542" max="2542" width="0.75" style="91" customWidth="1"/>
    <col min="2543" max="2543" width="11" style="91" customWidth="1"/>
    <col min="2544" max="2544" width="0.75" style="91" customWidth="1"/>
    <col min="2545" max="2545" width="12" style="91" bestFit="1" customWidth="1"/>
    <col min="2546" max="2546" width="0.75" style="91" customWidth="1"/>
    <col min="2547" max="2547" width="14.25" style="91" bestFit="1" customWidth="1"/>
    <col min="2548" max="2548" width="0.75" style="91" customWidth="1"/>
    <col min="2549" max="2549" width="11.33203125" style="91" bestFit="1" customWidth="1"/>
    <col min="2550" max="2550" width="0.75" style="91" customWidth="1"/>
    <col min="2551" max="2551" width="17.75" style="91" customWidth="1"/>
    <col min="2552" max="2552" width="0.75" style="91" customWidth="1"/>
    <col min="2553" max="2553" width="13.33203125" style="91" customWidth="1"/>
    <col min="2554" max="2554" width="0.75" style="91" customWidth="1"/>
    <col min="2555" max="2555" width="12.33203125" style="91" bestFit="1" customWidth="1"/>
    <col min="2556" max="2556" width="0.75" style="91" customWidth="1"/>
    <col min="2557" max="2557" width="10.33203125" style="91" customWidth="1"/>
    <col min="2558" max="2558" width="0.75" style="91" customWidth="1"/>
    <col min="2559" max="2559" width="13.33203125" style="91" bestFit="1" customWidth="1"/>
    <col min="2560" max="2560" width="15.75" style="91" customWidth="1"/>
    <col min="2561" max="2561" width="13.25" style="91" customWidth="1"/>
    <col min="2562" max="2792" width="8.75" style="91"/>
    <col min="2793" max="2793" width="32.08203125" style="91" customWidth="1"/>
    <col min="2794" max="2794" width="8.25" style="91" bestFit="1" customWidth="1"/>
    <col min="2795" max="2795" width="11" style="91" bestFit="1" customWidth="1"/>
    <col min="2796" max="2796" width="0.75" style="91" customWidth="1"/>
    <col min="2797" max="2797" width="11" style="91" customWidth="1"/>
    <col min="2798" max="2798" width="0.75" style="91" customWidth="1"/>
    <col min="2799" max="2799" width="11" style="91" customWidth="1"/>
    <col min="2800" max="2800" width="0.75" style="91" customWidth="1"/>
    <col min="2801" max="2801" width="12" style="91" bestFit="1" customWidth="1"/>
    <col min="2802" max="2802" width="0.75" style="91" customWidth="1"/>
    <col min="2803" max="2803" width="14.25" style="91" bestFit="1" customWidth="1"/>
    <col min="2804" max="2804" width="0.75" style="91" customWidth="1"/>
    <col min="2805" max="2805" width="11.33203125" style="91" bestFit="1" customWidth="1"/>
    <col min="2806" max="2806" width="0.75" style="91" customWidth="1"/>
    <col min="2807" max="2807" width="17.75" style="91" customWidth="1"/>
    <col min="2808" max="2808" width="0.75" style="91" customWidth="1"/>
    <col min="2809" max="2809" width="13.33203125" style="91" customWidth="1"/>
    <col min="2810" max="2810" width="0.75" style="91" customWidth="1"/>
    <col min="2811" max="2811" width="12.33203125" style="91" bestFit="1" customWidth="1"/>
    <col min="2812" max="2812" width="0.75" style="91" customWidth="1"/>
    <col min="2813" max="2813" width="10.33203125" style="91" customWidth="1"/>
    <col min="2814" max="2814" width="0.75" style="91" customWidth="1"/>
    <col min="2815" max="2815" width="13.33203125" style="91" bestFit="1" customWidth="1"/>
    <col min="2816" max="2816" width="15.75" style="91" customWidth="1"/>
    <col min="2817" max="2817" width="13.25" style="91" customWidth="1"/>
    <col min="2818" max="3048" width="8.75" style="91"/>
    <col min="3049" max="3049" width="32.08203125" style="91" customWidth="1"/>
    <col min="3050" max="3050" width="8.25" style="91" bestFit="1" customWidth="1"/>
    <col min="3051" max="3051" width="11" style="91" bestFit="1" customWidth="1"/>
    <col min="3052" max="3052" width="0.75" style="91" customWidth="1"/>
    <col min="3053" max="3053" width="11" style="91" customWidth="1"/>
    <col min="3054" max="3054" width="0.75" style="91" customWidth="1"/>
    <col min="3055" max="3055" width="11" style="91" customWidth="1"/>
    <col min="3056" max="3056" width="0.75" style="91" customWidth="1"/>
    <col min="3057" max="3057" width="12" style="91" bestFit="1" customWidth="1"/>
    <col min="3058" max="3058" width="0.75" style="91" customWidth="1"/>
    <col min="3059" max="3059" width="14.25" style="91" bestFit="1" customWidth="1"/>
    <col min="3060" max="3060" width="0.75" style="91" customWidth="1"/>
    <col min="3061" max="3061" width="11.33203125" style="91" bestFit="1" customWidth="1"/>
    <col min="3062" max="3062" width="0.75" style="91" customWidth="1"/>
    <col min="3063" max="3063" width="17.75" style="91" customWidth="1"/>
    <col min="3064" max="3064" width="0.75" style="91" customWidth="1"/>
    <col min="3065" max="3065" width="13.33203125" style="91" customWidth="1"/>
    <col min="3066" max="3066" width="0.75" style="91" customWidth="1"/>
    <col min="3067" max="3067" width="12.33203125" style="91" bestFit="1" customWidth="1"/>
    <col min="3068" max="3068" width="0.75" style="91" customWidth="1"/>
    <col min="3069" max="3069" width="10.33203125" style="91" customWidth="1"/>
    <col min="3070" max="3070" width="0.75" style="91" customWidth="1"/>
    <col min="3071" max="3071" width="13.33203125" style="91" bestFit="1" customWidth="1"/>
    <col min="3072" max="3072" width="15.75" style="91" customWidth="1"/>
    <col min="3073" max="3073" width="13.25" style="91" customWidth="1"/>
    <col min="3074" max="3304" width="8.75" style="91"/>
    <col min="3305" max="3305" width="32.08203125" style="91" customWidth="1"/>
    <col min="3306" max="3306" width="8.25" style="91" bestFit="1" customWidth="1"/>
    <col min="3307" max="3307" width="11" style="91" bestFit="1" customWidth="1"/>
    <col min="3308" max="3308" width="0.75" style="91" customWidth="1"/>
    <col min="3309" max="3309" width="11" style="91" customWidth="1"/>
    <col min="3310" max="3310" width="0.75" style="91" customWidth="1"/>
    <col min="3311" max="3311" width="11" style="91" customWidth="1"/>
    <col min="3312" max="3312" width="0.75" style="91" customWidth="1"/>
    <col min="3313" max="3313" width="12" style="91" bestFit="1" customWidth="1"/>
    <col min="3314" max="3314" width="0.75" style="91" customWidth="1"/>
    <col min="3315" max="3315" width="14.25" style="91" bestFit="1" customWidth="1"/>
    <col min="3316" max="3316" width="0.75" style="91" customWidth="1"/>
    <col min="3317" max="3317" width="11.33203125" style="91" bestFit="1" customWidth="1"/>
    <col min="3318" max="3318" width="0.75" style="91" customWidth="1"/>
    <col min="3319" max="3319" width="17.75" style="91" customWidth="1"/>
    <col min="3320" max="3320" width="0.75" style="91" customWidth="1"/>
    <col min="3321" max="3321" width="13.33203125" style="91" customWidth="1"/>
    <col min="3322" max="3322" width="0.75" style="91" customWidth="1"/>
    <col min="3323" max="3323" width="12.33203125" style="91" bestFit="1" customWidth="1"/>
    <col min="3324" max="3324" width="0.75" style="91" customWidth="1"/>
    <col min="3325" max="3325" width="10.33203125" style="91" customWidth="1"/>
    <col min="3326" max="3326" width="0.75" style="91" customWidth="1"/>
    <col min="3327" max="3327" width="13.33203125" style="91" bestFit="1" customWidth="1"/>
    <col min="3328" max="3328" width="15.75" style="91" customWidth="1"/>
    <col min="3329" max="3329" width="13.25" style="91" customWidth="1"/>
    <col min="3330" max="3560" width="8.75" style="91"/>
    <col min="3561" max="3561" width="32.08203125" style="91" customWidth="1"/>
    <col min="3562" max="3562" width="8.25" style="91" bestFit="1" customWidth="1"/>
    <col min="3563" max="3563" width="11" style="91" bestFit="1" customWidth="1"/>
    <col min="3564" max="3564" width="0.75" style="91" customWidth="1"/>
    <col min="3565" max="3565" width="11" style="91" customWidth="1"/>
    <col min="3566" max="3566" width="0.75" style="91" customWidth="1"/>
    <col min="3567" max="3567" width="11" style="91" customWidth="1"/>
    <col min="3568" max="3568" width="0.75" style="91" customWidth="1"/>
    <col min="3569" max="3569" width="12" style="91" bestFit="1" customWidth="1"/>
    <col min="3570" max="3570" width="0.75" style="91" customWidth="1"/>
    <col min="3571" max="3571" width="14.25" style="91" bestFit="1" customWidth="1"/>
    <col min="3572" max="3572" width="0.75" style="91" customWidth="1"/>
    <col min="3573" max="3573" width="11.33203125" style="91" bestFit="1" customWidth="1"/>
    <col min="3574" max="3574" width="0.75" style="91" customWidth="1"/>
    <col min="3575" max="3575" width="17.75" style="91" customWidth="1"/>
    <col min="3576" max="3576" width="0.75" style="91" customWidth="1"/>
    <col min="3577" max="3577" width="13.33203125" style="91" customWidth="1"/>
    <col min="3578" max="3578" width="0.75" style="91" customWidth="1"/>
    <col min="3579" max="3579" width="12.33203125" style="91" bestFit="1" customWidth="1"/>
    <col min="3580" max="3580" width="0.75" style="91" customWidth="1"/>
    <col min="3581" max="3581" width="10.33203125" style="91" customWidth="1"/>
    <col min="3582" max="3582" width="0.75" style="91" customWidth="1"/>
    <col min="3583" max="3583" width="13.33203125" style="91" bestFit="1" customWidth="1"/>
    <col min="3584" max="3584" width="15.75" style="91" customWidth="1"/>
    <col min="3585" max="3585" width="13.25" style="91" customWidth="1"/>
    <col min="3586" max="3816" width="8.75" style="91"/>
    <col min="3817" max="3817" width="32.08203125" style="91" customWidth="1"/>
    <col min="3818" max="3818" width="8.25" style="91" bestFit="1" customWidth="1"/>
    <col min="3819" max="3819" width="11" style="91" bestFit="1" customWidth="1"/>
    <col min="3820" max="3820" width="0.75" style="91" customWidth="1"/>
    <col min="3821" max="3821" width="11" style="91" customWidth="1"/>
    <col min="3822" max="3822" width="0.75" style="91" customWidth="1"/>
    <col min="3823" max="3823" width="11" style="91" customWidth="1"/>
    <col min="3824" max="3824" width="0.75" style="91" customWidth="1"/>
    <col min="3825" max="3825" width="12" style="91" bestFit="1" customWidth="1"/>
    <col min="3826" max="3826" width="0.75" style="91" customWidth="1"/>
    <col min="3827" max="3827" width="14.25" style="91" bestFit="1" customWidth="1"/>
    <col min="3828" max="3828" width="0.75" style="91" customWidth="1"/>
    <col min="3829" max="3829" width="11.33203125" style="91" bestFit="1" customWidth="1"/>
    <col min="3830" max="3830" width="0.75" style="91" customWidth="1"/>
    <col min="3831" max="3831" width="17.75" style="91" customWidth="1"/>
    <col min="3832" max="3832" width="0.75" style="91" customWidth="1"/>
    <col min="3833" max="3833" width="13.33203125" style="91" customWidth="1"/>
    <col min="3834" max="3834" width="0.75" style="91" customWidth="1"/>
    <col min="3835" max="3835" width="12.33203125" style="91" bestFit="1" customWidth="1"/>
    <col min="3836" max="3836" width="0.75" style="91" customWidth="1"/>
    <col min="3837" max="3837" width="10.33203125" style="91" customWidth="1"/>
    <col min="3838" max="3838" width="0.75" style="91" customWidth="1"/>
    <col min="3839" max="3839" width="13.33203125" style="91" bestFit="1" customWidth="1"/>
    <col min="3840" max="3840" width="15.75" style="91" customWidth="1"/>
    <col min="3841" max="3841" width="13.25" style="91" customWidth="1"/>
    <col min="3842" max="4072" width="8.75" style="91"/>
    <col min="4073" max="4073" width="32.08203125" style="91" customWidth="1"/>
    <col min="4074" max="4074" width="8.25" style="91" bestFit="1" customWidth="1"/>
    <col min="4075" max="4075" width="11" style="91" bestFit="1" customWidth="1"/>
    <col min="4076" max="4076" width="0.75" style="91" customWidth="1"/>
    <col min="4077" max="4077" width="11" style="91" customWidth="1"/>
    <col min="4078" max="4078" width="0.75" style="91" customWidth="1"/>
    <col min="4079" max="4079" width="11" style="91" customWidth="1"/>
    <col min="4080" max="4080" width="0.75" style="91" customWidth="1"/>
    <col min="4081" max="4081" width="12" style="91" bestFit="1" customWidth="1"/>
    <col min="4082" max="4082" width="0.75" style="91" customWidth="1"/>
    <col min="4083" max="4083" width="14.25" style="91" bestFit="1" customWidth="1"/>
    <col min="4084" max="4084" width="0.75" style="91" customWidth="1"/>
    <col min="4085" max="4085" width="11.33203125" style="91" bestFit="1" customWidth="1"/>
    <col min="4086" max="4086" width="0.75" style="91" customWidth="1"/>
    <col min="4087" max="4087" width="17.75" style="91" customWidth="1"/>
    <col min="4088" max="4088" width="0.75" style="91" customWidth="1"/>
    <col min="4089" max="4089" width="13.33203125" style="91" customWidth="1"/>
    <col min="4090" max="4090" width="0.75" style="91" customWidth="1"/>
    <col min="4091" max="4091" width="12.33203125" style="91" bestFit="1" customWidth="1"/>
    <col min="4092" max="4092" width="0.75" style="91" customWidth="1"/>
    <col min="4093" max="4093" width="10.33203125" style="91" customWidth="1"/>
    <col min="4094" max="4094" width="0.75" style="91" customWidth="1"/>
    <col min="4095" max="4095" width="13.33203125" style="91" bestFit="1" customWidth="1"/>
    <col min="4096" max="4096" width="15.75" style="91" customWidth="1"/>
    <col min="4097" max="4097" width="13.25" style="91" customWidth="1"/>
    <col min="4098" max="4328" width="8.75" style="91"/>
    <col min="4329" max="4329" width="32.08203125" style="91" customWidth="1"/>
    <col min="4330" max="4330" width="8.25" style="91" bestFit="1" customWidth="1"/>
    <col min="4331" max="4331" width="11" style="91" bestFit="1" customWidth="1"/>
    <col min="4332" max="4332" width="0.75" style="91" customWidth="1"/>
    <col min="4333" max="4333" width="11" style="91" customWidth="1"/>
    <col min="4334" max="4334" width="0.75" style="91" customWidth="1"/>
    <col min="4335" max="4335" width="11" style="91" customWidth="1"/>
    <col min="4336" max="4336" width="0.75" style="91" customWidth="1"/>
    <col min="4337" max="4337" width="12" style="91" bestFit="1" customWidth="1"/>
    <col min="4338" max="4338" width="0.75" style="91" customWidth="1"/>
    <col min="4339" max="4339" width="14.25" style="91" bestFit="1" customWidth="1"/>
    <col min="4340" max="4340" width="0.75" style="91" customWidth="1"/>
    <col min="4341" max="4341" width="11.33203125" style="91" bestFit="1" customWidth="1"/>
    <col min="4342" max="4342" width="0.75" style="91" customWidth="1"/>
    <col min="4343" max="4343" width="17.75" style="91" customWidth="1"/>
    <col min="4344" max="4344" width="0.75" style="91" customWidth="1"/>
    <col min="4345" max="4345" width="13.33203125" style="91" customWidth="1"/>
    <col min="4346" max="4346" width="0.75" style="91" customWidth="1"/>
    <col min="4347" max="4347" width="12.33203125" style="91" bestFit="1" customWidth="1"/>
    <col min="4348" max="4348" width="0.75" style="91" customWidth="1"/>
    <col min="4349" max="4349" width="10.33203125" style="91" customWidth="1"/>
    <col min="4350" max="4350" width="0.75" style="91" customWidth="1"/>
    <col min="4351" max="4351" width="13.33203125" style="91" bestFit="1" customWidth="1"/>
    <col min="4352" max="4352" width="15.75" style="91" customWidth="1"/>
    <col min="4353" max="4353" width="13.25" style="91" customWidth="1"/>
    <col min="4354" max="4584" width="8.75" style="91"/>
    <col min="4585" max="4585" width="32.08203125" style="91" customWidth="1"/>
    <col min="4586" max="4586" width="8.25" style="91" bestFit="1" customWidth="1"/>
    <col min="4587" max="4587" width="11" style="91" bestFit="1" customWidth="1"/>
    <col min="4588" max="4588" width="0.75" style="91" customWidth="1"/>
    <col min="4589" max="4589" width="11" style="91" customWidth="1"/>
    <col min="4590" max="4590" width="0.75" style="91" customWidth="1"/>
    <col min="4591" max="4591" width="11" style="91" customWidth="1"/>
    <col min="4592" max="4592" width="0.75" style="91" customWidth="1"/>
    <col min="4593" max="4593" width="12" style="91" bestFit="1" customWidth="1"/>
    <col min="4594" max="4594" width="0.75" style="91" customWidth="1"/>
    <col min="4595" max="4595" width="14.25" style="91" bestFit="1" customWidth="1"/>
    <col min="4596" max="4596" width="0.75" style="91" customWidth="1"/>
    <col min="4597" max="4597" width="11.33203125" style="91" bestFit="1" customWidth="1"/>
    <col min="4598" max="4598" width="0.75" style="91" customWidth="1"/>
    <col min="4599" max="4599" width="17.75" style="91" customWidth="1"/>
    <col min="4600" max="4600" width="0.75" style="91" customWidth="1"/>
    <col min="4601" max="4601" width="13.33203125" style="91" customWidth="1"/>
    <col min="4602" max="4602" width="0.75" style="91" customWidth="1"/>
    <col min="4603" max="4603" width="12.33203125" style="91" bestFit="1" customWidth="1"/>
    <col min="4604" max="4604" width="0.75" style="91" customWidth="1"/>
    <col min="4605" max="4605" width="10.33203125" style="91" customWidth="1"/>
    <col min="4606" max="4606" width="0.75" style="91" customWidth="1"/>
    <col min="4607" max="4607" width="13.33203125" style="91" bestFit="1" customWidth="1"/>
    <col min="4608" max="4608" width="15.75" style="91" customWidth="1"/>
    <col min="4609" max="4609" width="13.25" style="91" customWidth="1"/>
    <col min="4610" max="4840" width="8.75" style="91"/>
    <col min="4841" max="4841" width="32.08203125" style="91" customWidth="1"/>
    <col min="4842" max="4842" width="8.25" style="91" bestFit="1" customWidth="1"/>
    <col min="4843" max="4843" width="11" style="91" bestFit="1" customWidth="1"/>
    <col min="4844" max="4844" width="0.75" style="91" customWidth="1"/>
    <col min="4845" max="4845" width="11" style="91" customWidth="1"/>
    <col min="4846" max="4846" width="0.75" style="91" customWidth="1"/>
    <col min="4847" max="4847" width="11" style="91" customWidth="1"/>
    <col min="4848" max="4848" width="0.75" style="91" customWidth="1"/>
    <col min="4849" max="4849" width="12" style="91" bestFit="1" customWidth="1"/>
    <col min="4850" max="4850" width="0.75" style="91" customWidth="1"/>
    <col min="4851" max="4851" width="14.25" style="91" bestFit="1" customWidth="1"/>
    <col min="4852" max="4852" width="0.75" style="91" customWidth="1"/>
    <col min="4853" max="4853" width="11.33203125" style="91" bestFit="1" customWidth="1"/>
    <col min="4854" max="4854" width="0.75" style="91" customWidth="1"/>
    <col min="4855" max="4855" width="17.75" style="91" customWidth="1"/>
    <col min="4856" max="4856" width="0.75" style="91" customWidth="1"/>
    <col min="4857" max="4857" width="13.33203125" style="91" customWidth="1"/>
    <col min="4858" max="4858" width="0.75" style="91" customWidth="1"/>
    <col min="4859" max="4859" width="12.33203125" style="91" bestFit="1" customWidth="1"/>
    <col min="4860" max="4860" width="0.75" style="91" customWidth="1"/>
    <col min="4861" max="4861" width="10.33203125" style="91" customWidth="1"/>
    <col min="4862" max="4862" width="0.75" style="91" customWidth="1"/>
    <col min="4863" max="4863" width="13.33203125" style="91" bestFit="1" customWidth="1"/>
    <col min="4864" max="4864" width="15.75" style="91" customWidth="1"/>
    <col min="4865" max="4865" width="13.25" style="91" customWidth="1"/>
    <col min="4866" max="5096" width="8.75" style="91"/>
    <col min="5097" max="5097" width="32.08203125" style="91" customWidth="1"/>
    <col min="5098" max="5098" width="8.25" style="91" bestFit="1" customWidth="1"/>
    <col min="5099" max="5099" width="11" style="91" bestFit="1" customWidth="1"/>
    <col min="5100" max="5100" width="0.75" style="91" customWidth="1"/>
    <col min="5101" max="5101" width="11" style="91" customWidth="1"/>
    <col min="5102" max="5102" width="0.75" style="91" customWidth="1"/>
    <col min="5103" max="5103" width="11" style="91" customWidth="1"/>
    <col min="5104" max="5104" width="0.75" style="91" customWidth="1"/>
    <col min="5105" max="5105" width="12" style="91" bestFit="1" customWidth="1"/>
    <col min="5106" max="5106" width="0.75" style="91" customWidth="1"/>
    <col min="5107" max="5107" width="14.25" style="91" bestFit="1" customWidth="1"/>
    <col min="5108" max="5108" width="0.75" style="91" customWidth="1"/>
    <col min="5109" max="5109" width="11.33203125" style="91" bestFit="1" customWidth="1"/>
    <col min="5110" max="5110" width="0.75" style="91" customWidth="1"/>
    <col min="5111" max="5111" width="17.75" style="91" customWidth="1"/>
    <col min="5112" max="5112" width="0.75" style="91" customWidth="1"/>
    <col min="5113" max="5113" width="13.33203125" style="91" customWidth="1"/>
    <col min="5114" max="5114" width="0.75" style="91" customWidth="1"/>
    <col min="5115" max="5115" width="12.33203125" style="91" bestFit="1" customWidth="1"/>
    <col min="5116" max="5116" width="0.75" style="91" customWidth="1"/>
    <col min="5117" max="5117" width="10.33203125" style="91" customWidth="1"/>
    <col min="5118" max="5118" width="0.75" style="91" customWidth="1"/>
    <col min="5119" max="5119" width="13.33203125" style="91" bestFit="1" customWidth="1"/>
    <col min="5120" max="5120" width="15.75" style="91" customWidth="1"/>
    <col min="5121" max="5121" width="13.25" style="91" customWidth="1"/>
    <col min="5122" max="5352" width="8.75" style="91"/>
    <col min="5353" max="5353" width="32.08203125" style="91" customWidth="1"/>
    <col min="5354" max="5354" width="8.25" style="91" bestFit="1" customWidth="1"/>
    <col min="5355" max="5355" width="11" style="91" bestFit="1" customWidth="1"/>
    <col min="5356" max="5356" width="0.75" style="91" customWidth="1"/>
    <col min="5357" max="5357" width="11" style="91" customWidth="1"/>
    <col min="5358" max="5358" width="0.75" style="91" customWidth="1"/>
    <col min="5359" max="5359" width="11" style="91" customWidth="1"/>
    <col min="5360" max="5360" width="0.75" style="91" customWidth="1"/>
    <col min="5361" max="5361" width="12" style="91" bestFit="1" customWidth="1"/>
    <col min="5362" max="5362" width="0.75" style="91" customWidth="1"/>
    <col min="5363" max="5363" width="14.25" style="91" bestFit="1" customWidth="1"/>
    <col min="5364" max="5364" width="0.75" style="91" customWidth="1"/>
    <col min="5365" max="5365" width="11.33203125" style="91" bestFit="1" customWidth="1"/>
    <col min="5366" max="5366" width="0.75" style="91" customWidth="1"/>
    <col min="5367" max="5367" width="17.75" style="91" customWidth="1"/>
    <col min="5368" max="5368" width="0.75" style="91" customWidth="1"/>
    <col min="5369" max="5369" width="13.33203125" style="91" customWidth="1"/>
    <col min="5370" max="5370" width="0.75" style="91" customWidth="1"/>
    <col min="5371" max="5371" width="12.33203125" style="91" bestFit="1" customWidth="1"/>
    <col min="5372" max="5372" width="0.75" style="91" customWidth="1"/>
    <col min="5373" max="5373" width="10.33203125" style="91" customWidth="1"/>
    <col min="5374" max="5374" width="0.75" style="91" customWidth="1"/>
    <col min="5375" max="5375" width="13.33203125" style="91" bestFit="1" customWidth="1"/>
    <col min="5376" max="5376" width="15.75" style="91" customWidth="1"/>
    <col min="5377" max="5377" width="13.25" style="91" customWidth="1"/>
    <col min="5378" max="5608" width="8.75" style="91"/>
    <col min="5609" max="5609" width="32.08203125" style="91" customWidth="1"/>
    <col min="5610" max="5610" width="8.25" style="91" bestFit="1" customWidth="1"/>
    <col min="5611" max="5611" width="11" style="91" bestFit="1" customWidth="1"/>
    <col min="5612" max="5612" width="0.75" style="91" customWidth="1"/>
    <col min="5613" max="5613" width="11" style="91" customWidth="1"/>
    <col min="5614" max="5614" width="0.75" style="91" customWidth="1"/>
    <col min="5615" max="5615" width="11" style="91" customWidth="1"/>
    <col min="5616" max="5616" width="0.75" style="91" customWidth="1"/>
    <col min="5617" max="5617" width="12" style="91" bestFit="1" customWidth="1"/>
    <col min="5618" max="5618" width="0.75" style="91" customWidth="1"/>
    <col min="5619" max="5619" width="14.25" style="91" bestFit="1" customWidth="1"/>
    <col min="5620" max="5620" width="0.75" style="91" customWidth="1"/>
    <col min="5621" max="5621" width="11.33203125" style="91" bestFit="1" customWidth="1"/>
    <col min="5622" max="5622" width="0.75" style="91" customWidth="1"/>
    <col min="5623" max="5623" width="17.75" style="91" customWidth="1"/>
    <col min="5624" max="5624" width="0.75" style="91" customWidth="1"/>
    <col min="5625" max="5625" width="13.33203125" style="91" customWidth="1"/>
    <col min="5626" max="5626" width="0.75" style="91" customWidth="1"/>
    <col min="5627" max="5627" width="12.33203125" style="91" bestFit="1" customWidth="1"/>
    <col min="5628" max="5628" width="0.75" style="91" customWidth="1"/>
    <col min="5629" max="5629" width="10.33203125" style="91" customWidth="1"/>
    <col min="5630" max="5630" width="0.75" style="91" customWidth="1"/>
    <col min="5631" max="5631" width="13.33203125" style="91" bestFit="1" customWidth="1"/>
    <col min="5632" max="5632" width="15.75" style="91" customWidth="1"/>
    <col min="5633" max="5633" width="13.25" style="91" customWidth="1"/>
    <col min="5634" max="5864" width="8.75" style="91"/>
    <col min="5865" max="5865" width="32.08203125" style="91" customWidth="1"/>
    <col min="5866" max="5866" width="8.25" style="91" bestFit="1" customWidth="1"/>
    <col min="5867" max="5867" width="11" style="91" bestFit="1" customWidth="1"/>
    <col min="5868" max="5868" width="0.75" style="91" customWidth="1"/>
    <col min="5869" max="5869" width="11" style="91" customWidth="1"/>
    <col min="5870" max="5870" width="0.75" style="91" customWidth="1"/>
    <col min="5871" max="5871" width="11" style="91" customWidth="1"/>
    <col min="5872" max="5872" width="0.75" style="91" customWidth="1"/>
    <col min="5873" max="5873" width="12" style="91" bestFit="1" customWidth="1"/>
    <col min="5874" max="5874" width="0.75" style="91" customWidth="1"/>
    <col min="5875" max="5875" width="14.25" style="91" bestFit="1" customWidth="1"/>
    <col min="5876" max="5876" width="0.75" style="91" customWidth="1"/>
    <col min="5877" max="5877" width="11.33203125" style="91" bestFit="1" customWidth="1"/>
    <col min="5878" max="5878" width="0.75" style="91" customWidth="1"/>
    <col min="5879" max="5879" width="17.75" style="91" customWidth="1"/>
    <col min="5880" max="5880" width="0.75" style="91" customWidth="1"/>
    <col min="5881" max="5881" width="13.33203125" style="91" customWidth="1"/>
    <col min="5882" max="5882" width="0.75" style="91" customWidth="1"/>
    <col min="5883" max="5883" width="12.33203125" style="91" bestFit="1" customWidth="1"/>
    <col min="5884" max="5884" width="0.75" style="91" customWidth="1"/>
    <col min="5885" max="5885" width="10.33203125" style="91" customWidth="1"/>
    <col min="5886" max="5886" width="0.75" style="91" customWidth="1"/>
    <col min="5887" max="5887" width="13.33203125" style="91" bestFit="1" customWidth="1"/>
    <col min="5888" max="5888" width="15.75" style="91" customWidth="1"/>
    <col min="5889" max="5889" width="13.25" style="91" customWidth="1"/>
    <col min="5890" max="6120" width="8.75" style="91"/>
    <col min="6121" max="6121" width="32.08203125" style="91" customWidth="1"/>
    <col min="6122" max="6122" width="8.25" style="91" bestFit="1" customWidth="1"/>
    <col min="6123" max="6123" width="11" style="91" bestFit="1" customWidth="1"/>
    <col min="6124" max="6124" width="0.75" style="91" customWidth="1"/>
    <col min="6125" max="6125" width="11" style="91" customWidth="1"/>
    <col min="6126" max="6126" width="0.75" style="91" customWidth="1"/>
    <col min="6127" max="6127" width="11" style="91" customWidth="1"/>
    <col min="6128" max="6128" width="0.75" style="91" customWidth="1"/>
    <col min="6129" max="6129" width="12" style="91" bestFit="1" customWidth="1"/>
    <col min="6130" max="6130" width="0.75" style="91" customWidth="1"/>
    <col min="6131" max="6131" width="14.25" style="91" bestFit="1" customWidth="1"/>
    <col min="6132" max="6132" width="0.75" style="91" customWidth="1"/>
    <col min="6133" max="6133" width="11.33203125" style="91" bestFit="1" customWidth="1"/>
    <col min="6134" max="6134" width="0.75" style="91" customWidth="1"/>
    <col min="6135" max="6135" width="17.75" style="91" customWidth="1"/>
    <col min="6136" max="6136" width="0.75" style="91" customWidth="1"/>
    <col min="6137" max="6137" width="13.33203125" style="91" customWidth="1"/>
    <col min="6138" max="6138" width="0.75" style="91" customWidth="1"/>
    <col min="6139" max="6139" width="12.33203125" style="91" bestFit="1" customWidth="1"/>
    <col min="6140" max="6140" width="0.75" style="91" customWidth="1"/>
    <col min="6141" max="6141" width="10.33203125" style="91" customWidth="1"/>
    <col min="6142" max="6142" width="0.75" style="91" customWidth="1"/>
    <col min="6143" max="6143" width="13.33203125" style="91" bestFit="1" customWidth="1"/>
    <col min="6144" max="6144" width="15.75" style="91" customWidth="1"/>
    <col min="6145" max="6145" width="13.25" style="91" customWidth="1"/>
    <col min="6146" max="6376" width="8.75" style="91"/>
    <col min="6377" max="6377" width="32.08203125" style="91" customWidth="1"/>
    <col min="6378" max="6378" width="8.25" style="91" bestFit="1" customWidth="1"/>
    <col min="6379" max="6379" width="11" style="91" bestFit="1" customWidth="1"/>
    <col min="6380" max="6380" width="0.75" style="91" customWidth="1"/>
    <col min="6381" max="6381" width="11" style="91" customWidth="1"/>
    <col min="6382" max="6382" width="0.75" style="91" customWidth="1"/>
    <col min="6383" max="6383" width="11" style="91" customWidth="1"/>
    <col min="6384" max="6384" width="0.75" style="91" customWidth="1"/>
    <col min="6385" max="6385" width="12" style="91" bestFit="1" customWidth="1"/>
    <col min="6386" max="6386" width="0.75" style="91" customWidth="1"/>
    <col min="6387" max="6387" width="14.25" style="91" bestFit="1" customWidth="1"/>
    <col min="6388" max="6388" width="0.75" style="91" customWidth="1"/>
    <col min="6389" max="6389" width="11.33203125" style="91" bestFit="1" customWidth="1"/>
    <col min="6390" max="6390" width="0.75" style="91" customWidth="1"/>
    <col min="6391" max="6391" width="17.75" style="91" customWidth="1"/>
    <col min="6392" max="6392" width="0.75" style="91" customWidth="1"/>
    <col min="6393" max="6393" width="13.33203125" style="91" customWidth="1"/>
    <col min="6394" max="6394" width="0.75" style="91" customWidth="1"/>
    <col min="6395" max="6395" width="12.33203125" style="91" bestFit="1" customWidth="1"/>
    <col min="6396" max="6396" width="0.75" style="91" customWidth="1"/>
    <col min="6397" max="6397" width="10.33203125" style="91" customWidth="1"/>
    <col min="6398" max="6398" width="0.75" style="91" customWidth="1"/>
    <col min="6399" max="6399" width="13.33203125" style="91" bestFit="1" customWidth="1"/>
    <col min="6400" max="6400" width="15.75" style="91" customWidth="1"/>
    <col min="6401" max="6401" width="13.25" style="91" customWidth="1"/>
    <col min="6402" max="6632" width="8.75" style="91"/>
    <col min="6633" max="6633" width="32.08203125" style="91" customWidth="1"/>
    <col min="6634" max="6634" width="8.25" style="91" bestFit="1" customWidth="1"/>
    <col min="6635" max="6635" width="11" style="91" bestFit="1" customWidth="1"/>
    <col min="6636" max="6636" width="0.75" style="91" customWidth="1"/>
    <col min="6637" max="6637" width="11" style="91" customWidth="1"/>
    <col min="6638" max="6638" width="0.75" style="91" customWidth="1"/>
    <col min="6639" max="6639" width="11" style="91" customWidth="1"/>
    <col min="6640" max="6640" width="0.75" style="91" customWidth="1"/>
    <col min="6641" max="6641" width="12" style="91" bestFit="1" customWidth="1"/>
    <col min="6642" max="6642" width="0.75" style="91" customWidth="1"/>
    <col min="6643" max="6643" width="14.25" style="91" bestFit="1" customWidth="1"/>
    <col min="6644" max="6644" width="0.75" style="91" customWidth="1"/>
    <col min="6645" max="6645" width="11.33203125" style="91" bestFit="1" customWidth="1"/>
    <col min="6646" max="6646" width="0.75" style="91" customWidth="1"/>
    <col min="6647" max="6647" width="17.75" style="91" customWidth="1"/>
    <col min="6648" max="6648" width="0.75" style="91" customWidth="1"/>
    <col min="6649" max="6649" width="13.33203125" style="91" customWidth="1"/>
    <col min="6650" max="6650" width="0.75" style="91" customWidth="1"/>
    <col min="6651" max="6651" width="12.33203125" style="91" bestFit="1" customWidth="1"/>
    <col min="6652" max="6652" width="0.75" style="91" customWidth="1"/>
    <col min="6653" max="6653" width="10.33203125" style="91" customWidth="1"/>
    <col min="6654" max="6654" width="0.75" style="91" customWidth="1"/>
    <col min="6655" max="6655" width="13.33203125" style="91" bestFit="1" customWidth="1"/>
    <col min="6656" max="6656" width="15.75" style="91" customWidth="1"/>
    <col min="6657" max="6657" width="13.25" style="91" customWidth="1"/>
    <col min="6658" max="6888" width="8.75" style="91"/>
    <col min="6889" max="6889" width="32.08203125" style="91" customWidth="1"/>
    <col min="6890" max="6890" width="8.25" style="91" bestFit="1" customWidth="1"/>
    <col min="6891" max="6891" width="11" style="91" bestFit="1" customWidth="1"/>
    <col min="6892" max="6892" width="0.75" style="91" customWidth="1"/>
    <col min="6893" max="6893" width="11" style="91" customWidth="1"/>
    <col min="6894" max="6894" width="0.75" style="91" customWidth="1"/>
    <col min="6895" max="6895" width="11" style="91" customWidth="1"/>
    <col min="6896" max="6896" width="0.75" style="91" customWidth="1"/>
    <col min="6897" max="6897" width="12" style="91" bestFit="1" customWidth="1"/>
    <col min="6898" max="6898" width="0.75" style="91" customWidth="1"/>
    <col min="6899" max="6899" width="14.25" style="91" bestFit="1" customWidth="1"/>
    <col min="6900" max="6900" width="0.75" style="91" customWidth="1"/>
    <col min="6901" max="6901" width="11.33203125" style="91" bestFit="1" customWidth="1"/>
    <col min="6902" max="6902" width="0.75" style="91" customWidth="1"/>
    <col min="6903" max="6903" width="17.75" style="91" customWidth="1"/>
    <col min="6904" max="6904" width="0.75" style="91" customWidth="1"/>
    <col min="6905" max="6905" width="13.33203125" style="91" customWidth="1"/>
    <col min="6906" max="6906" width="0.75" style="91" customWidth="1"/>
    <col min="6907" max="6907" width="12.33203125" style="91" bestFit="1" customWidth="1"/>
    <col min="6908" max="6908" width="0.75" style="91" customWidth="1"/>
    <col min="6909" max="6909" width="10.33203125" style="91" customWidth="1"/>
    <col min="6910" max="6910" width="0.75" style="91" customWidth="1"/>
    <col min="6911" max="6911" width="13.33203125" style="91" bestFit="1" customWidth="1"/>
    <col min="6912" max="6912" width="15.75" style="91" customWidth="1"/>
    <col min="6913" max="6913" width="13.25" style="91" customWidth="1"/>
    <col min="6914" max="7144" width="8.75" style="91"/>
    <col min="7145" max="7145" width="32.08203125" style="91" customWidth="1"/>
    <col min="7146" max="7146" width="8.25" style="91" bestFit="1" customWidth="1"/>
    <col min="7147" max="7147" width="11" style="91" bestFit="1" customWidth="1"/>
    <col min="7148" max="7148" width="0.75" style="91" customWidth="1"/>
    <col min="7149" max="7149" width="11" style="91" customWidth="1"/>
    <col min="7150" max="7150" width="0.75" style="91" customWidth="1"/>
    <col min="7151" max="7151" width="11" style="91" customWidth="1"/>
    <col min="7152" max="7152" width="0.75" style="91" customWidth="1"/>
    <col min="7153" max="7153" width="12" style="91" bestFit="1" customWidth="1"/>
    <col min="7154" max="7154" width="0.75" style="91" customWidth="1"/>
    <col min="7155" max="7155" width="14.25" style="91" bestFit="1" customWidth="1"/>
    <col min="7156" max="7156" width="0.75" style="91" customWidth="1"/>
    <col min="7157" max="7157" width="11.33203125" style="91" bestFit="1" customWidth="1"/>
    <col min="7158" max="7158" width="0.75" style="91" customWidth="1"/>
    <col min="7159" max="7159" width="17.75" style="91" customWidth="1"/>
    <col min="7160" max="7160" width="0.75" style="91" customWidth="1"/>
    <col min="7161" max="7161" width="13.33203125" style="91" customWidth="1"/>
    <col min="7162" max="7162" width="0.75" style="91" customWidth="1"/>
    <col min="7163" max="7163" width="12.33203125" style="91" bestFit="1" customWidth="1"/>
    <col min="7164" max="7164" width="0.75" style="91" customWidth="1"/>
    <col min="7165" max="7165" width="10.33203125" style="91" customWidth="1"/>
    <col min="7166" max="7166" width="0.75" style="91" customWidth="1"/>
    <col min="7167" max="7167" width="13.33203125" style="91" bestFit="1" customWidth="1"/>
    <col min="7168" max="7168" width="15.75" style="91" customWidth="1"/>
    <col min="7169" max="7169" width="13.25" style="91" customWidth="1"/>
    <col min="7170" max="7400" width="8.75" style="91"/>
    <col min="7401" max="7401" width="32.08203125" style="91" customWidth="1"/>
    <col min="7402" max="7402" width="8.25" style="91" bestFit="1" customWidth="1"/>
    <col min="7403" max="7403" width="11" style="91" bestFit="1" customWidth="1"/>
    <col min="7404" max="7404" width="0.75" style="91" customWidth="1"/>
    <col min="7405" max="7405" width="11" style="91" customWidth="1"/>
    <col min="7406" max="7406" width="0.75" style="91" customWidth="1"/>
    <col min="7407" max="7407" width="11" style="91" customWidth="1"/>
    <col min="7408" max="7408" width="0.75" style="91" customWidth="1"/>
    <col min="7409" max="7409" width="12" style="91" bestFit="1" customWidth="1"/>
    <col min="7410" max="7410" width="0.75" style="91" customWidth="1"/>
    <col min="7411" max="7411" width="14.25" style="91" bestFit="1" customWidth="1"/>
    <col min="7412" max="7412" width="0.75" style="91" customWidth="1"/>
    <col min="7413" max="7413" width="11.33203125" style="91" bestFit="1" customWidth="1"/>
    <col min="7414" max="7414" width="0.75" style="91" customWidth="1"/>
    <col min="7415" max="7415" width="17.75" style="91" customWidth="1"/>
    <col min="7416" max="7416" width="0.75" style="91" customWidth="1"/>
    <col min="7417" max="7417" width="13.33203125" style="91" customWidth="1"/>
    <col min="7418" max="7418" width="0.75" style="91" customWidth="1"/>
    <col min="7419" max="7419" width="12.33203125" style="91" bestFit="1" customWidth="1"/>
    <col min="7420" max="7420" width="0.75" style="91" customWidth="1"/>
    <col min="7421" max="7421" width="10.33203125" style="91" customWidth="1"/>
    <col min="7422" max="7422" width="0.75" style="91" customWidth="1"/>
    <col min="7423" max="7423" width="13.33203125" style="91" bestFit="1" customWidth="1"/>
    <col min="7424" max="7424" width="15.75" style="91" customWidth="1"/>
    <col min="7425" max="7425" width="13.25" style="91" customWidth="1"/>
    <col min="7426" max="7656" width="8.75" style="91"/>
    <col min="7657" max="7657" width="32.08203125" style="91" customWidth="1"/>
    <col min="7658" max="7658" width="8.25" style="91" bestFit="1" customWidth="1"/>
    <col min="7659" max="7659" width="11" style="91" bestFit="1" customWidth="1"/>
    <col min="7660" max="7660" width="0.75" style="91" customWidth="1"/>
    <col min="7661" max="7661" width="11" style="91" customWidth="1"/>
    <col min="7662" max="7662" width="0.75" style="91" customWidth="1"/>
    <col min="7663" max="7663" width="11" style="91" customWidth="1"/>
    <col min="7664" max="7664" width="0.75" style="91" customWidth="1"/>
    <col min="7665" max="7665" width="12" style="91" bestFit="1" customWidth="1"/>
    <col min="7666" max="7666" width="0.75" style="91" customWidth="1"/>
    <col min="7667" max="7667" width="14.25" style="91" bestFit="1" customWidth="1"/>
    <col min="7668" max="7668" width="0.75" style="91" customWidth="1"/>
    <col min="7669" max="7669" width="11.33203125" style="91" bestFit="1" customWidth="1"/>
    <col min="7670" max="7670" width="0.75" style="91" customWidth="1"/>
    <col min="7671" max="7671" width="17.75" style="91" customWidth="1"/>
    <col min="7672" max="7672" width="0.75" style="91" customWidth="1"/>
    <col min="7673" max="7673" width="13.33203125" style="91" customWidth="1"/>
    <col min="7674" max="7674" width="0.75" style="91" customWidth="1"/>
    <col min="7675" max="7675" width="12.33203125" style="91" bestFit="1" customWidth="1"/>
    <col min="7676" max="7676" width="0.75" style="91" customWidth="1"/>
    <col min="7677" max="7677" width="10.33203125" style="91" customWidth="1"/>
    <col min="7678" max="7678" width="0.75" style="91" customWidth="1"/>
    <col min="7679" max="7679" width="13.33203125" style="91" bestFit="1" customWidth="1"/>
    <col min="7680" max="7680" width="15.75" style="91" customWidth="1"/>
    <col min="7681" max="7681" width="13.25" style="91" customWidth="1"/>
    <col min="7682" max="7912" width="8.75" style="91"/>
    <col min="7913" max="7913" width="32.08203125" style="91" customWidth="1"/>
    <col min="7914" max="7914" width="8.25" style="91" bestFit="1" customWidth="1"/>
    <col min="7915" max="7915" width="11" style="91" bestFit="1" customWidth="1"/>
    <col min="7916" max="7916" width="0.75" style="91" customWidth="1"/>
    <col min="7917" max="7917" width="11" style="91" customWidth="1"/>
    <col min="7918" max="7918" width="0.75" style="91" customWidth="1"/>
    <col min="7919" max="7919" width="11" style="91" customWidth="1"/>
    <col min="7920" max="7920" width="0.75" style="91" customWidth="1"/>
    <col min="7921" max="7921" width="12" style="91" bestFit="1" customWidth="1"/>
    <col min="7922" max="7922" width="0.75" style="91" customWidth="1"/>
    <col min="7923" max="7923" width="14.25" style="91" bestFit="1" customWidth="1"/>
    <col min="7924" max="7924" width="0.75" style="91" customWidth="1"/>
    <col min="7925" max="7925" width="11.33203125" style="91" bestFit="1" customWidth="1"/>
    <col min="7926" max="7926" width="0.75" style="91" customWidth="1"/>
    <col min="7927" max="7927" width="17.75" style="91" customWidth="1"/>
    <col min="7928" max="7928" width="0.75" style="91" customWidth="1"/>
    <col min="7929" max="7929" width="13.33203125" style="91" customWidth="1"/>
    <col min="7930" max="7930" width="0.75" style="91" customWidth="1"/>
    <col min="7931" max="7931" width="12.33203125" style="91" bestFit="1" customWidth="1"/>
    <col min="7932" max="7932" width="0.75" style="91" customWidth="1"/>
    <col min="7933" max="7933" width="10.33203125" style="91" customWidth="1"/>
    <col min="7934" max="7934" width="0.75" style="91" customWidth="1"/>
    <col min="7935" max="7935" width="13.33203125" style="91" bestFit="1" customWidth="1"/>
    <col min="7936" max="7936" width="15.75" style="91" customWidth="1"/>
    <col min="7937" max="7937" width="13.25" style="91" customWidth="1"/>
    <col min="7938" max="8168" width="8.75" style="91"/>
    <col min="8169" max="8169" width="32.08203125" style="91" customWidth="1"/>
    <col min="8170" max="8170" width="8.25" style="91" bestFit="1" customWidth="1"/>
    <col min="8171" max="8171" width="11" style="91" bestFit="1" customWidth="1"/>
    <col min="8172" max="8172" width="0.75" style="91" customWidth="1"/>
    <col min="8173" max="8173" width="11" style="91" customWidth="1"/>
    <col min="8174" max="8174" width="0.75" style="91" customWidth="1"/>
    <col min="8175" max="8175" width="11" style="91" customWidth="1"/>
    <col min="8176" max="8176" width="0.75" style="91" customWidth="1"/>
    <col min="8177" max="8177" width="12" style="91" bestFit="1" customWidth="1"/>
    <col min="8178" max="8178" width="0.75" style="91" customWidth="1"/>
    <col min="8179" max="8179" width="14.25" style="91" bestFit="1" customWidth="1"/>
    <col min="8180" max="8180" width="0.75" style="91" customWidth="1"/>
    <col min="8181" max="8181" width="11.33203125" style="91" bestFit="1" customWidth="1"/>
    <col min="8182" max="8182" width="0.75" style="91" customWidth="1"/>
    <col min="8183" max="8183" width="17.75" style="91" customWidth="1"/>
    <col min="8184" max="8184" width="0.75" style="91" customWidth="1"/>
    <col min="8185" max="8185" width="13.33203125" style="91" customWidth="1"/>
    <col min="8186" max="8186" width="0.75" style="91" customWidth="1"/>
    <col min="8187" max="8187" width="12.33203125" style="91" bestFit="1" customWidth="1"/>
    <col min="8188" max="8188" width="0.75" style="91" customWidth="1"/>
    <col min="8189" max="8189" width="10.33203125" style="91" customWidth="1"/>
    <col min="8190" max="8190" width="0.75" style="91" customWidth="1"/>
    <col min="8191" max="8191" width="13.33203125" style="91" bestFit="1" customWidth="1"/>
    <col min="8192" max="8192" width="15.75" style="91" customWidth="1"/>
    <col min="8193" max="8193" width="13.25" style="91" customWidth="1"/>
    <col min="8194" max="8424" width="8.75" style="91"/>
    <col min="8425" max="8425" width="32.08203125" style="91" customWidth="1"/>
    <col min="8426" max="8426" width="8.25" style="91" bestFit="1" customWidth="1"/>
    <col min="8427" max="8427" width="11" style="91" bestFit="1" customWidth="1"/>
    <col min="8428" max="8428" width="0.75" style="91" customWidth="1"/>
    <col min="8429" max="8429" width="11" style="91" customWidth="1"/>
    <col min="8430" max="8430" width="0.75" style="91" customWidth="1"/>
    <col min="8431" max="8431" width="11" style="91" customWidth="1"/>
    <col min="8432" max="8432" width="0.75" style="91" customWidth="1"/>
    <col min="8433" max="8433" width="12" style="91" bestFit="1" customWidth="1"/>
    <col min="8434" max="8434" width="0.75" style="91" customWidth="1"/>
    <col min="8435" max="8435" width="14.25" style="91" bestFit="1" customWidth="1"/>
    <col min="8436" max="8436" width="0.75" style="91" customWidth="1"/>
    <col min="8437" max="8437" width="11.33203125" style="91" bestFit="1" customWidth="1"/>
    <col min="8438" max="8438" width="0.75" style="91" customWidth="1"/>
    <col min="8439" max="8439" width="17.75" style="91" customWidth="1"/>
    <col min="8440" max="8440" width="0.75" style="91" customWidth="1"/>
    <col min="8441" max="8441" width="13.33203125" style="91" customWidth="1"/>
    <col min="8442" max="8442" width="0.75" style="91" customWidth="1"/>
    <col min="8443" max="8443" width="12.33203125" style="91" bestFit="1" customWidth="1"/>
    <col min="8444" max="8444" width="0.75" style="91" customWidth="1"/>
    <col min="8445" max="8445" width="10.33203125" style="91" customWidth="1"/>
    <col min="8446" max="8446" width="0.75" style="91" customWidth="1"/>
    <col min="8447" max="8447" width="13.33203125" style="91" bestFit="1" customWidth="1"/>
    <col min="8448" max="8448" width="15.75" style="91" customWidth="1"/>
    <col min="8449" max="8449" width="13.25" style="91" customWidth="1"/>
    <col min="8450" max="8680" width="8.75" style="91"/>
    <col min="8681" max="8681" width="32.08203125" style="91" customWidth="1"/>
    <col min="8682" max="8682" width="8.25" style="91" bestFit="1" customWidth="1"/>
    <col min="8683" max="8683" width="11" style="91" bestFit="1" customWidth="1"/>
    <col min="8684" max="8684" width="0.75" style="91" customWidth="1"/>
    <col min="8685" max="8685" width="11" style="91" customWidth="1"/>
    <col min="8686" max="8686" width="0.75" style="91" customWidth="1"/>
    <col min="8687" max="8687" width="11" style="91" customWidth="1"/>
    <col min="8688" max="8688" width="0.75" style="91" customWidth="1"/>
    <col min="8689" max="8689" width="12" style="91" bestFit="1" customWidth="1"/>
    <col min="8690" max="8690" width="0.75" style="91" customWidth="1"/>
    <col min="8691" max="8691" width="14.25" style="91" bestFit="1" customWidth="1"/>
    <col min="8692" max="8692" width="0.75" style="91" customWidth="1"/>
    <col min="8693" max="8693" width="11.33203125" style="91" bestFit="1" customWidth="1"/>
    <col min="8694" max="8694" width="0.75" style="91" customWidth="1"/>
    <col min="8695" max="8695" width="17.75" style="91" customWidth="1"/>
    <col min="8696" max="8696" width="0.75" style="91" customWidth="1"/>
    <col min="8697" max="8697" width="13.33203125" style="91" customWidth="1"/>
    <col min="8698" max="8698" width="0.75" style="91" customWidth="1"/>
    <col min="8699" max="8699" width="12.33203125" style="91" bestFit="1" customWidth="1"/>
    <col min="8700" max="8700" width="0.75" style="91" customWidth="1"/>
    <col min="8701" max="8701" width="10.33203125" style="91" customWidth="1"/>
    <col min="8702" max="8702" width="0.75" style="91" customWidth="1"/>
    <col min="8703" max="8703" width="13.33203125" style="91" bestFit="1" customWidth="1"/>
    <col min="8704" max="8704" width="15.75" style="91" customWidth="1"/>
    <col min="8705" max="8705" width="13.25" style="91" customWidth="1"/>
    <col min="8706" max="8936" width="8.75" style="91"/>
    <col min="8937" max="8937" width="32.08203125" style="91" customWidth="1"/>
    <col min="8938" max="8938" width="8.25" style="91" bestFit="1" customWidth="1"/>
    <col min="8939" max="8939" width="11" style="91" bestFit="1" customWidth="1"/>
    <col min="8940" max="8940" width="0.75" style="91" customWidth="1"/>
    <col min="8941" max="8941" width="11" style="91" customWidth="1"/>
    <col min="8942" max="8942" width="0.75" style="91" customWidth="1"/>
    <col min="8943" max="8943" width="11" style="91" customWidth="1"/>
    <col min="8944" max="8944" width="0.75" style="91" customWidth="1"/>
    <col min="8945" max="8945" width="12" style="91" bestFit="1" customWidth="1"/>
    <col min="8946" max="8946" width="0.75" style="91" customWidth="1"/>
    <col min="8947" max="8947" width="14.25" style="91" bestFit="1" customWidth="1"/>
    <col min="8948" max="8948" width="0.75" style="91" customWidth="1"/>
    <col min="8949" max="8949" width="11.33203125" style="91" bestFit="1" customWidth="1"/>
    <col min="8950" max="8950" width="0.75" style="91" customWidth="1"/>
    <col min="8951" max="8951" width="17.75" style="91" customWidth="1"/>
    <col min="8952" max="8952" width="0.75" style="91" customWidth="1"/>
    <col min="8953" max="8953" width="13.33203125" style="91" customWidth="1"/>
    <col min="8954" max="8954" width="0.75" style="91" customWidth="1"/>
    <col min="8955" max="8955" width="12.33203125" style="91" bestFit="1" customWidth="1"/>
    <col min="8956" max="8956" width="0.75" style="91" customWidth="1"/>
    <col min="8957" max="8957" width="10.33203125" style="91" customWidth="1"/>
    <col min="8958" max="8958" width="0.75" style="91" customWidth="1"/>
    <col min="8959" max="8959" width="13.33203125" style="91" bestFit="1" customWidth="1"/>
    <col min="8960" max="8960" width="15.75" style="91" customWidth="1"/>
    <col min="8961" max="8961" width="13.25" style="91" customWidth="1"/>
    <col min="8962" max="9192" width="8.75" style="91"/>
    <col min="9193" max="9193" width="32.08203125" style="91" customWidth="1"/>
    <col min="9194" max="9194" width="8.25" style="91" bestFit="1" customWidth="1"/>
    <col min="9195" max="9195" width="11" style="91" bestFit="1" customWidth="1"/>
    <col min="9196" max="9196" width="0.75" style="91" customWidth="1"/>
    <col min="9197" max="9197" width="11" style="91" customWidth="1"/>
    <col min="9198" max="9198" width="0.75" style="91" customWidth="1"/>
    <col min="9199" max="9199" width="11" style="91" customWidth="1"/>
    <col min="9200" max="9200" width="0.75" style="91" customWidth="1"/>
    <col min="9201" max="9201" width="12" style="91" bestFit="1" customWidth="1"/>
    <col min="9202" max="9202" width="0.75" style="91" customWidth="1"/>
    <col min="9203" max="9203" width="14.25" style="91" bestFit="1" customWidth="1"/>
    <col min="9204" max="9204" width="0.75" style="91" customWidth="1"/>
    <col min="9205" max="9205" width="11.33203125" style="91" bestFit="1" customWidth="1"/>
    <col min="9206" max="9206" width="0.75" style="91" customWidth="1"/>
    <col min="9207" max="9207" width="17.75" style="91" customWidth="1"/>
    <col min="9208" max="9208" width="0.75" style="91" customWidth="1"/>
    <col min="9209" max="9209" width="13.33203125" style="91" customWidth="1"/>
    <col min="9210" max="9210" width="0.75" style="91" customWidth="1"/>
    <col min="9211" max="9211" width="12.33203125" style="91" bestFit="1" customWidth="1"/>
    <col min="9212" max="9212" width="0.75" style="91" customWidth="1"/>
    <col min="9213" max="9213" width="10.33203125" style="91" customWidth="1"/>
    <col min="9214" max="9214" width="0.75" style="91" customWidth="1"/>
    <col min="9215" max="9215" width="13.33203125" style="91" bestFit="1" customWidth="1"/>
    <col min="9216" max="9216" width="15.75" style="91" customWidth="1"/>
    <col min="9217" max="9217" width="13.25" style="91" customWidth="1"/>
    <col min="9218" max="9448" width="8.75" style="91"/>
    <col min="9449" max="9449" width="32.08203125" style="91" customWidth="1"/>
    <col min="9450" max="9450" width="8.25" style="91" bestFit="1" customWidth="1"/>
    <col min="9451" max="9451" width="11" style="91" bestFit="1" customWidth="1"/>
    <col min="9452" max="9452" width="0.75" style="91" customWidth="1"/>
    <col min="9453" max="9453" width="11" style="91" customWidth="1"/>
    <col min="9454" max="9454" width="0.75" style="91" customWidth="1"/>
    <col min="9455" max="9455" width="11" style="91" customWidth="1"/>
    <col min="9456" max="9456" width="0.75" style="91" customWidth="1"/>
    <col min="9457" max="9457" width="12" style="91" bestFit="1" customWidth="1"/>
    <col min="9458" max="9458" width="0.75" style="91" customWidth="1"/>
    <col min="9459" max="9459" width="14.25" style="91" bestFit="1" customWidth="1"/>
    <col min="9460" max="9460" width="0.75" style="91" customWidth="1"/>
    <col min="9461" max="9461" width="11.33203125" style="91" bestFit="1" customWidth="1"/>
    <col min="9462" max="9462" width="0.75" style="91" customWidth="1"/>
    <col min="9463" max="9463" width="17.75" style="91" customWidth="1"/>
    <col min="9464" max="9464" width="0.75" style="91" customWidth="1"/>
    <col min="9465" max="9465" width="13.33203125" style="91" customWidth="1"/>
    <col min="9466" max="9466" width="0.75" style="91" customWidth="1"/>
    <col min="9467" max="9467" width="12.33203125" style="91" bestFit="1" customWidth="1"/>
    <col min="9468" max="9468" width="0.75" style="91" customWidth="1"/>
    <col min="9469" max="9469" width="10.33203125" style="91" customWidth="1"/>
    <col min="9470" max="9470" width="0.75" style="91" customWidth="1"/>
    <col min="9471" max="9471" width="13.33203125" style="91" bestFit="1" customWidth="1"/>
    <col min="9472" max="9472" width="15.75" style="91" customWidth="1"/>
    <col min="9473" max="9473" width="13.25" style="91" customWidth="1"/>
    <col min="9474" max="9704" width="8.75" style="91"/>
    <col min="9705" max="9705" width="32.08203125" style="91" customWidth="1"/>
    <col min="9706" max="9706" width="8.25" style="91" bestFit="1" customWidth="1"/>
    <col min="9707" max="9707" width="11" style="91" bestFit="1" customWidth="1"/>
    <col min="9708" max="9708" width="0.75" style="91" customWidth="1"/>
    <col min="9709" max="9709" width="11" style="91" customWidth="1"/>
    <col min="9710" max="9710" width="0.75" style="91" customWidth="1"/>
    <col min="9711" max="9711" width="11" style="91" customWidth="1"/>
    <col min="9712" max="9712" width="0.75" style="91" customWidth="1"/>
    <col min="9713" max="9713" width="12" style="91" bestFit="1" customWidth="1"/>
    <col min="9714" max="9714" width="0.75" style="91" customWidth="1"/>
    <col min="9715" max="9715" width="14.25" style="91" bestFit="1" customWidth="1"/>
    <col min="9716" max="9716" width="0.75" style="91" customWidth="1"/>
    <col min="9717" max="9717" width="11.33203125" style="91" bestFit="1" customWidth="1"/>
    <col min="9718" max="9718" width="0.75" style="91" customWidth="1"/>
    <col min="9719" max="9719" width="17.75" style="91" customWidth="1"/>
    <col min="9720" max="9720" width="0.75" style="91" customWidth="1"/>
    <col min="9721" max="9721" width="13.33203125" style="91" customWidth="1"/>
    <col min="9722" max="9722" width="0.75" style="91" customWidth="1"/>
    <col min="9723" max="9723" width="12.33203125" style="91" bestFit="1" customWidth="1"/>
    <col min="9724" max="9724" width="0.75" style="91" customWidth="1"/>
    <col min="9725" max="9725" width="10.33203125" style="91" customWidth="1"/>
    <col min="9726" max="9726" width="0.75" style="91" customWidth="1"/>
    <col min="9727" max="9727" width="13.33203125" style="91" bestFit="1" customWidth="1"/>
    <col min="9728" max="9728" width="15.75" style="91" customWidth="1"/>
    <col min="9729" max="9729" width="13.25" style="91" customWidth="1"/>
    <col min="9730" max="9960" width="8.75" style="91"/>
    <col min="9961" max="9961" width="32.08203125" style="91" customWidth="1"/>
    <col min="9962" max="9962" width="8.25" style="91" bestFit="1" customWidth="1"/>
    <col min="9963" max="9963" width="11" style="91" bestFit="1" customWidth="1"/>
    <col min="9964" max="9964" width="0.75" style="91" customWidth="1"/>
    <col min="9965" max="9965" width="11" style="91" customWidth="1"/>
    <col min="9966" max="9966" width="0.75" style="91" customWidth="1"/>
    <col min="9967" max="9967" width="11" style="91" customWidth="1"/>
    <col min="9968" max="9968" width="0.75" style="91" customWidth="1"/>
    <col min="9969" max="9969" width="12" style="91" bestFit="1" customWidth="1"/>
    <col min="9970" max="9970" width="0.75" style="91" customWidth="1"/>
    <col min="9971" max="9971" width="14.25" style="91" bestFit="1" customWidth="1"/>
    <col min="9972" max="9972" width="0.75" style="91" customWidth="1"/>
    <col min="9973" max="9973" width="11.33203125" style="91" bestFit="1" customWidth="1"/>
    <col min="9974" max="9974" width="0.75" style="91" customWidth="1"/>
    <col min="9975" max="9975" width="17.75" style="91" customWidth="1"/>
    <col min="9976" max="9976" width="0.75" style="91" customWidth="1"/>
    <col min="9977" max="9977" width="13.33203125" style="91" customWidth="1"/>
    <col min="9978" max="9978" width="0.75" style="91" customWidth="1"/>
    <col min="9979" max="9979" width="12.33203125" style="91" bestFit="1" customWidth="1"/>
    <col min="9980" max="9980" width="0.75" style="91" customWidth="1"/>
    <col min="9981" max="9981" width="10.33203125" style="91" customWidth="1"/>
    <col min="9982" max="9982" width="0.75" style="91" customWidth="1"/>
    <col min="9983" max="9983" width="13.33203125" style="91" bestFit="1" customWidth="1"/>
    <col min="9984" max="9984" width="15.75" style="91" customWidth="1"/>
    <col min="9985" max="9985" width="13.25" style="91" customWidth="1"/>
    <col min="9986" max="10216" width="8.75" style="91"/>
    <col min="10217" max="10217" width="32.08203125" style="91" customWidth="1"/>
    <col min="10218" max="10218" width="8.25" style="91" bestFit="1" customWidth="1"/>
    <col min="10219" max="10219" width="11" style="91" bestFit="1" customWidth="1"/>
    <col min="10220" max="10220" width="0.75" style="91" customWidth="1"/>
    <col min="10221" max="10221" width="11" style="91" customWidth="1"/>
    <col min="10222" max="10222" width="0.75" style="91" customWidth="1"/>
    <col min="10223" max="10223" width="11" style="91" customWidth="1"/>
    <col min="10224" max="10224" width="0.75" style="91" customWidth="1"/>
    <col min="10225" max="10225" width="12" style="91" bestFit="1" customWidth="1"/>
    <col min="10226" max="10226" width="0.75" style="91" customWidth="1"/>
    <col min="10227" max="10227" width="14.25" style="91" bestFit="1" customWidth="1"/>
    <col min="10228" max="10228" width="0.75" style="91" customWidth="1"/>
    <col min="10229" max="10229" width="11.33203125" style="91" bestFit="1" customWidth="1"/>
    <col min="10230" max="10230" width="0.75" style="91" customWidth="1"/>
    <col min="10231" max="10231" width="17.75" style="91" customWidth="1"/>
    <col min="10232" max="10232" width="0.75" style="91" customWidth="1"/>
    <col min="10233" max="10233" width="13.33203125" style="91" customWidth="1"/>
    <col min="10234" max="10234" width="0.75" style="91" customWidth="1"/>
    <col min="10235" max="10235" width="12.33203125" style="91" bestFit="1" customWidth="1"/>
    <col min="10236" max="10236" width="0.75" style="91" customWidth="1"/>
    <col min="10237" max="10237" width="10.33203125" style="91" customWidth="1"/>
    <col min="10238" max="10238" width="0.75" style="91" customWidth="1"/>
    <col min="10239" max="10239" width="13.33203125" style="91" bestFit="1" customWidth="1"/>
    <col min="10240" max="10240" width="15.75" style="91" customWidth="1"/>
    <col min="10241" max="10241" width="13.25" style="91" customWidth="1"/>
    <col min="10242" max="10472" width="8.75" style="91"/>
    <col min="10473" max="10473" width="32.08203125" style="91" customWidth="1"/>
    <col min="10474" max="10474" width="8.25" style="91" bestFit="1" customWidth="1"/>
    <col min="10475" max="10475" width="11" style="91" bestFit="1" customWidth="1"/>
    <col min="10476" max="10476" width="0.75" style="91" customWidth="1"/>
    <col min="10477" max="10477" width="11" style="91" customWidth="1"/>
    <col min="10478" max="10478" width="0.75" style="91" customWidth="1"/>
    <col min="10479" max="10479" width="11" style="91" customWidth="1"/>
    <col min="10480" max="10480" width="0.75" style="91" customWidth="1"/>
    <col min="10481" max="10481" width="12" style="91" bestFit="1" customWidth="1"/>
    <col min="10482" max="10482" width="0.75" style="91" customWidth="1"/>
    <col min="10483" max="10483" width="14.25" style="91" bestFit="1" customWidth="1"/>
    <col min="10484" max="10484" width="0.75" style="91" customWidth="1"/>
    <col min="10485" max="10485" width="11.33203125" style="91" bestFit="1" customWidth="1"/>
    <col min="10486" max="10486" width="0.75" style="91" customWidth="1"/>
    <col min="10487" max="10487" width="17.75" style="91" customWidth="1"/>
    <col min="10488" max="10488" width="0.75" style="91" customWidth="1"/>
    <col min="10489" max="10489" width="13.33203125" style="91" customWidth="1"/>
    <col min="10490" max="10490" width="0.75" style="91" customWidth="1"/>
    <col min="10491" max="10491" width="12.33203125" style="91" bestFit="1" customWidth="1"/>
    <col min="10492" max="10492" width="0.75" style="91" customWidth="1"/>
    <col min="10493" max="10493" width="10.33203125" style="91" customWidth="1"/>
    <col min="10494" max="10494" width="0.75" style="91" customWidth="1"/>
    <col min="10495" max="10495" width="13.33203125" style="91" bestFit="1" customWidth="1"/>
    <col min="10496" max="10496" width="15.75" style="91" customWidth="1"/>
    <col min="10497" max="10497" width="13.25" style="91" customWidth="1"/>
    <col min="10498" max="10728" width="8.75" style="91"/>
    <col min="10729" max="10729" width="32.08203125" style="91" customWidth="1"/>
    <col min="10730" max="10730" width="8.25" style="91" bestFit="1" customWidth="1"/>
    <col min="10731" max="10731" width="11" style="91" bestFit="1" customWidth="1"/>
    <col min="10732" max="10732" width="0.75" style="91" customWidth="1"/>
    <col min="10733" max="10733" width="11" style="91" customWidth="1"/>
    <col min="10734" max="10734" width="0.75" style="91" customWidth="1"/>
    <col min="10735" max="10735" width="11" style="91" customWidth="1"/>
    <col min="10736" max="10736" width="0.75" style="91" customWidth="1"/>
    <col min="10737" max="10737" width="12" style="91" bestFit="1" customWidth="1"/>
    <col min="10738" max="10738" width="0.75" style="91" customWidth="1"/>
    <col min="10739" max="10739" width="14.25" style="91" bestFit="1" customWidth="1"/>
    <col min="10740" max="10740" width="0.75" style="91" customWidth="1"/>
    <col min="10741" max="10741" width="11.33203125" style="91" bestFit="1" customWidth="1"/>
    <col min="10742" max="10742" width="0.75" style="91" customWidth="1"/>
    <col min="10743" max="10743" width="17.75" style="91" customWidth="1"/>
    <col min="10744" max="10744" width="0.75" style="91" customWidth="1"/>
    <col min="10745" max="10745" width="13.33203125" style="91" customWidth="1"/>
    <col min="10746" max="10746" width="0.75" style="91" customWidth="1"/>
    <col min="10747" max="10747" width="12.33203125" style="91" bestFit="1" customWidth="1"/>
    <col min="10748" max="10748" width="0.75" style="91" customWidth="1"/>
    <col min="10749" max="10749" width="10.33203125" style="91" customWidth="1"/>
    <col min="10750" max="10750" width="0.75" style="91" customWidth="1"/>
    <col min="10751" max="10751" width="13.33203125" style="91" bestFit="1" customWidth="1"/>
    <col min="10752" max="10752" width="15.75" style="91" customWidth="1"/>
    <col min="10753" max="10753" width="13.25" style="91" customWidth="1"/>
    <col min="10754" max="10984" width="8.75" style="91"/>
    <col min="10985" max="10985" width="32.08203125" style="91" customWidth="1"/>
    <col min="10986" max="10986" width="8.25" style="91" bestFit="1" customWidth="1"/>
    <col min="10987" max="10987" width="11" style="91" bestFit="1" customWidth="1"/>
    <col min="10988" max="10988" width="0.75" style="91" customWidth="1"/>
    <col min="10989" max="10989" width="11" style="91" customWidth="1"/>
    <col min="10990" max="10990" width="0.75" style="91" customWidth="1"/>
    <col min="10991" max="10991" width="11" style="91" customWidth="1"/>
    <col min="10992" max="10992" width="0.75" style="91" customWidth="1"/>
    <col min="10993" max="10993" width="12" style="91" bestFit="1" customWidth="1"/>
    <col min="10994" max="10994" width="0.75" style="91" customWidth="1"/>
    <col min="10995" max="10995" width="14.25" style="91" bestFit="1" customWidth="1"/>
    <col min="10996" max="10996" width="0.75" style="91" customWidth="1"/>
    <col min="10997" max="10997" width="11.33203125" style="91" bestFit="1" customWidth="1"/>
    <col min="10998" max="10998" width="0.75" style="91" customWidth="1"/>
    <col min="10999" max="10999" width="17.75" style="91" customWidth="1"/>
    <col min="11000" max="11000" width="0.75" style="91" customWidth="1"/>
    <col min="11001" max="11001" width="13.33203125" style="91" customWidth="1"/>
    <col min="11002" max="11002" width="0.75" style="91" customWidth="1"/>
    <col min="11003" max="11003" width="12.33203125" style="91" bestFit="1" customWidth="1"/>
    <col min="11004" max="11004" width="0.75" style="91" customWidth="1"/>
    <col min="11005" max="11005" width="10.33203125" style="91" customWidth="1"/>
    <col min="11006" max="11006" width="0.75" style="91" customWidth="1"/>
    <col min="11007" max="11007" width="13.33203125" style="91" bestFit="1" customWidth="1"/>
    <col min="11008" max="11008" width="15.75" style="91" customWidth="1"/>
    <col min="11009" max="11009" width="13.25" style="91" customWidth="1"/>
    <col min="11010" max="11240" width="8.75" style="91"/>
    <col min="11241" max="11241" width="32.08203125" style="91" customWidth="1"/>
    <col min="11242" max="11242" width="8.25" style="91" bestFit="1" customWidth="1"/>
    <col min="11243" max="11243" width="11" style="91" bestFit="1" customWidth="1"/>
    <col min="11244" max="11244" width="0.75" style="91" customWidth="1"/>
    <col min="11245" max="11245" width="11" style="91" customWidth="1"/>
    <col min="11246" max="11246" width="0.75" style="91" customWidth="1"/>
    <col min="11247" max="11247" width="11" style="91" customWidth="1"/>
    <col min="11248" max="11248" width="0.75" style="91" customWidth="1"/>
    <col min="11249" max="11249" width="12" style="91" bestFit="1" customWidth="1"/>
    <col min="11250" max="11250" width="0.75" style="91" customWidth="1"/>
    <col min="11251" max="11251" width="14.25" style="91" bestFit="1" customWidth="1"/>
    <col min="11252" max="11252" width="0.75" style="91" customWidth="1"/>
    <col min="11253" max="11253" width="11.33203125" style="91" bestFit="1" customWidth="1"/>
    <col min="11254" max="11254" width="0.75" style="91" customWidth="1"/>
    <col min="11255" max="11255" width="17.75" style="91" customWidth="1"/>
    <col min="11256" max="11256" width="0.75" style="91" customWidth="1"/>
    <col min="11257" max="11257" width="13.33203125" style="91" customWidth="1"/>
    <col min="11258" max="11258" width="0.75" style="91" customWidth="1"/>
    <col min="11259" max="11259" width="12.33203125" style="91" bestFit="1" customWidth="1"/>
    <col min="11260" max="11260" width="0.75" style="91" customWidth="1"/>
    <col min="11261" max="11261" width="10.33203125" style="91" customWidth="1"/>
    <col min="11262" max="11262" width="0.75" style="91" customWidth="1"/>
    <col min="11263" max="11263" width="13.33203125" style="91" bestFit="1" customWidth="1"/>
    <col min="11264" max="11264" width="15.75" style="91" customWidth="1"/>
    <col min="11265" max="11265" width="13.25" style="91" customWidth="1"/>
    <col min="11266" max="11496" width="8.75" style="91"/>
    <col min="11497" max="11497" width="32.08203125" style="91" customWidth="1"/>
    <col min="11498" max="11498" width="8.25" style="91" bestFit="1" customWidth="1"/>
    <col min="11499" max="11499" width="11" style="91" bestFit="1" customWidth="1"/>
    <col min="11500" max="11500" width="0.75" style="91" customWidth="1"/>
    <col min="11501" max="11501" width="11" style="91" customWidth="1"/>
    <col min="11502" max="11502" width="0.75" style="91" customWidth="1"/>
    <col min="11503" max="11503" width="11" style="91" customWidth="1"/>
    <col min="11504" max="11504" width="0.75" style="91" customWidth="1"/>
    <col min="11505" max="11505" width="12" style="91" bestFit="1" customWidth="1"/>
    <col min="11506" max="11506" width="0.75" style="91" customWidth="1"/>
    <col min="11507" max="11507" width="14.25" style="91" bestFit="1" customWidth="1"/>
    <col min="11508" max="11508" width="0.75" style="91" customWidth="1"/>
    <col min="11509" max="11509" width="11.33203125" style="91" bestFit="1" customWidth="1"/>
    <col min="11510" max="11510" width="0.75" style="91" customWidth="1"/>
    <col min="11511" max="11511" width="17.75" style="91" customWidth="1"/>
    <col min="11512" max="11512" width="0.75" style="91" customWidth="1"/>
    <col min="11513" max="11513" width="13.33203125" style="91" customWidth="1"/>
    <col min="11514" max="11514" width="0.75" style="91" customWidth="1"/>
    <col min="11515" max="11515" width="12.33203125" style="91" bestFit="1" customWidth="1"/>
    <col min="11516" max="11516" width="0.75" style="91" customWidth="1"/>
    <col min="11517" max="11517" width="10.33203125" style="91" customWidth="1"/>
    <col min="11518" max="11518" width="0.75" style="91" customWidth="1"/>
    <col min="11519" max="11519" width="13.33203125" style="91" bestFit="1" customWidth="1"/>
    <col min="11520" max="11520" width="15.75" style="91" customWidth="1"/>
    <col min="11521" max="11521" width="13.25" style="91" customWidth="1"/>
    <col min="11522" max="11752" width="8.75" style="91"/>
    <col min="11753" max="11753" width="32.08203125" style="91" customWidth="1"/>
    <col min="11754" max="11754" width="8.25" style="91" bestFit="1" customWidth="1"/>
    <col min="11755" max="11755" width="11" style="91" bestFit="1" customWidth="1"/>
    <col min="11756" max="11756" width="0.75" style="91" customWidth="1"/>
    <col min="11757" max="11757" width="11" style="91" customWidth="1"/>
    <col min="11758" max="11758" width="0.75" style="91" customWidth="1"/>
    <col min="11759" max="11759" width="11" style="91" customWidth="1"/>
    <col min="11760" max="11760" width="0.75" style="91" customWidth="1"/>
    <col min="11761" max="11761" width="12" style="91" bestFit="1" customWidth="1"/>
    <col min="11762" max="11762" width="0.75" style="91" customWidth="1"/>
    <col min="11763" max="11763" width="14.25" style="91" bestFit="1" customWidth="1"/>
    <col min="11764" max="11764" width="0.75" style="91" customWidth="1"/>
    <col min="11765" max="11765" width="11.33203125" style="91" bestFit="1" customWidth="1"/>
    <col min="11766" max="11766" width="0.75" style="91" customWidth="1"/>
    <col min="11767" max="11767" width="17.75" style="91" customWidth="1"/>
    <col min="11768" max="11768" width="0.75" style="91" customWidth="1"/>
    <col min="11769" max="11769" width="13.33203125" style="91" customWidth="1"/>
    <col min="11770" max="11770" width="0.75" style="91" customWidth="1"/>
    <col min="11771" max="11771" width="12.33203125" style="91" bestFit="1" customWidth="1"/>
    <col min="11772" max="11772" width="0.75" style="91" customWidth="1"/>
    <col min="11773" max="11773" width="10.33203125" style="91" customWidth="1"/>
    <col min="11774" max="11774" width="0.75" style="91" customWidth="1"/>
    <col min="11775" max="11775" width="13.33203125" style="91" bestFit="1" customWidth="1"/>
    <col min="11776" max="11776" width="15.75" style="91" customWidth="1"/>
    <col min="11777" max="11777" width="13.25" style="91" customWidth="1"/>
    <col min="11778" max="12008" width="8.75" style="91"/>
    <col min="12009" max="12009" width="32.08203125" style="91" customWidth="1"/>
    <col min="12010" max="12010" width="8.25" style="91" bestFit="1" customWidth="1"/>
    <col min="12011" max="12011" width="11" style="91" bestFit="1" customWidth="1"/>
    <col min="12012" max="12012" width="0.75" style="91" customWidth="1"/>
    <col min="12013" max="12013" width="11" style="91" customWidth="1"/>
    <col min="12014" max="12014" width="0.75" style="91" customWidth="1"/>
    <col min="12015" max="12015" width="11" style="91" customWidth="1"/>
    <col min="12016" max="12016" width="0.75" style="91" customWidth="1"/>
    <col min="12017" max="12017" width="12" style="91" bestFit="1" customWidth="1"/>
    <col min="12018" max="12018" width="0.75" style="91" customWidth="1"/>
    <col min="12019" max="12019" width="14.25" style="91" bestFit="1" customWidth="1"/>
    <col min="12020" max="12020" width="0.75" style="91" customWidth="1"/>
    <col min="12021" max="12021" width="11.33203125" style="91" bestFit="1" customWidth="1"/>
    <col min="12022" max="12022" width="0.75" style="91" customWidth="1"/>
    <col min="12023" max="12023" width="17.75" style="91" customWidth="1"/>
    <col min="12024" max="12024" width="0.75" style="91" customWidth="1"/>
    <col min="12025" max="12025" width="13.33203125" style="91" customWidth="1"/>
    <col min="12026" max="12026" width="0.75" style="91" customWidth="1"/>
    <col min="12027" max="12027" width="12.33203125" style="91" bestFit="1" customWidth="1"/>
    <col min="12028" max="12028" width="0.75" style="91" customWidth="1"/>
    <col min="12029" max="12029" width="10.33203125" style="91" customWidth="1"/>
    <col min="12030" max="12030" width="0.75" style="91" customWidth="1"/>
    <col min="12031" max="12031" width="13.33203125" style="91" bestFit="1" customWidth="1"/>
    <col min="12032" max="12032" width="15.75" style="91" customWidth="1"/>
    <col min="12033" max="12033" width="13.25" style="91" customWidth="1"/>
    <col min="12034" max="12264" width="8.75" style="91"/>
    <col min="12265" max="12265" width="32.08203125" style="91" customWidth="1"/>
    <col min="12266" max="12266" width="8.25" style="91" bestFit="1" customWidth="1"/>
    <col min="12267" max="12267" width="11" style="91" bestFit="1" customWidth="1"/>
    <col min="12268" max="12268" width="0.75" style="91" customWidth="1"/>
    <col min="12269" max="12269" width="11" style="91" customWidth="1"/>
    <col min="12270" max="12270" width="0.75" style="91" customWidth="1"/>
    <col min="12271" max="12271" width="11" style="91" customWidth="1"/>
    <col min="12272" max="12272" width="0.75" style="91" customWidth="1"/>
    <col min="12273" max="12273" width="12" style="91" bestFit="1" customWidth="1"/>
    <col min="12274" max="12274" width="0.75" style="91" customWidth="1"/>
    <col min="12275" max="12275" width="14.25" style="91" bestFit="1" customWidth="1"/>
    <col min="12276" max="12276" width="0.75" style="91" customWidth="1"/>
    <col min="12277" max="12277" width="11.33203125" style="91" bestFit="1" customWidth="1"/>
    <col min="12278" max="12278" width="0.75" style="91" customWidth="1"/>
    <col min="12279" max="12279" width="17.75" style="91" customWidth="1"/>
    <col min="12280" max="12280" width="0.75" style="91" customWidth="1"/>
    <col min="12281" max="12281" width="13.33203125" style="91" customWidth="1"/>
    <col min="12282" max="12282" width="0.75" style="91" customWidth="1"/>
    <col min="12283" max="12283" width="12.33203125" style="91" bestFit="1" customWidth="1"/>
    <col min="12284" max="12284" width="0.75" style="91" customWidth="1"/>
    <col min="12285" max="12285" width="10.33203125" style="91" customWidth="1"/>
    <col min="12286" max="12286" width="0.75" style="91" customWidth="1"/>
    <col min="12287" max="12287" width="13.33203125" style="91" bestFit="1" customWidth="1"/>
    <col min="12288" max="12288" width="15.75" style="91" customWidth="1"/>
    <col min="12289" max="12289" width="13.25" style="91" customWidth="1"/>
    <col min="12290" max="12520" width="8.75" style="91"/>
    <col min="12521" max="12521" width="32.08203125" style="91" customWidth="1"/>
    <col min="12522" max="12522" width="8.25" style="91" bestFit="1" customWidth="1"/>
    <col min="12523" max="12523" width="11" style="91" bestFit="1" customWidth="1"/>
    <col min="12524" max="12524" width="0.75" style="91" customWidth="1"/>
    <col min="12525" max="12525" width="11" style="91" customWidth="1"/>
    <col min="12526" max="12526" width="0.75" style="91" customWidth="1"/>
    <col min="12527" max="12527" width="11" style="91" customWidth="1"/>
    <col min="12528" max="12528" width="0.75" style="91" customWidth="1"/>
    <col min="12529" max="12529" width="12" style="91" bestFit="1" customWidth="1"/>
    <col min="12530" max="12530" width="0.75" style="91" customWidth="1"/>
    <col min="12531" max="12531" width="14.25" style="91" bestFit="1" customWidth="1"/>
    <col min="12532" max="12532" width="0.75" style="91" customWidth="1"/>
    <col min="12533" max="12533" width="11.33203125" style="91" bestFit="1" customWidth="1"/>
    <col min="12534" max="12534" width="0.75" style="91" customWidth="1"/>
    <col min="12535" max="12535" width="17.75" style="91" customWidth="1"/>
    <col min="12536" max="12536" width="0.75" style="91" customWidth="1"/>
    <col min="12537" max="12537" width="13.33203125" style="91" customWidth="1"/>
    <col min="12538" max="12538" width="0.75" style="91" customWidth="1"/>
    <col min="12539" max="12539" width="12.33203125" style="91" bestFit="1" customWidth="1"/>
    <col min="12540" max="12540" width="0.75" style="91" customWidth="1"/>
    <col min="12541" max="12541" width="10.33203125" style="91" customWidth="1"/>
    <col min="12542" max="12542" width="0.75" style="91" customWidth="1"/>
    <col min="12543" max="12543" width="13.33203125" style="91" bestFit="1" customWidth="1"/>
    <col min="12544" max="12544" width="15.75" style="91" customWidth="1"/>
    <col min="12545" max="12545" width="13.25" style="91" customWidth="1"/>
    <col min="12546" max="12776" width="8.75" style="91"/>
    <col min="12777" max="12777" width="32.08203125" style="91" customWidth="1"/>
    <col min="12778" max="12778" width="8.25" style="91" bestFit="1" customWidth="1"/>
    <col min="12779" max="12779" width="11" style="91" bestFit="1" customWidth="1"/>
    <col min="12780" max="12780" width="0.75" style="91" customWidth="1"/>
    <col min="12781" max="12781" width="11" style="91" customWidth="1"/>
    <col min="12782" max="12782" width="0.75" style="91" customWidth="1"/>
    <col min="12783" max="12783" width="11" style="91" customWidth="1"/>
    <col min="12784" max="12784" width="0.75" style="91" customWidth="1"/>
    <col min="12785" max="12785" width="12" style="91" bestFit="1" customWidth="1"/>
    <col min="12786" max="12786" width="0.75" style="91" customWidth="1"/>
    <col min="12787" max="12787" width="14.25" style="91" bestFit="1" customWidth="1"/>
    <col min="12788" max="12788" width="0.75" style="91" customWidth="1"/>
    <col min="12789" max="12789" width="11.33203125" style="91" bestFit="1" customWidth="1"/>
    <col min="12790" max="12790" width="0.75" style="91" customWidth="1"/>
    <col min="12791" max="12791" width="17.75" style="91" customWidth="1"/>
    <col min="12792" max="12792" width="0.75" style="91" customWidth="1"/>
    <col min="12793" max="12793" width="13.33203125" style="91" customWidth="1"/>
    <col min="12794" max="12794" width="0.75" style="91" customWidth="1"/>
    <col min="12795" max="12795" width="12.33203125" style="91" bestFit="1" customWidth="1"/>
    <col min="12796" max="12796" width="0.75" style="91" customWidth="1"/>
    <col min="12797" max="12797" width="10.33203125" style="91" customWidth="1"/>
    <col min="12798" max="12798" width="0.75" style="91" customWidth="1"/>
    <col min="12799" max="12799" width="13.33203125" style="91" bestFit="1" customWidth="1"/>
    <col min="12800" max="12800" width="15.75" style="91" customWidth="1"/>
    <col min="12801" max="12801" width="13.25" style="91" customWidth="1"/>
    <col min="12802" max="13032" width="8.75" style="91"/>
    <col min="13033" max="13033" width="32.08203125" style="91" customWidth="1"/>
    <col min="13034" max="13034" width="8.25" style="91" bestFit="1" customWidth="1"/>
    <col min="13035" max="13035" width="11" style="91" bestFit="1" customWidth="1"/>
    <col min="13036" max="13036" width="0.75" style="91" customWidth="1"/>
    <col min="13037" max="13037" width="11" style="91" customWidth="1"/>
    <col min="13038" max="13038" width="0.75" style="91" customWidth="1"/>
    <col min="13039" max="13039" width="11" style="91" customWidth="1"/>
    <col min="13040" max="13040" width="0.75" style="91" customWidth="1"/>
    <col min="13041" max="13041" width="12" style="91" bestFit="1" customWidth="1"/>
    <col min="13042" max="13042" width="0.75" style="91" customWidth="1"/>
    <col min="13043" max="13043" width="14.25" style="91" bestFit="1" customWidth="1"/>
    <col min="13044" max="13044" width="0.75" style="91" customWidth="1"/>
    <col min="13045" max="13045" width="11.33203125" style="91" bestFit="1" customWidth="1"/>
    <col min="13046" max="13046" width="0.75" style="91" customWidth="1"/>
    <col min="13047" max="13047" width="17.75" style="91" customWidth="1"/>
    <col min="13048" max="13048" width="0.75" style="91" customWidth="1"/>
    <col min="13049" max="13049" width="13.33203125" style="91" customWidth="1"/>
    <col min="13050" max="13050" width="0.75" style="91" customWidth="1"/>
    <col min="13051" max="13051" width="12.33203125" style="91" bestFit="1" customWidth="1"/>
    <col min="13052" max="13052" width="0.75" style="91" customWidth="1"/>
    <col min="13053" max="13053" width="10.33203125" style="91" customWidth="1"/>
    <col min="13054" max="13054" width="0.75" style="91" customWidth="1"/>
    <col min="13055" max="13055" width="13.33203125" style="91" bestFit="1" customWidth="1"/>
    <col min="13056" max="13056" width="15.75" style="91" customWidth="1"/>
    <col min="13057" max="13057" width="13.25" style="91" customWidth="1"/>
    <col min="13058" max="13288" width="8.75" style="91"/>
    <col min="13289" max="13289" width="32.08203125" style="91" customWidth="1"/>
    <col min="13290" max="13290" width="8.25" style="91" bestFit="1" customWidth="1"/>
    <col min="13291" max="13291" width="11" style="91" bestFit="1" customWidth="1"/>
    <col min="13292" max="13292" width="0.75" style="91" customWidth="1"/>
    <col min="13293" max="13293" width="11" style="91" customWidth="1"/>
    <col min="13294" max="13294" width="0.75" style="91" customWidth="1"/>
    <col min="13295" max="13295" width="11" style="91" customWidth="1"/>
    <col min="13296" max="13296" width="0.75" style="91" customWidth="1"/>
    <col min="13297" max="13297" width="12" style="91" bestFit="1" customWidth="1"/>
    <col min="13298" max="13298" width="0.75" style="91" customWidth="1"/>
    <col min="13299" max="13299" width="14.25" style="91" bestFit="1" customWidth="1"/>
    <col min="13300" max="13300" width="0.75" style="91" customWidth="1"/>
    <col min="13301" max="13301" width="11.33203125" style="91" bestFit="1" customWidth="1"/>
    <col min="13302" max="13302" width="0.75" style="91" customWidth="1"/>
    <col min="13303" max="13303" width="17.75" style="91" customWidth="1"/>
    <col min="13304" max="13304" width="0.75" style="91" customWidth="1"/>
    <col min="13305" max="13305" width="13.33203125" style="91" customWidth="1"/>
    <col min="13306" max="13306" width="0.75" style="91" customWidth="1"/>
    <col min="13307" max="13307" width="12.33203125" style="91" bestFit="1" customWidth="1"/>
    <col min="13308" max="13308" width="0.75" style="91" customWidth="1"/>
    <col min="13309" max="13309" width="10.33203125" style="91" customWidth="1"/>
    <col min="13310" max="13310" width="0.75" style="91" customWidth="1"/>
    <col min="13311" max="13311" width="13.33203125" style="91" bestFit="1" customWidth="1"/>
    <col min="13312" max="13312" width="15.75" style="91" customWidth="1"/>
    <col min="13313" max="13313" width="13.25" style="91" customWidth="1"/>
    <col min="13314" max="13544" width="8.75" style="91"/>
    <col min="13545" max="13545" width="32.08203125" style="91" customWidth="1"/>
    <col min="13546" max="13546" width="8.25" style="91" bestFit="1" customWidth="1"/>
    <col min="13547" max="13547" width="11" style="91" bestFit="1" customWidth="1"/>
    <col min="13548" max="13548" width="0.75" style="91" customWidth="1"/>
    <col min="13549" max="13549" width="11" style="91" customWidth="1"/>
    <col min="13550" max="13550" width="0.75" style="91" customWidth="1"/>
    <col min="13551" max="13551" width="11" style="91" customWidth="1"/>
    <col min="13552" max="13552" width="0.75" style="91" customWidth="1"/>
    <col min="13553" max="13553" width="12" style="91" bestFit="1" customWidth="1"/>
    <col min="13554" max="13554" width="0.75" style="91" customWidth="1"/>
    <col min="13555" max="13555" width="14.25" style="91" bestFit="1" customWidth="1"/>
    <col min="13556" max="13556" width="0.75" style="91" customWidth="1"/>
    <col min="13557" max="13557" width="11.33203125" style="91" bestFit="1" customWidth="1"/>
    <col min="13558" max="13558" width="0.75" style="91" customWidth="1"/>
    <col min="13559" max="13559" width="17.75" style="91" customWidth="1"/>
    <col min="13560" max="13560" width="0.75" style="91" customWidth="1"/>
    <col min="13561" max="13561" width="13.33203125" style="91" customWidth="1"/>
    <col min="13562" max="13562" width="0.75" style="91" customWidth="1"/>
    <col min="13563" max="13563" width="12.33203125" style="91" bestFit="1" customWidth="1"/>
    <col min="13564" max="13564" width="0.75" style="91" customWidth="1"/>
    <col min="13565" max="13565" width="10.33203125" style="91" customWidth="1"/>
    <col min="13566" max="13566" width="0.75" style="91" customWidth="1"/>
    <col min="13567" max="13567" width="13.33203125" style="91" bestFit="1" customWidth="1"/>
    <col min="13568" max="13568" width="15.75" style="91" customWidth="1"/>
    <col min="13569" max="13569" width="13.25" style="91" customWidth="1"/>
    <col min="13570" max="13800" width="8.75" style="91"/>
    <col min="13801" max="13801" width="32.08203125" style="91" customWidth="1"/>
    <col min="13802" max="13802" width="8.25" style="91" bestFit="1" customWidth="1"/>
    <col min="13803" max="13803" width="11" style="91" bestFit="1" customWidth="1"/>
    <col min="13804" max="13804" width="0.75" style="91" customWidth="1"/>
    <col min="13805" max="13805" width="11" style="91" customWidth="1"/>
    <col min="13806" max="13806" width="0.75" style="91" customWidth="1"/>
    <col min="13807" max="13807" width="11" style="91" customWidth="1"/>
    <col min="13808" max="13808" width="0.75" style="91" customWidth="1"/>
    <col min="13809" max="13809" width="12" style="91" bestFit="1" customWidth="1"/>
    <col min="13810" max="13810" width="0.75" style="91" customWidth="1"/>
    <col min="13811" max="13811" width="14.25" style="91" bestFit="1" customWidth="1"/>
    <col min="13812" max="13812" width="0.75" style="91" customWidth="1"/>
    <col min="13813" max="13813" width="11.33203125" style="91" bestFit="1" customWidth="1"/>
    <col min="13814" max="13814" width="0.75" style="91" customWidth="1"/>
    <col min="13815" max="13815" width="17.75" style="91" customWidth="1"/>
    <col min="13816" max="13816" width="0.75" style="91" customWidth="1"/>
    <col min="13817" max="13817" width="13.33203125" style="91" customWidth="1"/>
    <col min="13818" max="13818" width="0.75" style="91" customWidth="1"/>
    <col min="13819" max="13819" width="12.33203125" style="91" bestFit="1" customWidth="1"/>
    <col min="13820" max="13820" width="0.75" style="91" customWidth="1"/>
    <col min="13821" max="13821" width="10.33203125" style="91" customWidth="1"/>
    <col min="13822" max="13822" width="0.75" style="91" customWidth="1"/>
    <col min="13823" max="13823" width="13.33203125" style="91" bestFit="1" customWidth="1"/>
    <col min="13824" max="13824" width="15.75" style="91" customWidth="1"/>
    <col min="13825" max="13825" width="13.25" style="91" customWidth="1"/>
    <col min="13826" max="14056" width="8.75" style="91"/>
    <col min="14057" max="14057" width="32.08203125" style="91" customWidth="1"/>
    <col min="14058" max="14058" width="8.25" style="91" bestFit="1" customWidth="1"/>
    <col min="14059" max="14059" width="11" style="91" bestFit="1" customWidth="1"/>
    <col min="14060" max="14060" width="0.75" style="91" customWidth="1"/>
    <col min="14061" max="14061" width="11" style="91" customWidth="1"/>
    <col min="14062" max="14062" width="0.75" style="91" customWidth="1"/>
    <col min="14063" max="14063" width="11" style="91" customWidth="1"/>
    <col min="14064" max="14064" width="0.75" style="91" customWidth="1"/>
    <col min="14065" max="14065" width="12" style="91" bestFit="1" customWidth="1"/>
    <col min="14066" max="14066" width="0.75" style="91" customWidth="1"/>
    <col min="14067" max="14067" width="14.25" style="91" bestFit="1" customWidth="1"/>
    <col min="14068" max="14068" width="0.75" style="91" customWidth="1"/>
    <col min="14069" max="14069" width="11.33203125" style="91" bestFit="1" customWidth="1"/>
    <col min="14070" max="14070" width="0.75" style="91" customWidth="1"/>
    <col min="14071" max="14071" width="17.75" style="91" customWidth="1"/>
    <col min="14072" max="14072" width="0.75" style="91" customWidth="1"/>
    <col min="14073" max="14073" width="13.33203125" style="91" customWidth="1"/>
    <col min="14074" max="14074" width="0.75" style="91" customWidth="1"/>
    <col min="14075" max="14075" width="12.33203125" style="91" bestFit="1" customWidth="1"/>
    <col min="14076" max="14076" width="0.75" style="91" customWidth="1"/>
    <col min="14077" max="14077" width="10.33203125" style="91" customWidth="1"/>
    <col min="14078" max="14078" width="0.75" style="91" customWidth="1"/>
    <col min="14079" max="14079" width="13.33203125" style="91" bestFit="1" customWidth="1"/>
    <col min="14080" max="14080" width="15.75" style="91" customWidth="1"/>
    <col min="14081" max="14081" width="13.25" style="91" customWidth="1"/>
    <col min="14082" max="14312" width="8.75" style="91"/>
    <col min="14313" max="14313" width="32.08203125" style="91" customWidth="1"/>
    <col min="14314" max="14314" width="8.25" style="91" bestFit="1" customWidth="1"/>
    <col min="14315" max="14315" width="11" style="91" bestFit="1" customWidth="1"/>
    <col min="14316" max="14316" width="0.75" style="91" customWidth="1"/>
    <col min="14317" max="14317" width="11" style="91" customWidth="1"/>
    <col min="14318" max="14318" width="0.75" style="91" customWidth="1"/>
    <col min="14319" max="14319" width="11" style="91" customWidth="1"/>
    <col min="14320" max="14320" width="0.75" style="91" customWidth="1"/>
    <col min="14321" max="14321" width="12" style="91" bestFit="1" customWidth="1"/>
    <col min="14322" max="14322" width="0.75" style="91" customWidth="1"/>
    <col min="14323" max="14323" width="14.25" style="91" bestFit="1" customWidth="1"/>
    <col min="14324" max="14324" width="0.75" style="91" customWidth="1"/>
    <col min="14325" max="14325" width="11.33203125" style="91" bestFit="1" customWidth="1"/>
    <col min="14326" max="14326" width="0.75" style="91" customWidth="1"/>
    <col min="14327" max="14327" width="17.75" style="91" customWidth="1"/>
    <col min="14328" max="14328" width="0.75" style="91" customWidth="1"/>
    <col min="14329" max="14329" width="13.33203125" style="91" customWidth="1"/>
    <col min="14330" max="14330" width="0.75" style="91" customWidth="1"/>
    <col min="14331" max="14331" width="12.33203125" style="91" bestFit="1" customWidth="1"/>
    <col min="14332" max="14332" width="0.75" style="91" customWidth="1"/>
    <col min="14333" max="14333" width="10.33203125" style="91" customWidth="1"/>
    <col min="14334" max="14334" width="0.75" style="91" customWidth="1"/>
    <col min="14335" max="14335" width="13.33203125" style="91" bestFit="1" customWidth="1"/>
    <col min="14336" max="14336" width="15.75" style="91" customWidth="1"/>
    <col min="14337" max="14337" width="13.25" style="91" customWidth="1"/>
    <col min="14338" max="14568" width="8.75" style="91"/>
    <col min="14569" max="14569" width="32.08203125" style="91" customWidth="1"/>
    <col min="14570" max="14570" width="8.25" style="91" bestFit="1" customWidth="1"/>
    <col min="14571" max="14571" width="11" style="91" bestFit="1" customWidth="1"/>
    <col min="14572" max="14572" width="0.75" style="91" customWidth="1"/>
    <col min="14573" max="14573" width="11" style="91" customWidth="1"/>
    <col min="14574" max="14574" width="0.75" style="91" customWidth="1"/>
    <col min="14575" max="14575" width="11" style="91" customWidth="1"/>
    <col min="14576" max="14576" width="0.75" style="91" customWidth="1"/>
    <col min="14577" max="14577" width="12" style="91" bestFit="1" customWidth="1"/>
    <col min="14578" max="14578" width="0.75" style="91" customWidth="1"/>
    <col min="14579" max="14579" width="14.25" style="91" bestFit="1" customWidth="1"/>
    <col min="14580" max="14580" width="0.75" style="91" customWidth="1"/>
    <col min="14581" max="14581" width="11.33203125" style="91" bestFit="1" customWidth="1"/>
    <col min="14582" max="14582" width="0.75" style="91" customWidth="1"/>
    <col min="14583" max="14583" width="17.75" style="91" customWidth="1"/>
    <col min="14584" max="14584" width="0.75" style="91" customWidth="1"/>
    <col min="14585" max="14585" width="13.33203125" style="91" customWidth="1"/>
    <col min="14586" max="14586" width="0.75" style="91" customWidth="1"/>
    <col min="14587" max="14587" width="12.33203125" style="91" bestFit="1" customWidth="1"/>
    <col min="14588" max="14588" width="0.75" style="91" customWidth="1"/>
    <col min="14589" max="14589" width="10.33203125" style="91" customWidth="1"/>
    <col min="14590" max="14590" width="0.75" style="91" customWidth="1"/>
    <col min="14591" max="14591" width="13.33203125" style="91" bestFit="1" customWidth="1"/>
    <col min="14592" max="14592" width="15.75" style="91" customWidth="1"/>
    <col min="14593" max="14593" width="13.25" style="91" customWidth="1"/>
    <col min="14594" max="14824" width="8.75" style="91"/>
    <col min="14825" max="14825" width="32.08203125" style="91" customWidth="1"/>
    <col min="14826" max="14826" width="8.25" style="91" bestFit="1" customWidth="1"/>
    <col min="14827" max="14827" width="11" style="91" bestFit="1" customWidth="1"/>
    <col min="14828" max="14828" width="0.75" style="91" customWidth="1"/>
    <col min="14829" max="14829" width="11" style="91" customWidth="1"/>
    <col min="14830" max="14830" width="0.75" style="91" customWidth="1"/>
    <col min="14831" max="14831" width="11" style="91" customWidth="1"/>
    <col min="14832" max="14832" width="0.75" style="91" customWidth="1"/>
    <col min="14833" max="14833" width="12" style="91" bestFit="1" customWidth="1"/>
    <col min="14834" max="14834" width="0.75" style="91" customWidth="1"/>
    <col min="14835" max="14835" width="14.25" style="91" bestFit="1" customWidth="1"/>
    <col min="14836" max="14836" width="0.75" style="91" customWidth="1"/>
    <col min="14837" max="14837" width="11.33203125" style="91" bestFit="1" customWidth="1"/>
    <col min="14838" max="14838" width="0.75" style="91" customWidth="1"/>
    <col min="14839" max="14839" width="17.75" style="91" customWidth="1"/>
    <col min="14840" max="14840" width="0.75" style="91" customWidth="1"/>
    <col min="14841" max="14841" width="13.33203125" style="91" customWidth="1"/>
    <col min="14842" max="14842" width="0.75" style="91" customWidth="1"/>
    <col min="14843" max="14843" width="12.33203125" style="91" bestFit="1" customWidth="1"/>
    <col min="14844" max="14844" width="0.75" style="91" customWidth="1"/>
    <col min="14845" max="14845" width="10.33203125" style="91" customWidth="1"/>
    <col min="14846" max="14846" width="0.75" style="91" customWidth="1"/>
    <col min="14847" max="14847" width="13.33203125" style="91" bestFit="1" customWidth="1"/>
    <col min="14848" max="14848" width="15.75" style="91" customWidth="1"/>
    <col min="14849" max="14849" width="13.25" style="91" customWidth="1"/>
    <col min="14850" max="15080" width="8.75" style="91"/>
    <col min="15081" max="15081" width="32.08203125" style="91" customWidth="1"/>
    <col min="15082" max="15082" width="8.25" style="91" bestFit="1" customWidth="1"/>
    <col min="15083" max="15083" width="11" style="91" bestFit="1" customWidth="1"/>
    <col min="15084" max="15084" width="0.75" style="91" customWidth="1"/>
    <col min="15085" max="15085" width="11" style="91" customWidth="1"/>
    <col min="15086" max="15086" width="0.75" style="91" customWidth="1"/>
    <col min="15087" max="15087" width="11" style="91" customWidth="1"/>
    <col min="15088" max="15088" width="0.75" style="91" customWidth="1"/>
    <col min="15089" max="15089" width="12" style="91" bestFit="1" customWidth="1"/>
    <col min="15090" max="15090" width="0.75" style="91" customWidth="1"/>
    <col min="15091" max="15091" width="14.25" style="91" bestFit="1" customWidth="1"/>
    <col min="15092" max="15092" width="0.75" style="91" customWidth="1"/>
    <col min="15093" max="15093" width="11.33203125" style="91" bestFit="1" customWidth="1"/>
    <col min="15094" max="15094" width="0.75" style="91" customWidth="1"/>
    <col min="15095" max="15095" width="17.75" style="91" customWidth="1"/>
    <col min="15096" max="15096" width="0.75" style="91" customWidth="1"/>
    <col min="15097" max="15097" width="13.33203125" style="91" customWidth="1"/>
    <col min="15098" max="15098" width="0.75" style="91" customWidth="1"/>
    <col min="15099" max="15099" width="12.33203125" style="91" bestFit="1" customWidth="1"/>
    <col min="15100" max="15100" width="0.75" style="91" customWidth="1"/>
    <col min="15101" max="15101" width="10.33203125" style="91" customWidth="1"/>
    <col min="15102" max="15102" width="0.75" style="91" customWidth="1"/>
    <col min="15103" max="15103" width="13.33203125" style="91" bestFit="1" customWidth="1"/>
    <col min="15104" max="15104" width="15.75" style="91" customWidth="1"/>
    <col min="15105" max="15105" width="13.25" style="91" customWidth="1"/>
    <col min="15106" max="15336" width="8.75" style="91"/>
    <col min="15337" max="15337" width="32.08203125" style="91" customWidth="1"/>
    <col min="15338" max="15338" width="8.25" style="91" bestFit="1" customWidth="1"/>
    <col min="15339" max="15339" width="11" style="91" bestFit="1" customWidth="1"/>
    <col min="15340" max="15340" width="0.75" style="91" customWidth="1"/>
    <col min="15341" max="15341" width="11" style="91" customWidth="1"/>
    <col min="15342" max="15342" width="0.75" style="91" customWidth="1"/>
    <col min="15343" max="15343" width="11" style="91" customWidth="1"/>
    <col min="15344" max="15344" width="0.75" style="91" customWidth="1"/>
    <col min="15345" max="15345" width="12" style="91" bestFit="1" customWidth="1"/>
    <col min="15346" max="15346" width="0.75" style="91" customWidth="1"/>
    <col min="15347" max="15347" width="14.25" style="91" bestFit="1" customWidth="1"/>
    <col min="15348" max="15348" width="0.75" style="91" customWidth="1"/>
    <col min="15349" max="15349" width="11.33203125" style="91" bestFit="1" customWidth="1"/>
    <col min="15350" max="15350" width="0.75" style="91" customWidth="1"/>
    <col min="15351" max="15351" width="17.75" style="91" customWidth="1"/>
    <col min="15352" max="15352" width="0.75" style="91" customWidth="1"/>
    <col min="15353" max="15353" width="13.33203125" style="91" customWidth="1"/>
    <col min="15354" max="15354" width="0.75" style="91" customWidth="1"/>
    <col min="15355" max="15355" width="12.33203125" style="91" bestFit="1" customWidth="1"/>
    <col min="15356" max="15356" width="0.75" style="91" customWidth="1"/>
    <col min="15357" max="15357" width="10.33203125" style="91" customWidth="1"/>
    <col min="15358" max="15358" width="0.75" style="91" customWidth="1"/>
    <col min="15359" max="15359" width="13.33203125" style="91" bestFit="1" customWidth="1"/>
    <col min="15360" max="15360" width="15.75" style="91" customWidth="1"/>
    <col min="15361" max="15361" width="13.25" style="91" customWidth="1"/>
    <col min="15362" max="15592" width="8.75" style="91"/>
    <col min="15593" max="15593" width="32.08203125" style="91" customWidth="1"/>
    <col min="15594" max="15594" width="8.25" style="91" bestFit="1" customWidth="1"/>
    <col min="15595" max="15595" width="11" style="91" bestFit="1" customWidth="1"/>
    <col min="15596" max="15596" width="0.75" style="91" customWidth="1"/>
    <col min="15597" max="15597" width="11" style="91" customWidth="1"/>
    <col min="15598" max="15598" width="0.75" style="91" customWidth="1"/>
    <col min="15599" max="15599" width="11" style="91" customWidth="1"/>
    <col min="15600" max="15600" width="0.75" style="91" customWidth="1"/>
    <col min="15601" max="15601" width="12" style="91" bestFit="1" customWidth="1"/>
    <col min="15602" max="15602" width="0.75" style="91" customWidth="1"/>
    <col min="15603" max="15603" width="14.25" style="91" bestFit="1" customWidth="1"/>
    <col min="15604" max="15604" width="0.75" style="91" customWidth="1"/>
    <col min="15605" max="15605" width="11.33203125" style="91" bestFit="1" customWidth="1"/>
    <col min="15606" max="15606" width="0.75" style="91" customWidth="1"/>
    <col min="15607" max="15607" width="17.75" style="91" customWidth="1"/>
    <col min="15608" max="15608" width="0.75" style="91" customWidth="1"/>
    <col min="15609" max="15609" width="13.33203125" style="91" customWidth="1"/>
    <col min="15610" max="15610" width="0.75" style="91" customWidth="1"/>
    <col min="15611" max="15611" width="12.33203125" style="91" bestFit="1" customWidth="1"/>
    <col min="15612" max="15612" width="0.75" style="91" customWidth="1"/>
    <col min="15613" max="15613" width="10.33203125" style="91" customWidth="1"/>
    <col min="15614" max="15614" width="0.75" style="91" customWidth="1"/>
    <col min="15615" max="15615" width="13.33203125" style="91" bestFit="1" customWidth="1"/>
    <col min="15616" max="15616" width="15.75" style="91" customWidth="1"/>
    <col min="15617" max="15617" width="13.25" style="91" customWidth="1"/>
    <col min="15618" max="15848" width="8.75" style="91"/>
    <col min="15849" max="15849" width="32.08203125" style="91" customWidth="1"/>
    <col min="15850" max="15850" width="8.25" style="91" bestFit="1" customWidth="1"/>
    <col min="15851" max="15851" width="11" style="91" bestFit="1" customWidth="1"/>
    <col min="15852" max="15852" width="0.75" style="91" customWidth="1"/>
    <col min="15853" max="15853" width="11" style="91" customWidth="1"/>
    <col min="15854" max="15854" width="0.75" style="91" customWidth="1"/>
    <col min="15855" max="15855" width="11" style="91" customWidth="1"/>
    <col min="15856" max="15856" width="0.75" style="91" customWidth="1"/>
    <col min="15857" max="15857" width="12" style="91" bestFit="1" customWidth="1"/>
    <col min="15858" max="15858" width="0.75" style="91" customWidth="1"/>
    <col min="15859" max="15859" width="14.25" style="91" bestFit="1" customWidth="1"/>
    <col min="15860" max="15860" width="0.75" style="91" customWidth="1"/>
    <col min="15861" max="15861" width="11.33203125" style="91" bestFit="1" customWidth="1"/>
    <col min="15862" max="15862" width="0.75" style="91" customWidth="1"/>
    <col min="15863" max="15863" width="17.75" style="91" customWidth="1"/>
    <col min="15864" max="15864" width="0.75" style="91" customWidth="1"/>
    <col min="15865" max="15865" width="13.33203125" style="91" customWidth="1"/>
    <col min="15866" max="15866" width="0.75" style="91" customWidth="1"/>
    <col min="15867" max="15867" width="12.33203125" style="91" bestFit="1" customWidth="1"/>
    <col min="15868" max="15868" width="0.75" style="91" customWidth="1"/>
    <col min="15869" max="15869" width="10.33203125" style="91" customWidth="1"/>
    <col min="15870" max="15870" width="0.75" style="91" customWidth="1"/>
    <col min="15871" max="15871" width="13.33203125" style="91" bestFit="1" customWidth="1"/>
    <col min="15872" max="15872" width="15.75" style="91" customWidth="1"/>
    <col min="15873" max="15873" width="13.25" style="91" customWidth="1"/>
    <col min="15874" max="16104" width="8.75" style="91"/>
    <col min="16105" max="16105" width="32.08203125" style="91" customWidth="1"/>
    <col min="16106" max="16106" width="8.25" style="91" bestFit="1" customWidth="1"/>
    <col min="16107" max="16107" width="11" style="91" bestFit="1" customWidth="1"/>
    <col min="16108" max="16108" width="0.75" style="91" customWidth="1"/>
    <col min="16109" max="16109" width="11" style="91" customWidth="1"/>
    <col min="16110" max="16110" width="0.75" style="91" customWidth="1"/>
    <col min="16111" max="16111" width="11" style="91" customWidth="1"/>
    <col min="16112" max="16112" width="0.75" style="91" customWidth="1"/>
    <col min="16113" max="16113" width="12" style="91" bestFit="1" customWidth="1"/>
    <col min="16114" max="16114" width="0.75" style="91" customWidth="1"/>
    <col min="16115" max="16115" width="14.25" style="91" bestFit="1" customWidth="1"/>
    <col min="16116" max="16116" width="0.75" style="91" customWidth="1"/>
    <col min="16117" max="16117" width="11.33203125" style="91" bestFit="1" customWidth="1"/>
    <col min="16118" max="16118" width="0.75" style="91" customWidth="1"/>
    <col min="16119" max="16119" width="17.75" style="91" customWidth="1"/>
    <col min="16120" max="16120" width="0.75" style="91" customWidth="1"/>
    <col min="16121" max="16121" width="13.33203125" style="91" customWidth="1"/>
    <col min="16122" max="16122" width="0.75" style="91" customWidth="1"/>
    <col min="16123" max="16123" width="12.33203125" style="91" bestFit="1" customWidth="1"/>
    <col min="16124" max="16124" width="0.75" style="91" customWidth="1"/>
    <col min="16125" max="16125" width="10.33203125" style="91" customWidth="1"/>
    <col min="16126" max="16126" width="0.75" style="91" customWidth="1"/>
    <col min="16127" max="16127" width="13.33203125" style="91" bestFit="1" customWidth="1"/>
    <col min="16128" max="16128" width="15.75" style="91" customWidth="1"/>
    <col min="16129" max="16129" width="13.25" style="91" customWidth="1"/>
    <col min="16130" max="16384" width="8.75" style="91"/>
  </cols>
  <sheetData>
    <row r="1" spans="1:18" s="82" customFormat="1" ht="26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</row>
    <row r="2" spans="1:18" s="82" customFormat="1" ht="26">
      <c r="A2" s="269" t="s">
        <v>144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</row>
    <row r="3" spans="1:18" s="82" customFormat="1" ht="26">
      <c r="A3" s="265" t="s">
        <v>142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</row>
    <row r="4" spans="1:18" s="82" customFormat="1" ht="26">
      <c r="A4" s="265" t="s">
        <v>9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</row>
    <row r="5" spans="1:18" s="82" customFormat="1">
      <c r="A5" s="270" t="s">
        <v>3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</row>
    <row r="6" spans="1:18" s="82" customFormat="1" ht="6" customHeight="1">
      <c r="A6" s="83"/>
      <c r="B6" s="83"/>
      <c r="C6" s="83"/>
      <c r="D6" s="83"/>
      <c r="E6" s="83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5"/>
    </row>
    <row r="7" spans="1:18" s="82" customFormat="1" ht="21" customHeight="1">
      <c r="A7" s="173"/>
      <c r="B7" s="271" t="s">
        <v>4</v>
      </c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</row>
    <row r="8" spans="1:18" s="86" customFormat="1" ht="21" customHeight="1">
      <c r="A8" s="173"/>
      <c r="B8" s="271" t="s">
        <v>145</v>
      </c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174"/>
      <c r="P8" s="174" t="s">
        <v>146</v>
      </c>
      <c r="Q8" s="174"/>
      <c r="R8" s="174" t="s">
        <v>147</v>
      </c>
    </row>
    <row r="9" spans="1:18" s="86" customFormat="1" ht="21" customHeight="1">
      <c r="A9" s="174"/>
      <c r="B9" s="174" t="s">
        <v>148</v>
      </c>
      <c r="C9" s="174"/>
      <c r="D9" s="174" t="s">
        <v>149</v>
      </c>
      <c r="E9" s="174"/>
      <c r="F9" s="175" t="s">
        <v>77</v>
      </c>
      <c r="G9" s="175"/>
      <c r="H9" s="272" t="s">
        <v>79</v>
      </c>
      <c r="I9" s="272"/>
      <c r="J9" s="272"/>
      <c r="K9" s="272"/>
      <c r="L9" s="272"/>
      <c r="M9" s="175"/>
      <c r="N9" s="174" t="s">
        <v>147</v>
      </c>
      <c r="O9" s="174"/>
      <c r="P9" s="174" t="s">
        <v>150</v>
      </c>
      <c r="Q9" s="174"/>
      <c r="R9" s="174" t="s">
        <v>71</v>
      </c>
    </row>
    <row r="10" spans="1:18" s="86" customFormat="1" ht="21" customHeight="1">
      <c r="A10" s="174"/>
      <c r="B10" s="174" t="s">
        <v>151</v>
      </c>
      <c r="C10" s="174"/>
      <c r="D10" s="174" t="s">
        <v>152</v>
      </c>
      <c r="E10" s="174"/>
      <c r="F10" s="174" t="s">
        <v>153</v>
      </c>
      <c r="G10" s="174"/>
      <c r="H10" s="272" t="s">
        <v>125</v>
      </c>
      <c r="I10" s="272"/>
      <c r="J10" s="272"/>
      <c r="K10" s="272"/>
      <c r="L10" s="272"/>
      <c r="M10" s="175"/>
      <c r="N10" s="174" t="s">
        <v>71</v>
      </c>
      <c r="O10" s="174"/>
      <c r="P10" s="174" t="s">
        <v>154</v>
      </c>
      <c r="Q10" s="174"/>
      <c r="R10" s="174"/>
    </row>
    <row r="11" spans="1:18" s="86" customFormat="1" ht="21" customHeight="1">
      <c r="A11" s="174"/>
      <c r="B11" s="174"/>
      <c r="C11" s="174"/>
      <c r="D11" s="174"/>
      <c r="E11" s="174"/>
      <c r="F11" s="174"/>
      <c r="G11" s="174"/>
      <c r="H11" s="174" t="s">
        <v>155</v>
      </c>
      <c r="I11" s="174"/>
      <c r="J11" s="174" t="s">
        <v>156</v>
      </c>
      <c r="K11" s="174"/>
      <c r="L11" s="176" t="s">
        <v>147</v>
      </c>
      <c r="M11" s="271" t="s">
        <v>157</v>
      </c>
      <c r="N11" s="271"/>
      <c r="O11" s="271"/>
      <c r="P11" s="174"/>
      <c r="Q11" s="174"/>
      <c r="R11" s="174"/>
    </row>
    <row r="12" spans="1:18" s="86" customFormat="1" ht="21" customHeight="1">
      <c r="A12" s="174"/>
      <c r="B12" s="174"/>
      <c r="C12" s="174"/>
      <c r="D12" s="174"/>
      <c r="E12" s="174"/>
      <c r="F12" s="174"/>
      <c r="G12" s="174"/>
      <c r="H12" s="174" t="s">
        <v>158</v>
      </c>
      <c r="I12" s="174"/>
      <c r="J12" s="174" t="s">
        <v>159</v>
      </c>
      <c r="K12" s="174"/>
      <c r="L12" s="176" t="s">
        <v>160</v>
      </c>
      <c r="M12" s="176"/>
      <c r="N12" s="174"/>
      <c r="O12" s="174"/>
      <c r="P12" s="174"/>
      <c r="Q12" s="174"/>
      <c r="R12" s="174"/>
    </row>
    <row r="13" spans="1:18" s="86" customFormat="1" ht="21" customHeight="1">
      <c r="A13" s="174"/>
      <c r="B13" s="174"/>
      <c r="C13" s="174"/>
      <c r="D13" s="174"/>
      <c r="E13" s="174"/>
      <c r="F13" s="173"/>
      <c r="G13" s="173"/>
      <c r="H13" s="174" t="s">
        <v>11</v>
      </c>
      <c r="I13" s="174"/>
      <c r="J13" s="174" t="s">
        <v>161</v>
      </c>
      <c r="K13" s="174"/>
      <c r="L13" s="174" t="s">
        <v>162</v>
      </c>
      <c r="M13" s="174"/>
      <c r="N13" s="174"/>
      <c r="O13" s="174"/>
      <c r="P13" s="174"/>
      <c r="Q13" s="174"/>
      <c r="R13" s="174"/>
    </row>
    <row r="14" spans="1:18" s="86" customFormat="1" ht="21" customHeight="1">
      <c r="A14" s="174"/>
      <c r="B14" s="174"/>
      <c r="C14" s="174"/>
      <c r="D14" s="174"/>
      <c r="E14" s="174"/>
      <c r="F14" s="177"/>
      <c r="G14" s="177"/>
      <c r="H14" s="174" t="s">
        <v>163</v>
      </c>
      <c r="I14" s="174"/>
      <c r="J14" s="174" t="s">
        <v>164</v>
      </c>
      <c r="K14" s="174"/>
      <c r="L14" s="174" t="s">
        <v>165</v>
      </c>
      <c r="M14" s="174"/>
      <c r="N14" s="174"/>
      <c r="O14" s="174"/>
      <c r="P14" s="174"/>
      <c r="Q14" s="174"/>
      <c r="R14" s="174"/>
    </row>
    <row r="15" spans="1:18" s="86" customFormat="1" ht="21" customHeight="1">
      <c r="A15" s="174"/>
      <c r="B15" s="174"/>
      <c r="C15" s="174"/>
      <c r="D15" s="174"/>
      <c r="E15" s="174"/>
      <c r="F15" s="177"/>
      <c r="G15" s="177"/>
      <c r="H15" s="174"/>
      <c r="I15" s="174"/>
      <c r="J15" s="174" t="s">
        <v>166</v>
      </c>
      <c r="K15" s="174"/>
      <c r="L15" s="174"/>
      <c r="M15" s="174"/>
      <c r="N15" s="174"/>
      <c r="O15" s="174"/>
      <c r="P15" s="174"/>
      <c r="Q15" s="174"/>
      <c r="R15" s="174"/>
    </row>
    <row r="16" spans="1:18" s="86" customFormat="1" ht="10.25" customHeight="1">
      <c r="A16" s="174"/>
      <c r="B16" s="174"/>
      <c r="C16" s="174"/>
      <c r="D16" s="174"/>
      <c r="E16" s="174"/>
      <c r="F16" s="178"/>
      <c r="G16" s="178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</row>
    <row r="17" spans="1:18" s="89" customFormat="1" ht="21" customHeight="1">
      <c r="A17" s="179" t="s">
        <v>167</v>
      </c>
      <c r="B17" s="9">
        <v>21827719170</v>
      </c>
      <c r="C17" s="9"/>
      <c r="D17" s="9">
        <v>1862979154</v>
      </c>
      <c r="E17" s="9"/>
      <c r="F17" s="9">
        <v>-161898334023</v>
      </c>
      <c r="G17" s="9"/>
      <c r="H17" s="9">
        <v>9457797724</v>
      </c>
      <c r="I17" s="9"/>
      <c r="J17" s="9">
        <v>7345231</v>
      </c>
      <c r="K17" s="9"/>
      <c r="L17" s="9">
        <v>9465142955</v>
      </c>
      <c r="M17" s="9"/>
      <c r="N17" s="9">
        <v>-128742492744</v>
      </c>
      <c r="O17" s="9"/>
      <c r="P17" s="9">
        <v>77629763</v>
      </c>
      <c r="Q17" s="9"/>
      <c r="R17" s="9">
        <v>-128664862981</v>
      </c>
    </row>
    <row r="18" spans="1:18" s="89" customFormat="1" ht="21" customHeight="1">
      <c r="A18" s="179" t="s">
        <v>168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1"/>
      <c r="M18" s="181"/>
      <c r="N18" s="9" t="s">
        <v>10</v>
      </c>
      <c r="O18" s="181"/>
      <c r="P18" s="180"/>
      <c r="Q18" s="180"/>
      <c r="R18" s="9" t="s">
        <v>10</v>
      </c>
    </row>
    <row r="19" spans="1:18" s="89" customFormat="1" ht="21" customHeight="1">
      <c r="A19" s="182" t="s">
        <v>169</v>
      </c>
      <c r="B19" s="183">
        <v>0</v>
      </c>
      <c r="C19" s="183"/>
      <c r="D19" s="183">
        <v>0</v>
      </c>
      <c r="E19" s="183"/>
      <c r="F19" s="183">
        <v>0</v>
      </c>
      <c r="G19" s="183"/>
      <c r="H19" s="183">
        <v>0</v>
      </c>
      <c r="I19" s="183"/>
      <c r="J19" s="183">
        <v>0</v>
      </c>
      <c r="K19" s="183"/>
      <c r="L19" s="183">
        <v>0</v>
      </c>
      <c r="M19" s="183"/>
      <c r="N19" s="184">
        <v>0</v>
      </c>
      <c r="O19" s="181"/>
      <c r="P19" s="181">
        <v>-45565</v>
      </c>
      <c r="Q19" s="181"/>
      <c r="R19" s="181">
        <v>-45565</v>
      </c>
    </row>
    <row r="20" spans="1:18" s="89" customFormat="1" ht="21" customHeight="1">
      <c r="A20" s="185" t="s">
        <v>170</v>
      </c>
      <c r="B20" s="183">
        <v>0</v>
      </c>
      <c r="C20" s="183"/>
      <c r="D20" s="183">
        <v>0</v>
      </c>
      <c r="E20" s="183"/>
      <c r="F20" s="11">
        <v>12178882584</v>
      </c>
      <c r="G20" s="183"/>
      <c r="H20" s="183">
        <v>0</v>
      </c>
      <c r="I20" s="181"/>
      <c r="J20" s="11">
        <v>5986979</v>
      </c>
      <c r="K20" s="11"/>
      <c r="L20" s="11">
        <v>5986979</v>
      </c>
      <c r="M20" s="181"/>
      <c r="N20" s="181">
        <v>12184869563</v>
      </c>
      <c r="O20" s="181"/>
      <c r="P20" s="181">
        <v>-3961366</v>
      </c>
      <c r="Q20" s="180"/>
      <c r="R20" s="181">
        <v>12180908197</v>
      </c>
    </row>
    <row r="21" spans="1:18" s="89" customFormat="1" ht="21" customHeight="1" thickBot="1">
      <c r="A21" s="179" t="s">
        <v>171</v>
      </c>
      <c r="B21" s="96">
        <f>SUM(B17:B20)</f>
        <v>21827719170</v>
      </c>
      <c r="C21" s="9"/>
      <c r="D21" s="96">
        <f>SUM(D17:D20)</f>
        <v>1862979154</v>
      </c>
      <c r="E21" s="9"/>
      <c r="F21" s="186">
        <f>SUM(F17:F20)</f>
        <v>-149719451439</v>
      </c>
      <c r="G21" s="183"/>
      <c r="H21" s="96">
        <f>SUM(H17:H20)</f>
        <v>9457797724</v>
      </c>
      <c r="I21" s="9"/>
      <c r="J21" s="96">
        <f>SUM(J17:J20)</f>
        <v>13332210</v>
      </c>
      <c r="K21" s="9"/>
      <c r="L21" s="96">
        <f>SUM(H21:K21)</f>
        <v>9471129934</v>
      </c>
      <c r="M21" s="9"/>
      <c r="N21" s="96">
        <f>SUM(B21:F21)+L21</f>
        <v>-116557623181</v>
      </c>
      <c r="O21" s="9"/>
      <c r="P21" s="96">
        <f>SUM(P17:P20)</f>
        <v>73622832</v>
      </c>
      <c r="Q21" s="9"/>
      <c r="R21" s="96">
        <f>N21+P21</f>
        <v>-116484000349</v>
      </c>
    </row>
    <row r="22" spans="1:18" s="89" customFormat="1" ht="10.25" customHeight="1" thickTop="1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</row>
    <row r="23" spans="1:18" s="89" customFormat="1" ht="21" customHeight="1">
      <c r="A23" s="179" t="s">
        <v>172</v>
      </c>
      <c r="B23" s="9">
        <v>21827719170</v>
      </c>
      <c r="C23" s="9"/>
      <c r="D23" s="9">
        <v>1862979154</v>
      </c>
      <c r="E23" s="9"/>
      <c r="F23" s="9">
        <v>-104673778435</v>
      </c>
      <c r="G23" s="9"/>
      <c r="H23" s="9">
        <f>12062759032-2412551806</f>
        <v>9650207226</v>
      </c>
      <c r="I23" s="9"/>
      <c r="J23" s="9">
        <f>9764069-343</f>
        <v>9763726</v>
      </c>
      <c r="K23" s="9"/>
      <c r="L23" s="9">
        <f>SUM(H23:J23)</f>
        <v>9659970952</v>
      </c>
      <c r="M23" s="9"/>
      <c r="N23" s="9">
        <v>-71323109159</v>
      </c>
      <c r="O23" s="9"/>
      <c r="P23" s="9">
        <v>72630880</v>
      </c>
      <c r="Q23" s="9"/>
      <c r="R23" s="9">
        <f>SUM(N23:P23)</f>
        <v>-71250478279</v>
      </c>
    </row>
    <row r="24" spans="1:18" s="89" customFormat="1" ht="21" customHeight="1">
      <c r="A24" s="179" t="s">
        <v>168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9"/>
      <c r="M24" s="181"/>
      <c r="N24" s="9"/>
      <c r="O24" s="181"/>
      <c r="P24" s="180"/>
      <c r="Q24" s="180"/>
      <c r="R24" s="9"/>
    </row>
    <row r="25" spans="1:18" s="89" customFormat="1" ht="21" customHeight="1">
      <c r="A25" s="182" t="s">
        <v>173</v>
      </c>
      <c r="B25" s="183">
        <v>0</v>
      </c>
      <c r="C25" s="183"/>
      <c r="D25" s="183">
        <v>0</v>
      </c>
      <c r="E25" s="183"/>
      <c r="F25" s="183">
        <v>0</v>
      </c>
      <c r="G25" s="183"/>
      <c r="H25" s="183">
        <v>0</v>
      </c>
      <c r="I25" s="183"/>
      <c r="J25" s="183">
        <v>0</v>
      </c>
      <c r="K25" s="183"/>
      <c r="L25" s="183">
        <v>0</v>
      </c>
      <c r="M25" s="183"/>
      <c r="N25" s="184">
        <v>0</v>
      </c>
      <c r="O25" s="181"/>
      <c r="P25" s="181">
        <v>-35100000</v>
      </c>
      <c r="Q25" s="181"/>
      <c r="R25" s="181">
        <f t="shared" ref="R25:R26" si="0">SUM(N25:P25)</f>
        <v>-35100000</v>
      </c>
    </row>
    <row r="26" spans="1:18" s="89" customFormat="1" ht="21" customHeight="1">
      <c r="A26" s="182" t="s">
        <v>169</v>
      </c>
      <c r="B26" s="183">
        <v>0</v>
      </c>
      <c r="C26" s="183"/>
      <c r="D26" s="183">
        <v>0</v>
      </c>
      <c r="E26" s="183"/>
      <c r="F26" s="183">
        <v>0</v>
      </c>
      <c r="G26" s="183"/>
      <c r="H26" s="183">
        <v>0</v>
      </c>
      <c r="I26" s="183"/>
      <c r="J26" s="183">
        <v>0</v>
      </c>
      <c r="K26" s="183"/>
      <c r="L26" s="183">
        <v>0</v>
      </c>
      <c r="M26" s="183"/>
      <c r="N26" s="184">
        <v>0</v>
      </c>
      <c r="O26" s="181"/>
      <c r="P26" s="181">
        <v>-45565</v>
      </c>
      <c r="Q26" s="181"/>
      <c r="R26" s="181">
        <f t="shared" si="0"/>
        <v>-45565</v>
      </c>
    </row>
    <row r="27" spans="1:18" s="89" customFormat="1" ht="21" customHeight="1">
      <c r="A27" s="182" t="s">
        <v>174</v>
      </c>
      <c r="B27" s="183">
        <v>0</v>
      </c>
      <c r="C27" s="183"/>
      <c r="D27" s="183">
        <v>0</v>
      </c>
      <c r="E27" s="183"/>
      <c r="F27" s="188">
        <v>457556060</v>
      </c>
      <c r="G27" s="189"/>
      <c r="H27" s="188">
        <v>-457556060</v>
      </c>
      <c r="I27" s="183"/>
      <c r="J27" s="183">
        <v>0</v>
      </c>
      <c r="K27" s="183"/>
      <c r="L27" s="181">
        <f>SUM(H27:J27)</f>
        <v>-457556060</v>
      </c>
      <c r="M27" s="183"/>
      <c r="N27" s="184">
        <f>SUM(B27:F27,L27)</f>
        <v>0</v>
      </c>
      <c r="O27" s="181"/>
      <c r="P27" s="184">
        <v>0</v>
      </c>
      <c r="Q27" s="181"/>
      <c r="R27" s="184">
        <f t="shared" ref="R27:R29" si="1">SUM(N27:P27)</f>
        <v>0</v>
      </c>
    </row>
    <row r="28" spans="1:18" s="89" customFormat="1" ht="21" customHeight="1">
      <c r="A28" s="185" t="s">
        <v>170</v>
      </c>
      <c r="B28" s="183">
        <v>0</v>
      </c>
      <c r="C28" s="183"/>
      <c r="D28" s="183">
        <v>0</v>
      </c>
      <c r="E28" s="183"/>
      <c r="F28" s="189">
        <v>-6467378766</v>
      </c>
      <c r="G28" s="183"/>
      <c r="H28" s="183">
        <v>0</v>
      </c>
      <c r="I28" s="181"/>
      <c r="J28" s="11">
        <v>15435698</v>
      </c>
      <c r="K28" s="11"/>
      <c r="L28" s="181">
        <f>SUM(H28:J28)</f>
        <v>15435698</v>
      </c>
      <c r="M28" s="181"/>
      <c r="N28" s="181">
        <f>SUM(B28:F28,L28)</f>
        <v>-6451943068</v>
      </c>
      <c r="O28" s="181"/>
      <c r="P28" s="181">
        <v>10525322</v>
      </c>
      <c r="Q28" s="180"/>
      <c r="R28" s="181">
        <f t="shared" si="1"/>
        <v>-6441417746</v>
      </c>
    </row>
    <row r="29" spans="1:18" s="89" customFormat="1" ht="21" customHeight="1" thickBot="1">
      <c r="A29" s="179" t="s">
        <v>175</v>
      </c>
      <c r="B29" s="96">
        <f>SUM(B23:B28)</f>
        <v>21827719170</v>
      </c>
      <c r="C29" s="9"/>
      <c r="D29" s="96">
        <f>SUM(D23:D28)</f>
        <v>1862979154</v>
      </c>
      <c r="E29" s="9"/>
      <c r="F29" s="186">
        <f>SUM(F23:F28)</f>
        <v>-110683601141</v>
      </c>
      <c r="G29" s="183"/>
      <c r="H29" s="96">
        <f>SUM(H23:H28)</f>
        <v>9192651166</v>
      </c>
      <c r="I29" s="9"/>
      <c r="J29" s="96">
        <f>SUM(J23:J28)</f>
        <v>25199424</v>
      </c>
      <c r="K29" s="9"/>
      <c r="L29" s="96">
        <f>SUM(H29:J29)</f>
        <v>9217850590</v>
      </c>
      <c r="M29" s="9"/>
      <c r="N29" s="96">
        <f>SUM(B29:F29,L29)</f>
        <v>-77775052227</v>
      </c>
      <c r="O29" s="9"/>
      <c r="P29" s="96">
        <f>SUM(P23:P28)</f>
        <v>48010637</v>
      </c>
      <c r="Q29" s="9"/>
      <c r="R29" s="96">
        <f t="shared" si="1"/>
        <v>-77727041590</v>
      </c>
    </row>
    <row r="30" spans="1:18" s="89" customFormat="1" ht="21" customHeight="1" thickTop="1">
      <c r="A30" s="87"/>
      <c r="B30" s="88"/>
      <c r="C30" s="88"/>
      <c r="D30" s="88"/>
      <c r="E30" s="88"/>
      <c r="F30" s="98"/>
      <c r="G30" s="90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</row>
    <row r="31" spans="1:18" s="89" customFormat="1" ht="21" customHeight="1">
      <c r="A31" s="87"/>
      <c r="B31" s="88"/>
      <c r="C31" s="88"/>
      <c r="D31" s="88"/>
      <c r="E31" s="88"/>
      <c r="F31" s="98"/>
      <c r="G31" s="90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</row>
    <row r="32" spans="1:18" s="89" customFormat="1" ht="8" customHeight="1">
      <c r="A32" s="87"/>
      <c r="B32" s="88"/>
      <c r="C32" s="88"/>
      <c r="D32" s="88"/>
      <c r="E32" s="88"/>
      <c r="F32" s="98"/>
      <c r="G32" s="90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</row>
    <row r="33" spans="1:18" s="89" customFormat="1" ht="26.5" customHeight="1">
      <c r="A33" s="273" t="s">
        <v>34</v>
      </c>
      <c r="B33" s="273"/>
      <c r="C33" s="273"/>
      <c r="D33" s="273"/>
      <c r="E33" s="190"/>
      <c r="F33" s="66"/>
      <c r="G33" s="190"/>
      <c r="H33" s="191"/>
      <c r="I33" s="182"/>
      <c r="J33" s="192"/>
      <c r="K33" s="192"/>
      <c r="L33" s="190"/>
      <c r="M33" s="190"/>
      <c r="N33" s="66"/>
      <c r="O33" s="190"/>
      <c r="P33" s="191"/>
      <c r="Q33" s="190"/>
      <c r="R33" s="66"/>
    </row>
    <row r="34" spans="1:18" s="89" customFormat="1">
      <c r="A34" s="190"/>
      <c r="B34" s="190"/>
      <c r="C34" s="190"/>
      <c r="D34" s="193"/>
      <c r="E34" s="193"/>
      <c r="F34" s="194"/>
      <c r="G34" s="190"/>
      <c r="H34" s="191"/>
      <c r="I34" s="182"/>
      <c r="J34" s="190"/>
      <c r="K34" s="190"/>
      <c r="L34" s="190"/>
      <c r="M34" s="190"/>
      <c r="N34" s="195"/>
      <c r="O34" s="190"/>
      <c r="P34" s="190"/>
      <c r="Q34" s="190"/>
      <c r="R34" s="190"/>
    </row>
    <row r="35" spans="1:18" s="89" customFormat="1">
      <c r="A35" s="268" t="s">
        <v>176</v>
      </c>
      <c r="B35" s="268"/>
      <c r="C35" s="268"/>
      <c r="D35" s="268"/>
      <c r="E35" s="268"/>
      <c r="F35" s="268"/>
      <c r="G35" s="190"/>
      <c r="H35" s="196"/>
      <c r="I35" s="197"/>
      <c r="J35" s="268" t="s">
        <v>35</v>
      </c>
      <c r="K35" s="268"/>
      <c r="L35" s="268"/>
      <c r="M35" s="268"/>
      <c r="N35" s="268"/>
      <c r="O35" s="268"/>
      <c r="P35" s="268"/>
      <c r="Q35" s="268"/>
      <c r="R35" s="268"/>
    </row>
    <row r="36" spans="1:18" s="89" customFormat="1">
      <c r="A36" s="268" t="s">
        <v>36</v>
      </c>
      <c r="B36" s="268"/>
      <c r="C36" s="268"/>
      <c r="D36" s="268"/>
      <c r="E36" s="268"/>
      <c r="F36" s="268"/>
      <c r="G36" s="190"/>
      <c r="H36" s="191"/>
      <c r="I36" s="182"/>
      <c r="J36" s="268" t="s">
        <v>177</v>
      </c>
      <c r="K36" s="268"/>
      <c r="L36" s="268"/>
      <c r="M36" s="268"/>
      <c r="N36" s="268"/>
      <c r="O36" s="268"/>
      <c r="P36" s="268"/>
      <c r="Q36" s="268"/>
      <c r="R36" s="268"/>
    </row>
    <row r="37" spans="1:18" s="89" customFormat="1">
      <c r="A37" s="268" t="s">
        <v>38</v>
      </c>
      <c r="B37" s="268"/>
      <c r="C37" s="268"/>
      <c r="D37" s="268"/>
      <c r="E37" s="268"/>
      <c r="F37" s="268"/>
      <c r="G37" s="190"/>
      <c r="H37" s="191"/>
      <c r="I37" s="182"/>
      <c r="J37" s="268" t="s">
        <v>38</v>
      </c>
      <c r="K37" s="268"/>
      <c r="L37" s="268"/>
      <c r="M37" s="268"/>
      <c r="N37" s="268"/>
      <c r="O37" s="268"/>
      <c r="P37" s="268"/>
      <c r="Q37" s="268"/>
      <c r="R37" s="268"/>
    </row>
    <row r="38" spans="1:18" s="89" customFormat="1">
      <c r="A38" s="268" t="s">
        <v>39</v>
      </c>
      <c r="B38" s="268"/>
      <c r="C38" s="268"/>
      <c r="D38" s="268"/>
      <c r="E38" s="268"/>
      <c r="F38" s="268"/>
      <c r="G38" s="190"/>
      <c r="H38" s="191"/>
      <c r="I38" s="182"/>
      <c r="J38" s="268" t="s">
        <v>40</v>
      </c>
      <c r="K38" s="268"/>
      <c r="L38" s="268"/>
      <c r="M38" s="268"/>
      <c r="N38" s="268"/>
      <c r="O38" s="268"/>
      <c r="P38" s="268"/>
      <c r="Q38" s="268"/>
      <c r="R38" s="268"/>
    </row>
    <row r="39" spans="1:18">
      <c r="D39" s="4"/>
    </row>
    <row r="41" spans="1:18">
      <c r="D41" s="4"/>
      <c r="F41" s="4"/>
      <c r="L41" s="7"/>
      <c r="N41" s="7"/>
      <c r="P41" s="7"/>
    </row>
    <row r="42" spans="1:18">
      <c r="L42" s="7"/>
      <c r="N42" s="7"/>
      <c r="P42" s="7"/>
    </row>
    <row r="43" spans="1:18">
      <c r="L43" s="7"/>
    </row>
    <row r="90" ht="20.75" customHeight="1"/>
  </sheetData>
  <mergeCells count="19">
    <mergeCell ref="A36:F36"/>
    <mergeCell ref="J36:R36"/>
    <mergeCell ref="A37:F37"/>
    <mergeCell ref="J37:R37"/>
    <mergeCell ref="A38:F38"/>
    <mergeCell ref="J38:R38"/>
    <mergeCell ref="A35:F35"/>
    <mergeCell ref="J35:R35"/>
    <mergeCell ref="A1:R1"/>
    <mergeCell ref="A2:R2"/>
    <mergeCell ref="A3:R3"/>
    <mergeCell ref="A4:R4"/>
    <mergeCell ref="A5:R5"/>
    <mergeCell ref="B7:R7"/>
    <mergeCell ref="B8:N8"/>
    <mergeCell ref="H9:L9"/>
    <mergeCell ref="H10:L10"/>
    <mergeCell ref="M11:O11"/>
    <mergeCell ref="A33:D33"/>
  </mergeCells>
  <pageMargins left="0.7" right="0.7" top="0.75" bottom="0.75" header="0.3" footer="0.3"/>
  <pageSetup paperSize="9" scale="58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Q91"/>
  <sheetViews>
    <sheetView view="pageBreakPreview" zoomScale="55" zoomScaleNormal="55" zoomScaleSheetLayoutView="55" zoomScalePageLayoutView="55" workbookViewId="0">
      <selection activeCell="M11" sqref="M11:O11"/>
    </sheetView>
  </sheetViews>
  <sheetFormatPr defaultColWidth="8.75" defaultRowHeight="24.5"/>
  <cols>
    <col min="1" max="1" width="50.4140625" style="109" customWidth="1"/>
    <col min="2" max="2" width="1.9140625" style="109" customWidth="1"/>
    <col min="3" max="3" width="20.4140625" style="112" customWidth="1"/>
    <col min="4" max="4" width="2.4140625" style="112" customWidth="1"/>
    <col min="5" max="5" width="19.75" style="109" customWidth="1"/>
    <col min="6" max="6" width="2.4140625" style="109" customWidth="1"/>
    <col min="7" max="7" width="20.4140625" style="109" customWidth="1"/>
    <col min="8" max="8" width="2.4140625" style="109" customWidth="1"/>
    <col min="9" max="9" width="21.25" style="109" customWidth="1"/>
    <col min="10" max="10" width="2.4140625" style="109" customWidth="1"/>
    <col min="11" max="11" width="21.58203125" style="109" customWidth="1"/>
    <col min="12" max="12" width="2.4140625" style="109" customWidth="1"/>
    <col min="13" max="13" width="20.5" style="109" customWidth="1"/>
    <col min="14" max="14" width="2.4140625" style="109" customWidth="1"/>
    <col min="15" max="15" width="20.1640625" style="109" customWidth="1"/>
    <col min="16" max="16" width="8.75" style="109"/>
    <col min="17" max="17" width="16.08203125" style="109" customWidth="1"/>
    <col min="18" max="250" width="8.75" style="109"/>
    <col min="251" max="251" width="53.33203125" style="109" customWidth="1"/>
    <col min="252" max="252" width="9" style="109" customWidth="1"/>
    <col min="253" max="253" width="10.33203125" style="109" bestFit="1" customWidth="1"/>
    <col min="254" max="254" width="0.75" style="109" customWidth="1"/>
    <col min="255" max="255" width="11.08203125" style="109" customWidth="1"/>
    <col min="256" max="256" width="0.75" style="109" customWidth="1"/>
    <col min="257" max="257" width="10.33203125" style="109" bestFit="1" customWidth="1"/>
    <col min="258" max="258" width="0.75" style="109" customWidth="1"/>
    <col min="259" max="259" width="12" style="109" bestFit="1" customWidth="1"/>
    <col min="260" max="260" width="0.75" style="109" customWidth="1"/>
    <col min="261" max="261" width="17" style="109" customWidth="1"/>
    <col min="262" max="262" width="0.75" style="109" customWidth="1"/>
    <col min="263" max="263" width="14.33203125" style="109" customWidth="1"/>
    <col min="264" max="264" width="0.75" style="109" customWidth="1"/>
    <col min="265" max="265" width="16.75" style="109" customWidth="1"/>
    <col min="266" max="266" width="0.75" style="109" customWidth="1"/>
    <col min="267" max="267" width="12.33203125" style="109" bestFit="1" customWidth="1"/>
    <col min="268" max="268" width="0.75" style="109" customWidth="1"/>
    <col min="269" max="269" width="13.33203125" style="109" bestFit="1" customWidth="1"/>
    <col min="270" max="506" width="8.75" style="109"/>
    <col min="507" max="507" width="53.33203125" style="109" customWidth="1"/>
    <col min="508" max="508" width="9" style="109" customWidth="1"/>
    <col min="509" max="509" width="10.33203125" style="109" bestFit="1" customWidth="1"/>
    <col min="510" max="510" width="0.75" style="109" customWidth="1"/>
    <col min="511" max="511" width="11.08203125" style="109" customWidth="1"/>
    <col min="512" max="512" width="0.75" style="109" customWidth="1"/>
    <col min="513" max="513" width="10.33203125" style="109" bestFit="1" customWidth="1"/>
    <col min="514" max="514" width="0.75" style="109" customWidth="1"/>
    <col min="515" max="515" width="12" style="109" bestFit="1" customWidth="1"/>
    <col min="516" max="516" width="0.75" style="109" customWidth="1"/>
    <col min="517" max="517" width="17" style="109" customWidth="1"/>
    <col min="518" max="518" width="0.75" style="109" customWidth="1"/>
    <col min="519" max="519" width="14.33203125" style="109" customWidth="1"/>
    <col min="520" max="520" width="0.75" style="109" customWidth="1"/>
    <col min="521" max="521" width="16.75" style="109" customWidth="1"/>
    <col min="522" max="522" width="0.75" style="109" customWidth="1"/>
    <col min="523" max="523" width="12.33203125" style="109" bestFit="1" customWidth="1"/>
    <col min="524" max="524" width="0.75" style="109" customWidth="1"/>
    <col min="525" max="525" width="13.33203125" style="109" bestFit="1" customWidth="1"/>
    <col min="526" max="762" width="8.75" style="109"/>
    <col min="763" max="763" width="53.33203125" style="109" customWidth="1"/>
    <col min="764" max="764" width="9" style="109" customWidth="1"/>
    <col min="765" max="765" width="10.33203125" style="109" bestFit="1" customWidth="1"/>
    <col min="766" max="766" width="0.75" style="109" customWidth="1"/>
    <col min="767" max="767" width="11.08203125" style="109" customWidth="1"/>
    <col min="768" max="768" width="0.75" style="109" customWidth="1"/>
    <col min="769" max="769" width="10.33203125" style="109" bestFit="1" customWidth="1"/>
    <col min="770" max="770" width="0.75" style="109" customWidth="1"/>
    <col min="771" max="771" width="12" style="109" bestFit="1" customWidth="1"/>
    <col min="772" max="772" width="0.75" style="109" customWidth="1"/>
    <col min="773" max="773" width="17" style="109" customWidth="1"/>
    <col min="774" max="774" width="0.75" style="109" customWidth="1"/>
    <col min="775" max="775" width="14.33203125" style="109" customWidth="1"/>
    <col min="776" max="776" width="0.75" style="109" customWidth="1"/>
    <col min="777" max="777" width="16.75" style="109" customWidth="1"/>
    <col min="778" max="778" width="0.75" style="109" customWidth="1"/>
    <col min="779" max="779" width="12.33203125" style="109" bestFit="1" customWidth="1"/>
    <col min="780" max="780" width="0.75" style="109" customWidth="1"/>
    <col min="781" max="781" width="13.33203125" style="109" bestFit="1" customWidth="1"/>
    <col min="782" max="1018" width="8.75" style="109"/>
    <col min="1019" max="1019" width="53.33203125" style="109" customWidth="1"/>
    <col min="1020" max="1020" width="9" style="109" customWidth="1"/>
    <col min="1021" max="1021" width="10.33203125" style="109" bestFit="1" customWidth="1"/>
    <col min="1022" max="1022" width="0.75" style="109" customWidth="1"/>
    <col min="1023" max="1023" width="11.08203125" style="109" customWidth="1"/>
    <col min="1024" max="1024" width="0.75" style="109" customWidth="1"/>
    <col min="1025" max="1025" width="10.33203125" style="109" bestFit="1" customWidth="1"/>
    <col min="1026" max="1026" width="0.75" style="109" customWidth="1"/>
    <col min="1027" max="1027" width="12" style="109" bestFit="1" customWidth="1"/>
    <col min="1028" max="1028" width="0.75" style="109" customWidth="1"/>
    <col min="1029" max="1029" width="17" style="109" customWidth="1"/>
    <col min="1030" max="1030" width="0.75" style="109" customWidth="1"/>
    <col min="1031" max="1031" width="14.33203125" style="109" customWidth="1"/>
    <col min="1032" max="1032" width="0.75" style="109" customWidth="1"/>
    <col min="1033" max="1033" width="16.75" style="109" customWidth="1"/>
    <col min="1034" max="1034" width="0.75" style="109" customWidth="1"/>
    <col min="1035" max="1035" width="12.33203125" style="109" bestFit="1" customWidth="1"/>
    <col min="1036" max="1036" width="0.75" style="109" customWidth="1"/>
    <col min="1037" max="1037" width="13.33203125" style="109" bestFit="1" customWidth="1"/>
    <col min="1038" max="1274" width="8.75" style="109"/>
    <col min="1275" max="1275" width="53.33203125" style="109" customWidth="1"/>
    <col min="1276" max="1276" width="9" style="109" customWidth="1"/>
    <col min="1277" max="1277" width="10.33203125" style="109" bestFit="1" customWidth="1"/>
    <col min="1278" max="1278" width="0.75" style="109" customWidth="1"/>
    <col min="1279" max="1279" width="11.08203125" style="109" customWidth="1"/>
    <col min="1280" max="1280" width="0.75" style="109" customWidth="1"/>
    <col min="1281" max="1281" width="10.33203125" style="109" bestFit="1" customWidth="1"/>
    <col min="1282" max="1282" width="0.75" style="109" customWidth="1"/>
    <col min="1283" max="1283" width="12" style="109" bestFit="1" customWidth="1"/>
    <col min="1284" max="1284" width="0.75" style="109" customWidth="1"/>
    <col min="1285" max="1285" width="17" style="109" customWidth="1"/>
    <col min="1286" max="1286" width="0.75" style="109" customWidth="1"/>
    <col min="1287" max="1287" width="14.33203125" style="109" customWidth="1"/>
    <col min="1288" max="1288" width="0.75" style="109" customWidth="1"/>
    <col min="1289" max="1289" width="16.75" style="109" customWidth="1"/>
    <col min="1290" max="1290" width="0.75" style="109" customWidth="1"/>
    <col min="1291" max="1291" width="12.33203125" style="109" bestFit="1" customWidth="1"/>
    <col min="1292" max="1292" width="0.75" style="109" customWidth="1"/>
    <col min="1293" max="1293" width="13.33203125" style="109" bestFit="1" customWidth="1"/>
    <col min="1294" max="1530" width="8.75" style="109"/>
    <col min="1531" max="1531" width="53.33203125" style="109" customWidth="1"/>
    <col min="1532" max="1532" width="9" style="109" customWidth="1"/>
    <col min="1533" max="1533" width="10.33203125" style="109" bestFit="1" customWidth="1"/>
    <col min="1534" max="1534" width="0.75" style="109" customWidth="1"/>
    <col min="1535" max="1535" width="11.08203125" style="109" customWidth="1"/>
    <col min="1536" max="1536" width="0.75" style="109" customWidth="1"/>
    <col min="1537" max="1537" width="10.33203125" style="109" bestFit="1" customWidth="1"/>
    <col min="1538" max="1538" width="0.75" style="109" customWidth="1"/>
    <col min="1539" max="1539" width="12" style="109" bestFit="1" customWidth="1"/>
    <col min="1540" max="1540" width="0.75" style="109" customWidth="1"/>
    <col min="1541" max="1541" width="17" style="109" customWidth="1"/>
    <col min="1542" max="1542" width="0.75" style="109" customWidth="1"/>
    <col min="1543" max="1543" width="14.33203125" style="109" customWidth="1"/>
    <col min="1544" max="1544" width="0.75" style="109" customWidth="1"/>
    <col min="1545" max="1545" width="16.75" style="109" customWidth="1"/>
    <col min="1546" max="1546" width="0.75" style="109" customWidth="1"/>
    <col min="1547" max="1547" width="12.33203125" style="109" bestFit="1" customWidth="1"/>
    <col min="1548" max="1548" width="0.75" style="109" customWidth="1"/>
    <col min="1549" max="1549" width="13.33203125" style="109" bestFit="1" customWidth="1"/>
    <col min="1550" max="1786" width="8.75" style="109"/>
    <col min="1787" max="1787" width="53.33203125" style="109" customWidth="1"/>
    <col min="1788" max="1788" width="9" style="109" customWidth="1"/>
    <col min="1789" max="1789" width="10.33203125" style="109" bestFit="1" customWidth="1"/>
    <col min="1790" max="1790" width="0.75" style="109" customWidth="1"/>
    <col min="1791" max="1791" width="11.08203125" style="109" customWidth="1"/>
    <col min="1792" max="1792" width="0.75" style="109" customWidth="1"/>
    <col min="1793" max="1793" width="10.33203125" style="109" bestFit="1" customWidth="1"/>
    <col min="1794" max="1794" width="0.75" style="109" customWidth="1"/>
    <col min="1795" max="1795" width="12" style="109" bestFit="1" customWidth="1"/>
    <col min="1796" max="1796" width="0.75" style="109" customWidth="1"/>
    <col min="1797" max="1797" width="17" style="109" customWidth="1"/>
    <col min="1798" max="1798" width="0.75" style="109" customWidth="1"/>
    <col min="1799" max="1799" width="14.33203125" style="109" customWidth="1"/>
    <col min="1800" max="1800" width="0.75" style="109" customWidth="1"/>
    <col min="1801" max="1801" width="16.75" style="109" customWidth="1"/>
    <col min="1802" max="1802" width="0.75" style="109" customWidth="1"/>
    <col min="1803" max="1803" width="12.33203125" style="109" bestFit="1" customWidth="1"/>
    <col min="1804" max="1804" width="0.75" style="109" customWidth="1"/>
    <col min="1805" max="1805" width="13.33203125" style="109" bestFit="1" customWidth="1"/>
    <col min="1806" max="2042" width="8.75" style="109"/>
    <col min="2043" max="2043" width="53.33203125" style="109" customWidth="1"/>
    <col min="2044" max="2044" width="9" style="109" customWidth="1"/>
    <col min="2045" max="2045" width="10.33203125" style="109" bestFit="1" customWidth="1"/>
    <col min="2046" max="2046" width="0.75" style="109" customWidth="1"/>
    <col min="2047" max="2047" width="11.08203125" style="109" customWidth="1"/>
    <col min="2048" max="2048" width="0.75" style="109" customWidth="1"/>
    <col min="2049" max="2049" width="10.33203125" style="109" bestFit="1" customWidth="1"/>
    <col min="2050" max="2050" width="0.75" style="109" customWidth="1"/>
    <col min="2051" max="2051" width="12" style="109" bestFit="1" customWidth="1"/>
    <col min="2052" max="2052" width="0.75" style="109" customWidth="1"/>
    <col min="2053" max="2053" width="17" style="109" customWidth="1"/>
    <col min="2054" max="2054" width="0.75" style="109" customWidth="1"/>
    <col min="2055" max="2055" width="14.33203125" style="109" customWidth="1"/>
    <col min="2056" max="2056" width="0.75" style="109" customWidth="1"/>
    <col min="2057" max="2057" width="16.75" style="109" customWidth="1"/>
    <col min="2058" max="2058" width="0.75" style="109" customWidth="1"/>
    <col min="2059" max="2059" width="12.33203125" style="109" bestFit="1" customWidth="1"/>
    <col min="2060" max="2060" width="0.75" style="109" customWidth="1"/>
    <col min="2061" max="2061" width="13.33203125" style="109" bestFit="1" customWidth="1"/>
    <col min="2062" max="2298" width="8.75" style="109"/>
    <col min="2299" max="2299" width="53.33203125" style="109" customWidth="1"/>
    <col min="2300" max="2300" width="9" style="109" customWidth="1"/>
    <col min="2301" max="2301" width="10.33203125" style="109" bestFit="1" customWidth="1"/>
    <col min="2302" max="2302" width="0.75" style="109" customWidth="1"/>
    <col min="2303" max="2303" width="11.08203125" style="109" customWidth="1"/>
    <col min="2304" max="2304" width="0.75" style="109" customWidth="1"/>
    <col min="2305" max="2305" width="10.33203125" style="109" bestFit="1" customWidth="1"/>
    <col min="2306" max="2306" width="0.75" style="109" customWidth="1"/>
    <col min="2307" max="2307" width="12" style="109" bestFit="1" customWidth="1"/>
    <col min="2308" max="2308" width="0.75" style="109" customWidth="1"/>
    <col min="2309" max="2309" width="17" style="109" customWidth="1"/>
    <col min="2310" max="2310" width="0.75" style="109" customWidth="1"/>
    <col min="2311" max="2311" width="14.33203125" style="109" customWidth="1"/>
    <col min="2312" max="2312" width="0.75" style="109" customWidth="1"/>
    <col min="2313" max="2313" width="16.75" style="109" customWidth="1"/>
    <col min="2314" max="2314" width="0.75" style="109" customWidth="1"/>
    <col min="2315" max="2315" width="12.33203125" style="109" bestFit="1" customWidth="1"/>
    <col min="2316" max="2316" width="0.75" style="109" customWidth="1"/>
    <col min="2317" max="2317" width="13.33203125" style="109" bestFit="1" customWidth="1"/>
    <col min="2318" max="2554" width="8.75" style="109"/>
    <col min="2555" max="2555" width="53.33203125" style="109" customWidth="1"/>
    <col min="2556" max="2556" width="9" style="109" customWidth="1"/>
    <col min="2557" max="2557" width="10.33203125" style="109" bestFit="1" customWidth="1"/>
    <col min="2558" max="2558" width="0.75" style="109" customWidth="1"/>
    <col min="2559" max="2559" width="11.08203125" style="109" customWidth="1"/>
    <col min="2560" max="2560" width="0.75" style="109" customWidth="1"/>
    <col min="2561" max="2561" width="10.33203125" style="109" bestFit="1" customWidth="1"/>
    <col min="2562" max="2562" width="0.75" style="109" customWidth="1"/>
    <col min="2563" max="2563" width="12" style="109" bestFit="1" customWidth="1"/>
    <col min="2564" max="2564" width="0.75" style="109" customWidth="1"/>
    <col min="2565" max="2565" width="17" style="109" customWidth="1"/>
    <col min="2566" max="2566" width="0.75" style="109" customWidth="1"/>
    <col min="2567" max="2567" width="14.33203125" style="109" customWidth="1"/>
    <col min="2568" max="2568" width="0.75" style="109" customWidth="1"/>
    <col min="2569" max="2569" width="16.75" style="109" customWidth="1"/>
    <col min="2570" max="2570" width="0.75" style="109" customWidth="1"/>
    <col min="2571" max="2571" width="12.33203125" style="109" bestFit="1" customWidth="1"/>
    <col min="2572" max="2572" width="0.75" style="109" customWidth="1"/>
    <col min="2573" max="2573" width="13.33203125" style="109" bestFit="1" customWidth="1"/>
    <col min="2574" max="2810" width="8.75" style="109"/>
    <col min="2811" max="2811" width="53.33203125" style="109" customWidth="1"/>
    <col min="2812" max="2812" width="9" style="109" customWidth="1"/>
    <col min="2813" max="2813" width="10.33203125" style="109" bestFit="1" customWidth="1"/>
    <col min="2814" max="2814" width="0.75" style="109" customWidth="1"/>
    <col min="2815" max="2815" width="11.08203125" style="109" customWidth="1"/>
    <col min="2816" max="2816" width="0.75" style="109" customWidth="1"/>
    <col min="2817" max="2817" width="10.33203125" style="109" bestFit="1" customWidth="1"/>
    <col min="2818" max="2818" width="0.75" style="109" customWidth="1"/>
    <col min="2819" max="2819" width="12" style="109" bestFit="1" customWidth="1"/>
    <col min="2820" max="2820" width="0.75" style="109" customWidth="1"/>
    <col min="2821" max="2821" width="17" style="109" customWidth="1"/>
    <col min="2822" max="2822" width="0.75" style="109" customWidth="1"/>
    <col min="2823" max="2823" width="14.33203125" style="109" customWidth="1"/>
    <col min="2824" max="2824" width="0.75" style="109" customWidth="1"/>
    <col min="2825" max="2825" width="16.75" style="109" customWidth="1"/>
    <col min="2826" max="2826" width="0.75" style="109" customWidth="1"/>
    <col min="2827" max="2827" width="12.33203125" style="109" bestFit="1" customWidth="1"/>
    <col min="2828" max="2828" width="0.75" style="109" customWidth="1"/>
    <col min="2829" max="2829" width="13.33203125" style="109" bestFit="1" customWidth="1"/>
    <col min="2830" max="3066" width="8.75" style="109"/>
    <col min="3067" max="3067" width="53.33203125" style="109" customWidth="1"/>
    <col min="3068" max="3068" width="9" style="109" customWidth="1"/>
    <col min="3069" max="3069" width="10.33203125" style="109" bestFit="1" customWidth="1"/>
    <col min="3070" max="3070" width="0.75" style="109" customWidth="1"/>
    <col min="3071" max="3071" width="11.08203125" style="109" customWidth="1"/>
    <col min="3072" max="3072" width="0.75" style="109" customWidth="1"/>
    <col min="3073" max="3073" width="10.33203125" style="109" bestFit="1" customWidth="1"/>
    <col min="3074" max="3074" width="0.75" style="109" customWidth="1"/>
    <col min="3075" max="3075" width="12" style="109" bestFit="1" customWidth="1"/>
    <col min="3076" max="3076" width="0.75" style="109" customWidth="1"/>
    <col min="3077" max="3077" width="17" style="109" customWidth="1"/>
    <col min="3078" max="3078" width="0.75" style="109" customWidth="1"/>
    <col min="3079" max="3079" width="14.33203125" style="109" customWidth="1"/>
    <col min="3080" max="3080" width="0.75" style="109" customWidth="1"/>
    <col min="3081" max="3081" width="16.75" style="109" customWidth="1"/>
    <col min="3082" max="3082" width="0.75" style="109" customWidth="1"/>
    <col min="3083" max="3083" width="12.33203125" style="109" bestFit="1" customWidth="1"/>
    <col min="3084" max="3084" width="0.75" style="109" customWidth="1"/>
    <col min="3085" max="3085" width="13.33203125" style="109" bestFit="1" customWidth="1"/>
    <col min="3086" max="3322" width="8.75" style="109"/>
    <col min="3323" max="3323" width="53.33203125" style="109" customWidth="1"/>
    <col min="3324" max="3324" width="9" style="109" customWidth="1"/>
    <col min="3325" max="3325" width="10.33203125" style="109" bestFit="1" customWidth="1"/>
    <col min="3326" max="3326" width="0.75" style="109" customWidth="1"/>
    <col min="3327" max="3327" width="11.08203125" style="109" customWidth="1"/>
    <col min="3328" max="3328" width="0.75" style="109" customWidth="1"/>
    <col min="3329" max="3329" width="10.33203125" style="109" bestFit="1" customWidth="1"/>
    <col min="3330" max="3330" width="0.75" style="109" customWidth="1"/>
    <col min="3331" max="3331" width="12" style="109" bestFit="1" customWidth="1"/>
    <col min="3332" max="3332" width="0.75" style="109" customWidth="1"/>
    <col min="3333" max="3333" width="17" style="109" customWidth="1"/>
    <col min="3334" max="3334" width="0.75" style="109" customWidth="1"/>
    <col min="3335" max="3335" width="14.33203125" style="109" customWidth="1"/>
    <col min="3336" max="3336" width="0.75" style="109" customWidth="1"/>
    <col min="3337" max="3337" width="16.75" style="109" customWidth="1"/>
    <col min="3338" max="3338" width="0.75" style="109" customWidth="1"/>
    <col min="3339" max="3339" width="12.33203125" style="109" bestFit="1" customWidth="1"/>
    <col min="3340" max="3340" width="0.75" style="109" customWidth="1"/>
    <col min="3341" max="3341" width="13.33203125" style="109" bestFit="1" customWidth="1"/>
    <col min="3342" max="3578" width="8.75" style="109"/>
    <col min="3579" max="3579" width="53.33203125" style="109" customWidth="1"/>
    <col min="3580" max="3580" width="9" style="109" customWidth="1"/>
    <col min="3581" max="3581" width="10.33203125" style="109" bestFit="1" customWidth="1"/>
    <col min="3582" max="3582" width="0.75" style="109" customWidth="1"/>
    <col min="3583" max="3583" width="11.08203125" style="109" customWidth="1"/>
    <col min="3584" max="3584" width="0.75" style="109" customWidth="1"/>
    <col min="3585" max="3585" width="10.33203125" style="109" bestFit="1" customWidth="1"/>
    <col min="3586" max="3586" width="0.75" style="109" customWidth="1"/>
    <col min="3587" max="3587" width="12" style="109" bestFit="1" customWidth="1"/>
    <col min="3588" max="3588" width="0.75" style="109" customWidth="1"/>
    <col min="3589" max="3589" width="17" style="109" customWidth="1"/>
    <col min="3590" max="3590" width="0.75" style="109" customWidth="1"/>
    <col min="3591" max="3591" width="14.33203125" style="109" customWidth="1"/>
    <col min="3592" max="3592" width="0.75" style="109" customWidth="1"/>
    <col min="3593" max="3593" width="16.75" style="109" customWidth="1"/>
    <col min="3594" max="3594" width="0.75" style="109" customWidth="1"/>
    <col min="3595" max="3595" width="12.33203125" style="109" bestFit="1" customWidth="1"/>
    <col min="3596" max="3596" width="0.75" style="109" customWidth="1"/>
    <col min="3597" max="3597" width="13.33203125" style="109" bestFit="1" customWidth="1"/>
    <col min="3598" max="3834" width="8.75" style="109"/>
    <col min="3835" max="3835" width="53.33203125" style="109" customWidth="1"/>
    <col min="3836" max="3836" width="9" style="109" customWidth="1"/>
    <col min="3837" max="3837" width="10.33203125" style="109" bestFit="1" customWidth="1"/>
    <col min="3838" max="3838" width="0.75" style="109" customWidth="1"/>
    <col min="3839" max="3839" width="11.08203125" style="109" customWidth="1"/>
    <col min="3840" max="3840" width="0.75" style="109" customWidth="1"/>
    <col min="3841" max="3841" width="10.33203125" style="109" bestFit="1" customWidth="1"/>
    <col min="3842" max="3842" width="0.75" style="109" customWidth="1"/>
    <col min="3843" max="3843" width="12" style="109" bestFit="1" customWidth="1"/>
    <col min="3844" max="3844" width="0.75" style="109" customWidth="1"/>
    <col min="3845" max="3845" width="17" style="109" customWidth="1"/>
    <col min="3846" max="3846" width="0.75" style="109" customWidth="1"/>
    <col min="3847" max="3847" width="14.33203125" style="109" customWidth="1"/>
    <col min="3848" max="3848" width="0.75" style="109" customWidth="1"/>
    <col min="3849" max="3849" width="16.75" style="109" customWidth="1"/>
    <col min="3850" max="3850" width="0.75" style="109" customWidth="1"/>
    <col min="3851" max="3851" width="12.33203125" style="109" bestFit="1" customWidth="1"/>
    <col min="3852" max="3852" width="0.75" style="109" customWidth="1"/>
    <col min="3853" max="3853" width="13.33203125" style="109" bestFit="1" customWidth="1"/>
    <col min="3854" max="4090" width="8.75" style="109"/>
    <col min="4091" max="4091" width="53.33203125" style="109" customWidth="1"/>
    <col min="4092" max="4092" width="9" style="109" customWidth="1"/>
    <col min="4093" max="4093" width="10.33203125" style="109" bestFit="1" customWidth="1"/>
    <col min="4094" max="4094" width="0.75" style="109" customWidth="1"/>
    <col min="4095" max="4095" width="11.08203125" style="109" customWidth="1"/>
    <col min="4096" max="4096" width="0.75" style="109" customWidth="1"/>
    <col min="4097" max="4097" width="10.33203125" style="109" bestFit="1" customWidth="1"/>
    <col min="4098" max="4098" width="0.75" style="109" customWidth="1"/>
    <col min="4099" max="4099" width="12" style="109" bestFit="1" customWidth="1"/>
    <col min="4100" max="4100" width="0.75" style="109" customWidth="1"/>
    <col min="4101" max="4101" width="17" style="109" customWidth="1"/>
    <col min="4102" max="4102" width="0.75" style="109" customWidth="1"/>
    <col min="4103" max="4103" width="14.33203125" style="109" customWidth="1"/>
    <col min="4104" max="4104" width="0.75" style="109" customWidth="1"/>
    <col min="4105" max="4105" width="16.75" style="109" customWidth="1"/>
    <col min="4106" max="4106" width="0.75" style="109" customWidth="1"/>
    <col min="4107" max="4107" width="12.33203125" style="109" bestFit="1" customWidth="1"/>
    <col min="4108" max="4108" width="0.75" style="109" customWidth="1"/>
    <col min="4109" max="4109" width="13.33203125" style="109" bestFit="1" customWidth="1"/>
    <col min="4110" max="4346" width="8.75" style="109"/>
    <col min="4347" max="4347" width="53.33203125" style="109" customWidth="1"/>
    <col min="4348" max="4348" width="9" style="109" customWidth="1"/>
    <col min="4349" max="4349" width="10.33203125" style="109" bestFit="1" customWidth="1"/>
    <col min="4350" max="4350" width="0.75" style="109" customWidth="1"/>
    <col min="4351" max="4351" width="11.08203125" style="109" customWidth="1"/>
    <col min="4352" max="4352" width="0.75" style="109" customWidth="1"/>
    <col min="4353" max="4353" width="10.33203125" style="109" bestFit="1" customWidth="1"/>
    <col min="4354" max="4354" width="0.75" style="109" customWidth="1"/>
    <col min="4355" max="4355" width="12" style="109" bestFit="1" customWidth="1"/>
    <col min="4356" max="4356" width="0.75" style="109" customWidth="1"/>
    <col min="4357" max="4357" width="17" style="109" customWidth="1"/>
    <col min="4358" max="4358" width="0.75" style="109" customWidth="1"/>
    <col min="4359" max="4359" width="14.33203125" style="109" customWidth="1"/>
    <col min="4360" max="4360" width="0.75" style="109" customWidth="1"/>
    <col min="4361" max="4361" width="16.75" style="109" customWidth="1"/>
    <col min="4362" max="4362" width="0.75" style="109" customWidth="1"/>
    <col min="4363" max="4363" width="12.33203125" style="109" bestFit="1" customWidth="1"/>
    <col min="4364" max="4364" width="0.75" style="109" customWidth="1"/>
    <col min="4365" max="4365" width="13.33203125" style="109" bestFit="1" customWidth="1"/>
    <col min="4366" max="4602" width="8.75" style="109"/>
    <col min="4603" max="4603" width="53.33203125" style="109" customWidth="1"/>
    <col min="4604" max="4604" width="9" style="109" customWidth="1"/>
    <col min="4605" max="4605" width="10.33203125" style="109" bestFit="1" customWidth="1"/>
    <col min="4606" max="4606" width="0.75" style="109" customWidth="1"/>
    <col min="4607" max="4607" width="11.08203125" style="109" customWidth="1"/>
    <col min="4608" max="4608" width="0.75" style="109" customWidth="1"/>
    <col min="4609" max="4609" width="10.33203125" style="109" bestFit="1" customWidth="1"/>
    <col min="4610" max="4610" width="0.75" style="109" customWidth="1"/>
    <col min="4611" max="4611" width="12" style="109" bestFit="1" customWidth="1"/>
    <col min="4612" max="4612" width="0.75" style="109" customWidth="1"/>
    <col min="4613" max="4613" width="17" style="109" customWidth="1"/>
    <col min="4614" max="4614" width="0.75" style="109" customWidth="1"/>
    <col min="4615" max="4615" width="14.33203125" style="109" customWidth="1"/>
    <col min="4616" max="4616" width="0.75" style="109" customWidth="1"/>
    <col min="4617" max="4617" width="16.75" style="109" customWidth="1"/>
    <col min="4618" max="4618" width="0.75" style="109" customWidth="1"/>
    <col min="4619" max="4619" width="12.33203125" style="109" bestFit="1" customWidth="1"/>
    <col min="4620" max="4620" width="0.75" style="109" customWidth="1"/>
    <col min="4621" max="4621" width="13.33203125" style="109" bestFit="1" customWidth="1"/>
    <col min="4622" max="4858" width="8.75" style="109"/>
    <col min="4859" max="4859" width="53.33203125" style="109" customWidth="1"/>
    <col min="4860" max="4860" width="9" style="109" customWidth="1"/>
    <col min="4861" max="4861" width="10.33203125" style="109" bestFit="1" customWidth="1"/>
    <col min="4862" max="4862" width="0.75" style="109" customWidth="1"/>
    <col min="4863" max="4863" width="11.08203125" style="109" customWidth="1"/>
    <col min="4864" max="4864" width="0.75" style="109" customWidth="1"/>
    <col min="4865" max="4865" width="10.33203125" style="109" bestFit="1" customWidth="1"/>
    <col min="4866" max="4866" width="0.75" style="109" customWidth="1"/>
    <col min="4867" max="4867" width="12" style="109" bestFit="1" customWidth="1"/>
    <col min="4868" max="4868" width="0.75" style="109" customWidth="1"/>
    <col min="4869" max="4869" width="17" style="109" customWidth="1"/>
    <col min="4870" max="4870" width="0.75" style="109" customWidth="1"/>
    <col min="4871" max="4871" width="14.33203125" style="109" customWidth="1"/>
    <col min="4872" max="4872" width="0.75" style="109" customWidth="1"/>
    <col min="4873" max="4873" width="16.75" style="109" customWidth="1"/>
    <col min="4874" max="4874" width="0.75" style="109" customWidth="1"/>
    <col min="4875" max="4875" width="12.33203125" style="109" bestFit="1" customWidth="1"/>
    <col min="4876" max="4876" width="0.75" style="109" customWidth="1"/>
    <col min="4877" max="4877" width="13.33203125" style="109" bestFit="1" customWidth="1"/>
    <col min="4878" max="5114" width="8.75" style="109"/>
    <col min="5115" max="5115" width="53.33203125" style="109" customWidth="1"/>
    <col min="5116" max="5116" width="9" style="109" customWidth="1"/>
    <col min="5117" max="5117" width="10.33203125" style="109" bestFit="1" customWidth="1"/>
    <col min="5118" max="5118" width="0.75" style="109" customWidth="1"/>
    <col min="5119" max="5119" width="11.08203125" style="109" customWidth="1"/>
    <col min="5120" max="5120" width="0.75" style="109" customWidth="1"/>
    <col min="5121" max="5121" width="10.33203125" style="109" bestFit="1" customWidth="1"/>
    <col min="5122" max="5122" width="0.75" style="109" customWidth="1"/>
    <col min="5123" max="5123" width="12" style="109" bestFit="1" customWidth="1"/>
    <col min="5124" max="5124" width="0.75" style="109" customWidth="1"/>
    <col min="5125" max="5125" width="17" style="109" customWidth="1"/>
    <col min="5126" max="5126" width="0.75" style="109" customWidth="1"/>
    <col min="5127" max="5127" width="14.33203125" style="109" customWidth="1"/>
    <col min="5128" max="5128" width="0.75" style="109" customWidth="1"/>
    <col min="5129" max="5129" width="16.75" style="109" customWidth="1"/>
    <col min="5130" max="5130" width="0.75" style="109" customWidth="1"/>
    <col min="5131" max="5131" width="12.33203125" style="109" bestFit="1" customWidth="1"/>
    <col min="5132" max="5132" width="0.75" style="109" customWidth="1"/>
    <col min="5133" max="5133" width="13.33203125" style="109" bestFit="1" customWidth="1"/>
    <col min="5134" max="5370" width="8.75" style="109"/>
    <col min="5371" max="5371" width="53.33203125" style="109" customWidth="1"/>
    <col min="5372" max="5372" width="9" style="109" customWidth="1"/>
    <col min="5373" max="5373" width="10.33203125" style="109" bestFit="1" customWidth="1"/>
    <col min="5374" max="5374" width="0.75" style="109" customWidth="1"/>
    <col min="5375" max="5375" width="11.08203125" style="109" customWidth="1"/>
    <col min="5376" max="5376" width="0.75" style="109" customWidth="1"/>
    <col min="5377" max="5377" width="10.33203125" style="109" bestFit="1" customWidth="1"/>
    <col min="5378" max="5378" width="0.75" style="109" customWidth="1"/>
    <col min="5379" max="5379" width="12" style="109" bestFit="1" customWidth="1"/>
    <col min="5380" max="5380" width="0.75" style="109" customWidth="1"/>
    <col min="5381" max="5381" width="17" style="109" customWidth="1"/>
    <col min="5382" max="5382" width="0.75" style="109" customWidth="1"/>
    <col min="5383" max="5383" width="14.33203125" style="109" customWidth="1"/>
    <col min="5384" max="5384" width="0.75" style="109" customWidth="1"/>
    <col min="5385" max="5385" width="16.75" style="109" customWidth="1"/>
    <col min="5386" max="5386" width="0.75" style="109" customWidth="1"/>
    <col min="5387" max="5387" width="12.33203125" style="109" bestFit="1" customWidth="1"/>
    <col min="5388" max="5388" width="0.75" style="109" customWidth="1"/>
    <col min="5389" max="5389" width="13.33203125" style="109" bestFit="1" customWidth="1"/>
    <col min="5390" max="5626" width="8.75" style="109"/>
    <col min="5627" max="5627" width="53.33203125" style="109" customWidth="1"/>
    <col min="5628" max="5628" width="9" style="109" customWidth="1"/>
    <col min="5629" max="5629" width="10.33203125" style="109" bestFit="1" customWidth="1"/>
    <col min="5630" max="5630" width="0.75" style="109" customWidth="1"/>
    <col min="5631" max="5631" width="11.08203125" style="109" customWidth="1"/>
    <col min="5632" max="5632" width="0.75" style="109" customWidth="1"/>
    <col min="5633" max="5633" width="10.33203125" style="109" bestFit="1" customWidth="1"/>
    <col min="5634" max="5634" width="0.75" style="109" customWidth="1"/>
    <col min="5635" max="5635" width="12" style="109" bestFit="1" customWidth="1"/>
    <col min="5636" max="5636" width="0.75" style="109" customWidth="1"/>
    <col min="5637" max="5637" width="17" style="109" customWidth="1"/>
    <col min="5638" max="5638" width="0.75" style="109" customWidth="1"/>
    <col min="5639" max="5639" width="14.33203125" style="109" customWidth="1"/>
    <col min="5640" max="5640" width="0.75" style="109" customWidth="1"/>
    <col min="5641" max="5641" width="16.75" style="109" customWidth="1"/>
    <col min="5642" max="5642" width="0.75" style="109" customWidth="1"/>
    <col min="5643" max="5643" width="12.33203125" style="109" bestFit="1" customWidth="1"/>
    <col min="5644" max="5644" width="0.75" style="109" customWidth="1"/>
    <col min="5645" max="5645" width="13.33203125" style="109" bestFit="1" customWidth="1"/>
    <col min="5646" max="5882" width="8.75" style="109"/>
    <col min="5883" max="5883" width="53.33203125" style="109" customWidth="1"/>
    <col min="5884" max="5884" width="9" style="109" customWidth="1"/>
    <col min="5885" max="5885" width="10.33203125" style="109" bestFit="1" customWidth="1"/>
    <col min="5886" max="5886" width="0.75" style="109" customWidth="1"/>
    <col min="5887" max="5887" width="11.08203125" style="109" customWidth="1"/>
    <col min="5888" max="5888" width="0.75" style="109" customWidth="1"/>
    <col min="5889" max="5889" width="10.33203125" style="109" bestFit="1" customWidth="1"/>
    <col min="5890" max="5890" width="0.75" style="109" customWidth="1"/>
    <col min="5891" max="5891" width="12" style="109" bestFit="1" customWidth="1"/>
    <col min="5892" max="5892" width="0.75" style="109" customWidth="1"/>
    <col min="5893" max="5893" width="17" style="109" customWidth="1"/>
    <col min="5894" max="5894" width="0.75" style="109" customWidth="1"/>
    <col min="5895" max="5895" width="14.33203125" style="109" customWidth="1"/>
    <col min="5896" max="5896" width="0.75" style="109" customWidth="1"/>
    <col min="5897" max="5897" width="16.75" style="109" customWidth="1"/>
    <col min="5898" max="5898" width="0.75" style="109" customWidth="1"/>
    <col min="5899" max="5899" width="12.33203125" style="109" bestFit="1" customWidth="1"/>
    <col min="5900" max="5900" width="0.75" style="109" customWidth="1"/>
    <col min="5901" max="5901" width="13.33203125" style="109" bestFit="1" customWidth="1"/>
    <col min="5902" max="6138" width="8.75" style="109"/>
    <col min="6139" max="6139" width="53.33203125" style="109" customWidth="1"/>
    <col min="6140" max="6140" width="9" style="109" customWidth="1"/>
    <col min="6141" max="6141" width="10.33203125" style="109" bestFit="1" customWidth="1"/>
    <col min="6142" max="6142" width="0.75" style="109" customWidth="1"/>
    <col min="6143" max="6143" width="11.08203125" style="109" customWidth="1"/>
    <col min="6144" max="6144" width="0.75" style="109" customWidth="1"/>
    <col min="6145" max="6145" width="10.33203125" style="109" bestFit="1" customWidth="1"/>
    <col min="6146" max="6146" width="0.75" style="109" customWidth="1"/>
    <col min="6147" max="6147" width="12" style="109" bestFit="1" customWidth="1"/>
    <col min="6148" max="6148" width="0.75" style="109" customWidth="1"/>
    <col min="6149" max="6149" width="17" style="109" customWidth="1"/>
    <col min="6150" max="6150" width="0.75" style="109" customWidth="1"/>
    <col min="6151" max="6151" width="14.33203125" style="109" customWidth="1"/>
    <col min="6152" max="6152" width="0.75" style="109" customWidth="1"/>
    <col min="6153" max="6153" width="16.75" style="109" customWidth="1"/>
    <col min="6154" max="6154" width="0.75" style="109" customWidth="1"/>
    <col min="6155" max="6155" width="12.33203125" style="109" bestFit="1" customWidth="1"/>
    <col min="6156" max="6156" width="0.75" style="109" customWidth="1"/>
    <col min="6157" max="6157" width="13.33203125" style="109" bestFit="1" customWidth="1"/>
    <col min="6158" max="6394" width="8.75" style="109"/>
    <col min="6395" max="6395" width="53.33203125" style="109" customWidth="1"/>
    <col min="6396" max="6396" width="9" style="109" customWidth="1"/>
    <col min="6397" max="6397" width="10.33203125" style="109" bestFit="1" customWidth="1"/>
    <col min="6398" max="6398" width="0.75" style="109" customWidth="1"/>
    <col min="6399" max="6399" width="11.08203125" style="109" customWidth="1"/>
    <col min="6400" max="6400" width="0.75" style="109" customWidth="1"/>
    <col min="6401" max="6401" width="10.33203125" style="109" bestFit="1" customWidth="1"/>
    <col min="6402" max="6402" width="0.75" style="109" customWidth="1"/>
    <col min="6403" max="6403" width="12" style="109" bestFit="1" customWidth="1"/>
    <col min="6404" max="6404" width="0.75" style="109" customWidth="1"/>
    <col min="6405" max="6405" width="17" style="109" customWidth="1"/>
    <col min="6406" max="6406" width="0.75" style="109" customWidth="1"/>
    <col min="6407" max="6407" width="14.33203125" style="109" customWidth="1"/>
    <col min="6408" max="6408" width="0.75" style="109" customWidth="1"/>
    <col min="6409" max="6409" width="16.75" style="109" customWidth="1"/>
    <col min="6410" max="6410" width="0.75" style="109" customWidth="1"/>
    <col min="6411" max="6411" width="12.33203125" style="109" bestFit="1" customWidth="1"/>
    <col min="6412" max="6412" width="0.75" style="109" customWidth="1"/>
    <col min="6413" max="6413" width="13.33203125" style="109" bestFit="1" customWidth="1"/>
    <col min="6414" max="6650" width="8.75" style="109"/>
    <col min="6651" max="6651" width="53.33203125" style="109" customWidth="1"/>
    <col min="6652" max="6652" width="9" style="109" customWidth="1"/>
    <col min="6653" max="6653" width="10.33203125" style="109" bestFit="1" customWidth="1"/>
    <col min="6654" max="6654" width="0.75" style="109" customWidth="1"/>
    <col min="6655" max="6655" width="11.08203125" style="109" customWidth="1"/>
    <col min="6656" max="6656" width="0.75" style="109" customWidth="1"/>
    <col min="6657" max="6657" width="10.33203125" style="109" bestFit="1" customWidth="1"/>
    <col min="6658" max="6658" width="0.75" style="109" customWidth="1"/>
    <col min="6659" max="6659" width="12" style="109" bestFit="1" customWidth="1"/>
    <col min="6660" max="6660" width="0.75" style="109" customWidth="1"/>
    <col min="6661" max="6661" width="17" style="109" customWidth="1"/>
    <col min="6662" max="6662" width="0.75" style="109" customWidth="1"/>
    <col min="6663" max="6663" width="14.33203125" style="109" customWidth="1"/>
    <col min="6664" max="6664" width="0.75" style="109" customWidth="1"/>
    <col min="6665" max="6665" width="16.75" style="109" customWidth="1"/>
    <col min="6666" max="6666" width="0.75" style="109" customWidth="1"/>
    <col min="6667" max="6667" width="12.33203125" style="109" bestFit="1" customWidth="1"/>
    <col min="6668" max="6668" width="0.75" style="109" customWidth="1"/>
    <col min="6669" max="6669" width="13.33203125" style="109" bestFit="1" customWidth="1"/>
    <col min="6670" max="6906" width="8.75" style="109"/>
    <col min="6907" max="6907" width="53.33203125" style="109" customWidth="1"/>
    <col min="6908" max="6908" width="9" style="109" customWidth="1"/>
    <col min="6909" max="6909" width="10.33203125" style="109" bestFit="1" customWidth="1"/>
    <col min="6910" max="6910" width="0.75" style="109" customWidth="1"/>
    <col min="6911" max="6911" width="11.08203125" style="109" customWidth="1"/>
    <col min="6912" max="6912" width="0.75" style="109" customWidth="1"/>
    <col min="6913" max="6913" width="10.33203125" style="109" bestFit="1" customWidth="1"/>
    <col min="6914" max="6914" width="0.75" style="109" customWidth="1"/>
    <col min="6915" max="6915" width="12" style="109" bestFit="1" customWidth="1"/>
    <col min="6916" max="6916" width="0.75" style="109" customWidth="1"/>
    <col min="6917" max="6917" width="17" style="109" customWidth="1"/>
    <col min="6918" max="6918" width="0.75" style="109" customWidth="1"/>
    <col min="6919" max="6919" width="14.33203125" style="109" customWidth="1"/>
    <col min="6920" max="6920" width="0.75" style="109" customWidth="1"/>
    <col min="6921" max="6921" width="16.75" style="109" customWidth="1"/>
    <col min="6922" max="6922" width="0.75" style="109" customWidth="1"/>
    <col min="6923" max="6923" width="12.33203125" style="109" bestFit="1" customWidth="1"/>
    <col min="6924" max="6924" width="0.75" style="109" customWidth="1"/>
    <col min="6925" max="6925" width="13.33203125" style="109" bestFit="1" customWidth="1"/>
    <col min="6926" max="7162" width="8.75" style="109"/>
    <col min="7163" max="7163" width="53.33203125" style="109" customWidth="1"/>
    <col min="7164" max="7164" width="9" style="109" customWidth="1"/>
    <col min="7165" max="7165" width="10.33203125" style="109" bestFit="1" customWidth="1"/>
    <col min="7166" max="7166" width="0.75" style="109" customWidth="1"/>
    <col min="7167" max="7167" width="11.08203125" style="109" customWidth="1"/>
    <col min="7168" max="7168" width="0.75" style="109" customWidth="1"/>
    <col min="7169" max="7169" width="10.33203125" style="109" bestFit="1" customWidth="1"/>
    <col min="7170" max="7170" width="0.75" style="109" customWidth="1"/>
    <col min="7171" max="7171" width="12" style="109" bestFit="1" customWidth="1"/>
    <col min="7172" max="7172" width="0.75" style="109" customWidth="1"/>
    <col min="7173" max="7173" width="17" style="109" customWidth="1"/>
    <col min="7174" max="7174" width="0.75" style="109" customWidth="1"/>
    <col min="7175" max="7175" width="14.33203125" style="109" customWidth="1"/>
    <col min="7176" max="7176" width="0.75" style="109" customWidth="1"/>
    <col min="7177" max="7177" width="16.75" style="109" customWidth="1"/>
    <col min="7178" max="7178" width="0.75" style="109" customWidth="1"/>
    <col min="7179" max="7179" width="12.33203125" style="109" bestFit="1" customWidth="1"/>
    <col min="7180" max="7180" width="0.75" style="109" customWidth="1"/>
    <col min="7181" max="7181" width="13.33203125" style="109" bestFit="1" customWidth="1"/>
    <col min="7182" max="7418" width="8.75" style="109"/>
    <col min="7419" max="7419" width="53.33203125" style="109" customWidth="1"/>
    <col min="7420" max="7420" width="9" style="109" customWidth="1"/>
    <col min="7421" max="7421" width="10.33203125" style="109" bestFit="1" customWidth="1"/>
    <col min="7422" max="7422" width="0.75" style="109" customWidth="1"/>
    <col min="7423" max="7423" width="11.08203125" style="109" customWidth="1"/>
    <col min="7424" max="7424" width="0.75" style="109" customWidth="1"/>
    <col min="7425" max="7425" width="10.33203125" style="109" bestFit="1" customWidth="1"/>
    <col min="7426" max="7426" width="0.75" style="109" customWidth="1"/>
    <col min="7427" max="7427" width="12" style="109" bestFit="1" customWidth="1"/>
    <col min="7428" max="7428" width="0.75" style="109" customWidth="1"/>
    <col min="7429" max="7429" width="17" style="109" customWidth="1"/>
    <col min="7430" max="7430" width="0.75" style="109" customWidth="1"/>
    <col min="7431" max="7431" width="14.33203125" style="109" customWidth="1"/>
    <col min="7432" max="7432" width="0.75" style="109" customWidth="1"/>
    <col min="7433" max="7433" width="16.75" style="109" customWidth="1"/>
    <col min="7434" max="7434" width="0.75" style="109" customWidth="1"/>
    <col min="7435" max="7435" width="12.33203125" style="109" bestFit="1" customWidth="1"/>
    <col min="7436" max="7436" width="0.75" style="109" customWidth="1"/>
    <col min="7437" max="7437" width="13.33203125" style="109" bestFit="1" customWidth="1"/>
    <col min="7438" max="7674" width="8.75" style="109"/>
    <col min="7675" max="7675" width="53.33203125" style="109" customWidth="1"/>
    <col min="7676" max="7676" width="9" style="109" customWidth="1"/>
    <col min="7677" max="7677" width="10.33203125" style="109" bestFit="1" customWidth="1"/>
    <col min="7678" max="7678" width="0.75" style="109" customWidth="1"/>
    <col min="7679" max="7679" width="11.08203125" style="109" customWidth="1"/>
    <col min="7680" max="7680" width="0.75" style="109" customWidth="1"/>
    <col min="7681" max="7681" width="10.33203125" style="109" bestFit="1" customWidth="1"/>
    <col min="7682" max="7682" width="0.75" style="109" customWidth="1"/>
    <col min="7683" max="7683" width="12" style="109" bestFit="1" customWidth="1"/>
    <col min="7684" max="7684" width="0.75" style="109" customWidth="1"/>
    <col min="7685" max="7685" width="17" style="109" customWidth="1"/>
    <col min="7686" max="7686" width="0.75" style="109" customWidth="1"/>
    <col min="7687" max="7687" width="14.33203125" style="109" customWidth="1"/>
    <col min="7688" max="7688" width="0.75" style="109" customWidth="1"/>
    <col min="7689" max="7689" width="16.75" style="109" customWidth="1"/>
    <col min="7690" max="7690" width="0.75" style="109" customWidth="1"/>
    <col min="7691" max="7691" width="12.33203125" style="109" bestFit="1" customWidth="1"/>
    <col min="7692" max="7692" width="0.75" style="109" customWidth="1"/>
    <col min="7693" max="7693" width="13.33203125" style="109" bestFit="1" customWidth="1"/>
    <col min="7694" max="7930" width="8.75" style="109"/>
    <col min="7931" max="7931" width="53.33203125" style="109" customWidth="1"/>
    <col min="7932" max="7932" width="9" style="109" customWidth="1"/>
    <col min="7933" max="7933" width="10.33203125" style="109" bestFit="1" customWidth="1"/>
    <col min="7934" max="7934" width="0.75" style="109" customWidth="1"/>
    <col min="7935" max="7935" width="11.08203125" style="109" customWidth="1"/>
    <col min="7936" max="7936" width="0.75" style="109" customWidth="1"/>
    <col min="7937" max="7937" width="10.33203125" style="109" bestFit="1" customWidth="1"/>
    <col min="7938" max="7938" width="0.75" style="109" customWidth="1"/>
    <col min="7939" max="7939" width="12" style="109" bestFit="1" customWidth="1"/>
    <col min="7940" max="7940" width="0.75" style="109" customWidth="1"/>
    <col min="7941" max="7941" width="17" style="109" customWidth="1"/>
    <col min="7942" max="7942" width="0.75" style="109" customWidth="1"/>
    <col min="7943" max="7943" width="14.33203125" style="109" customWidth="1"/>
    <col min="7944" max="7944" width="0.75" style="109" customWidth="1"/>
    <col min="7945" max="7945" width="16.75" style="109" customWidth="1"/>
    <col min="7946" max="7946" width="0.75" style="109" customWidth="1"/>
    <col min="7947" max="7947" width="12.33203125" style="109" bestFit="1" customWidth="1"/>
    <col min="7948" max="7948" width="0.75" style="109" customWidth="1"/>
    <col min="7949" max="7949" width="13.33203125" style="109" bestFit="1" customWidth="1"/>
    <col min="7950" max="8186" width="8.75" style="109"/>
    <col min="8187" max="8187" width="53.33203125" style="109" customWidth="1"/>
    <col min="8188" max="8188" width="9" style="109" customWidth="1"/>
    <col min="8189" max="8189" width="10.33203125" style="109" bestFit="1" customWidth="1"/>
    <col min="8190" max="8190" width="0.75" style="109" customWidth="1"/>
    <col min="8191" max="8191" width="11.08203125" style="109" customWidth="1"/>
    <col min="8192" max="8192" width="0.75" style="109" customWidth="1"/>
    <col min="8193" max="8193" width="10.33203125" style="109" bestFit="1" customWidth="1"/>
    <col min="8194" max="8194" width="0.75" style="109" customWidth="1"/>
    <col min="8195" max="8195" width="12" style="109" bestFit="1" customWidth="1"/>
    <col min="8196" max="8196" width="0.75" style="109" customWidth="1"/>
    <col min="8197" max="8197" width="17" style="109" customWidth="1"/>
    <col min="8198" max="8198" width="0.75" style="109" customWidth="1"/>
    <col min="8199" max="8199" width="14.33203125" style="109" customWidth="1"/>
    <col min="8200" max="8200" width="0.75" style="109" customWidth="1"/>
    <col min="8201" max="8201" width="16.75" style="109" customWidth="1"/>
    <col min="8202" max="8202" width="0.75" style="109" customWidth="1"/>
    <col min="8203" max="8203" width="12.33203125" style="109" bestFit="1" customWidth="1"/>
    <col min="8204" max="8204" width="0.75" style="109" customWidth="1"/>
    <col min="8205" max="8205" width="13.33203125" style="109" bestFit="1" customWidth="1"/>
    <col min="8206" max="8442" width="8.75" style="109"/>
    <col min="8443" max="8443" width="53.33203125" style="109" customWidth="1"/>
    <col min="8444" max="8444" width="9" style="109" customWidth="1"/>
    <col min="8445" max="8445" width="10.33203125" style="109" bestFit="1" customWidth="1"/>
    <col min="8446" max="8446" width="0.75" style="109" customWidth="1"/>
    <col min="8447" max="8447" width="11.08203125" style="109" customWidth="1"/>
    <col min="8448" max="8448" width="0.75" style="109" customWidth="1"/>
    <col min="8449" max="8449" width="10.33203125" style="109" bestFit="1" customWidth="1"/>
    <col min="8450" max="8450" width="0.75" style="109" customWidth="1"/>
    <col min="8451" max="8451" width="12" style="109" bestFit="1" customWidth="1"/>
    <col min="8452" max="8452" width="0.75" style="109" customWidth="1"/>
    <col min="8453" max="8453" width="17" style="109" customWidth="1"/>
    <col min="8454" max="8454" width="0.75" style="109" customWidth="1"/>
    <col min="8455" max="8455" width="14.33203125" style="109" customWidth="1"/>
    <col min="8456" max="8456" width="0.75" style="109" customWidth="1"/>
    <col min="8457" max="8457" width="16.75" style="109" customWidth="1"/>
    <col min="8458" max="8458" width="0.75" style="109" customWidth="1"/>
    <col min="8459" max="8459" width="12.33203125" style="109" bestFit="1" customWidth="1"/>
    <col min="8460" max="8460" width="0.75" style="109" customWidth="1"/>
    <col min="8461" max="8461" width="13.33203125" style="109" bestFit="1" customWidth="1"/>
    <col min="8462" max="8698" width="8.75" style="109"/>
    <col min="8699" max="8699" width="53.33203125" style="109" customWidth="1"/>
    <col min="8700" max="8700" width="9" style="109" customWidth="1"/>
    <col min="8701" max="8701" width="10.33203125" style="109" bestFit="1" customWidth="1"/>
    <col min="8702" max="8702" width="0.75" style="109" customWidth="1"/>
    <col min="8703" max="8703" width="11.08203125" style="109" customWidth="1"/>
    <col min="8704" max="8704" width="0.75" style="109" customWidth="1"/>
    <col min="8705" max="8705" width="10.33203125" style="109" bestFit="1" customWidth="1"/>
    <col min="8706" max="8706" width="0.75" style="109" customWidth="1"/>
    <col min="8707" max="8707" width="12" style="109" bestFit="1" customWidth="1"/>
    <col min="8708" max="8708" width="0.75" style="109" customWidth="1"/>
    <col min="8709" max="8709" width="17" style="109" customWidth="1"/>
    <col min="8710" max="8710" width="0.75" style="109" customWidth="1"/>
    <col min="8711" max="8711" width="14.33203125" style="109" customWidth="1"/>
    <col min="8712" max="8712" width="0.75" style="109" customWidth="1"/>
    <col min="8713" max="8713" width="16.75" style="109" customWidth="1"/>
    <col min="8714" max="8714" width="0.75" style="109" customWidth="1"/>
    <col min="8715" max="8715" width="12.33203125" style="109" bestFit="1" customWidth="1"/>
    <col min="8716" max="8716" width="0.75" style="109" customWidth="1"/>
    <col min="8717" max="8717" width="13.33203125" style="109" bestFit="1" customWidth="1"/>
    <col min="8718" max="8954" width="8.75" style="109"/>
    <col min="8955" max="8955" width="53.33203125" style="109" customWidth="1"/>
    <col min="8956" max="8956" width="9" style="109" customWidth="1"/>
    <col min="8957" max="8957" width="10.33203125" style="109" bestFit="1" customWidth="1"/>
    <col min="8958" max="8958" width="0.75" style="109" customWidth="1"/>
    <col min="8959" max="8959" width="11.08203125" style="109" customWidth="1"/>
    <col min="8960" max="8960" width="0.75" style="109" customWidth="1"/>
    <col min="8961" max="8961" width="10.33203125" style="109" bestFit="1" customWidth="1"/>
    <col min="8962" max="8962" width="0.75" style="109" customWidth="1"/>
    <col min="8963" max="8963" width="12" style="109" bestFit="1" customWidth="1"/>
    <col min="8964" max="8964" width="0.75" style="109" customWidth="1"/>
    <col min="8965" max="8965" width="17" style="109" customWidth="1"/>
    <col min="8966" max="8966" width="0.75" style="109" customWidth="1"/>
    <col min="8967" max="8967" width="14.33203125" style="109" customWidth="1"/>
    <col min="8968" max="8968" width="0.75" style="109" customWidth="1"/>
    <col min="8969" max="8969" width="16.75" style="109" customWidth="1"/>
    <col min="8970" max="8970" width="0.75" style="109" customWidth="1"/>
    <col min="8971" max="8971" width="12.33203125" style="109" bestFit="1" customWidth="1"/>
    <col min="8972" max="8972" width="0.75" style="109" customWidth="1"/>
    <col min="8973" max="8973" width="13.33203125" style="109" bestFit="1" customWidth="1"/>
    <col min="8974" max="9210" width="8.75" style="109"/>
    <col min="9211" max="9211" width="53.33203125" style="109" customWidth="1"/>
    <col min="9212" max="9212" width="9" style="109" customWidth="1"/>
    <col min="9213" max="9213" width="10.33203125" style="109" bestFit="1" customWidth="1"/>
    <col min="9214" max="9214" width="0.75" style="109" customWidth="1"/>
    <col min="9215" max="9215" width="11.08203125" style="109" customWidth="1"/>
    <col min="9216" max="9216" width="0.75" style="109" customWidth="1"/>
    <col min="9217" max="9217" width="10.33203125" style="109" bestFit="1" customWidth="1"/>
    <col min="9218" max="9218" width="0.75" style="109" customWidth="1"/>
    <col min="9219" max="9219" width="12" style="109" bestFit="1" customWidth="1"/>
    <col min="9220" max="9220" width="0.75" style="109" customWidth="1"/>
    <col min="9221" max="9221" width="17" style="109" customWidth="1"/>
    <col min="9222" max="9222" width="0.75" style="109" customWidth="1"/>
    <col min="9223" max="9223" width="14.33203125" style="109" customWidth="1"/>
    <col min="9224" max="9224" width="0.75" style="109" customWidth="1"/>
    <col min="9225" max="9225" width="16.75" style="109" customWidth="1"/>
    <col min="9226" max="9226" width="0.75" style="109" customWidth="1"/>
    <col min="9227" max="9227" width="12.33203125" style="109" bestFit="1" customWidth="1"/>
    <col min="9228" max="9228" width="0.75" style="109" customWidth="1"/>
    <col min="9229" max="9229" width="13.33203125" style="109" bestFit="1" customWidth="1"/>
    <col min="9230" max="9466" width="8.75" style="109"/>
    <col min="9467" max="9467" width="53.33203125" style="109" customWidth="1"/>
    <col min="9468" max="9468" width="9" style="109" customWidth="1"/>
    <col min="9469" max="9469" width="10.33203125" style="109" bestFit="1" customWidth="1"/>
    <col min="9470" max="9470" width="0.75" style="109" customWidth="1"/>
    <col min="9471" max="9471" width="11.08203125" style="109" customWidth="1"/>
    <col min="9472" max="9472" width="0.75" style="109" customWidth="1"/>
    <col min="9473" max="9473" width="10.33203125" style="109" bestFit="1" customWidth="1"/>
    <col min="9474" max="9474" width="0.75" style="109" customWidth="1"/>
    <col min="9475" max="9475" width="12" style="109" bestFit="1" customWidth="1"/>
    <col min="9476" max="9476" width="0.75" style="109" customWidth="1"/>
    <col min="9477" max="9477" width="17" style="109" customWidth="1"/>
    <col min="9478" max="9478" width="0.75" style="109" customWidth="1"/>
    <col min="9479" max="9479" width="14.33203125" style="109" customWidth="1"/>
    <col min="9480" max="9480" width="0.75" style="109" customWidth="1"/>
    <col min="9481" max="9481" width="16.75" style="109" customWidth="1"/>
    <col min="9482" max="9482" width="0.75" style="109" customWidth="1"/>
    <col min="9483" max="9483" width="12.33203125" style="109" bestFit="1" customWidth="1"/>
    <col min="9484" max="9484" width="0.75" style="109" customWidth="1"/>
    <col min="9485" max="9485" width="13.33203125" style="109" bestFit="1" customWidth="1"/>
    <col min="9486" max="9722" width="8.75" style="109"/>
    <col min="9723" max="9723" width="53.33203125" style="109" customWidth="1"/>
    <col min="9724" max="9724" width="9" style="109" customWidth="1"/>
    <col min="9725" max="9725" width="10.33203125" style="109" bestFit="1" customWidth="1"/>
    <col min="9726" max="9726" width="0.75" style="109" customWidth="1"/>
    <col min="9727" max="9727" width="11.08203125" style="109" customWidth="1"/>
    <col min="9728" max="9728" width="0.75" style="109" customWidth="1"/>
    <col min="9729" max="9729" width="10.33203125" style="109" bestFit="1" customWidth="1"/>
    <col min="9730" max="9730" width="0.75" style="109" customWidth="1"/>
    <col min="9731" max="9731" width="12" style="109" bestFit="1" customWidth="1"/>
    <col min="9732" max="9732" width="0.75" style="109" customWidth="1"/>
    <col min="9733" max="9733" width="17" style="109" customWidth="1"/>
    <col min="9734" max="9734" width="0.75" style="109" customWidth="1"/>
    <col min="9735" max="9735" width="14.33203125" style="109" customWidth="1"/>
    <col min="9736" max="9736" width="0.75" style="109" customWidth="1"/>
    <col min="9737" max="9737" width="16.75" style="109" customWidth="1"/>
    <col min="9738" max="9738" width="0.75" style="109" customWidth="1"/>
    <col min="9739" max="9739" width="12.33203125" style="109" bestFit="1" customWidth="1"/>
    <col min="9740" max="9740" width="0.75" style="109" customWidth="1"/>
    <col min="9741" max="9741" width="13.33203125" style="109" bestFit="1" customWidth="1"/>
    <col min="9742" max="9978" width="8.75" style="109"/>
    <col min="9979" max="9979" width="53.33203125" style="109" customWidth="1"/>
    <col min="9980" max="9980" width="9" style="109" customWidth="1"/>
    <col min="9981" max="9981" width="10.33203125" style="109" bestFit="1" customWidth="1"/>
    <col min="9982" max="9982" width="0.75" style="109" customWidth="1"/>
    <col min="9983" max="9983" width="11.08203125" style="109" customWidth="1"/>
    <col min="9984" max="9984" width="0.75" style="109" customWidth="1"/>
    <col min="9985" max="9985" width="10.33203125" style="109" bestFit="1" customWidth="1"/>
    <col min="9986" max="9986" width="0.75" style="109" customWidth="1"/>
    <col min="9987" max="9987" width="12" style="109" bestFit="1" customWidth="1"/>
    <col min="9988" max="9988" width="0.75" style="109" customWidth="1"/>
    <col min="9989" max="9989" width="17" style="109" customWidth="1"/>
    <col min="9990" max="9990" width="0.75" style="109" customWidth="1"/>
    <col min="9991" max="9991" width="14.33203125" style="109" customWidth="1"/>
    <col min="9992" max="9992" width="0.75" style="109" customWidth="1"/>
    <col min="9993" max="9993" width="16.75" style="109" customWidth="1"/>
    <col min="9994" max="9994" width="0.75" style="109" customWidth="1"/>
    <col min="9995" max="9995" width="12.33203125" style="109" bestFit="1" customWidth="1"/>
    <col min="9996" max="9996" width="0.75" style="109" customWidth="1"/>
    <col min="9997" max="9997" width="13.33203125" style="109" bestFit="1" customWidth="1"/>
    <col min="9998" max="10234" width="8.75" style="109"/>
    <col min="10235" max="10235" width="53.33203125" style="109" customWidth="1"/>
    <col min="10236" max="10236" width="9" style="109" customWidth="1"/>
    <col min="10237" max="10237" width="10.33203125" style="109" bestFit="1" customWidth="1"/>
    <col min="10238" max="10238" width="0.75" style="109" customWidth="1"/>
    <col min="10239" max="10239" width="11.08203125" style="109" customWidth="1"/>
    <col min="10240" max="10240" width="0.75" style="109" customWidth="1"/>
    <col min="10241" max="10241" width="10.33203125" style="109" bestFit="1" customWidth="1"/>
    <col min="10242" max="10242" width="0.75" style="109" customWidth="1"/>
    <col min="10243" max="10243" width="12" style="109" bestFit="1" customWidth="1"/>
    <col min="10244" max="10244" width="0.75" style="109" customWidth="1"/>
    <col min="10245" max="10245" width="17" style="109" customWidth="1"/>
    <col min="10246" max="10246" width="0.75" style="109" customWidth="1"/>
    <col min="10247" max="10247" width="14.33203125" style="109" customWidth="1"/>
    <col min="10248" max="10248" width="0.75" style="109" customWidth="1"/>
    <col min="10249" max="10249" width="16.75" style="109" customWidth="1"/>
    <col min="10250" max="10250" width="0.75" style="109" customWidth="1"/>
    <col min="10251" max="10251" width="12.33203125" style="109" bestFit="1" customWidth="1"/>
    <col min="10252" max="10252" width="0.75" style="109" customWidth="1"/>
    <col min="10253" max="10253" width="13.33203125" style="109" bestFit="1" customWidth="1"/>
    <col min="10254" max="10490" width="8.75" style="109"/>
    <col min="10491" max="10491" width="53.33203125" style="109" customWidth="1"/>
    <col min="10492" max="10492" width="9" style="109" customWidth="1"/>
    <col min="10493" max="10493" width="10.33203125" style="109" bestFit="1" customWidth="1"/>
    <col min="10494" max="10494" width="0.75" style="109" customWidth="1"/>
    <col min="10495" max="10495" width="11.08203125" style="109" customWidth="1"/>
    <col min="10496" max="10496" width="0.75" style="109" customWidth="1"/>
    <col min="10497" max="10497" width="10.33203125" style="109" bestFit="1" customWidth="1"/>
    <col min="10498" max="10498" width="0.75" style="109" customWidth="1"/>
    <col min="10499" max="10499" width="12" style="109" bestFit="1" customWidth="1"/>
    <col min="10500" max="10500" width="0.75" style="109" customWidth="1"/>
    <col min="10501" max="10501" width="17" style="109" customWidth="1"/>
    <col min="10502" max="10502" width="0.75" style="109" customWidth="1"/>
    <col min="10503" max="10503" width="14.33203125" style="109" customWidth="1"/>
    <col min="10504" max="10504" width="0.75" style="109" customWidth="1"/>
    <col min="10505" max="10505" width="16.75" style="109" customWidth="1"/>
    <col min="10506" max="10506" width="0.75" style="109" customWidth="1"/>
    <col min="10507" max="10507" width="12.33203125" style="109" bestFit="1" customWidth="1"/>
    <col min="10508" max="10508" width="0.75" style="109" customWidth="1"/>
    <col min="10509" max="10509" width="13.33203125" style="109" bestFit="1" customWidth="1"/>
    <col min="10510" max="10746" width="8.75" style="109"/>
    <col min="10747" max="10747" width="53.33203125" style="109" customWidth="1"/>
    <col min="10748" max="10748" width="9" style="109" customWidth="1"/>
    <col min="10749" max="10749" width="10.33203125" style="109" bestFit="1" customWidth="1"/>
    <col min="10750" max="10750" width="0.75" style="109" customWidth="1"/>
    <col min="10751" max="10751" width="11.08203125" style="109" customWidth="1"/>
    <col min="10752" max="10752" width="0.75" style="109" customWidth="1"/>
    <col min="10753" max="10753" width="10.33203125" style="109" bestFit="1" customWidth="1"/>
    <col min="10754" max="10754" width="0.75" style="109" customWidth="1"/>
    <col min="10755" max="10755" width="12" style="109" bestFit="1" customWidth="1"/>
    <col min="10756" max="10756" width="0.75" style="109" customWidth="1"/>
    <col min="10757" max="10757" width="17" style="109" customWidth="1"/>
    <col min="10758" max="10758" width="0.75" style="109" customWidth="1"/>
    <col min="10759" max="10759" width="14.33203125" style="109" customWidth="1"/>
    <col min="10760" max="10760" width="0.75" style="109" customWidth="1"/>
    <col min="10761" max="10761" width="16.75" style="109" customWidth="1"/>
    <col min="10762" max="10762" width="0.75" style="109" customWidth="1"/>
    <col min="10763" max="10763" width="12.33203125" style="109" bestFit="1" customWidth="1"/>
    <col min="10764" max="10764" width="0.75" style="109" customWidth="1"/>
    <col min="10765" max="10765" width="13.33203125" style="109" bestFit="1" customWidth="1"/>
    <col min="10766" max="11002" width="8.75" style="109"/>
    <col min="11003" max="11003" width="53.33203125" style="109" customWidth="1"/>
    <col min="11004" max="11004" width="9" style="109" customWidth="1"/>
    <col min="11005" max="11005" width="10.33203125" style="109" bestFit="1" customWidth="1"/>
    <col min="11006" max="11006" width="0.75" style="109" customWidth="1"/>
    <col min="11007" max="11007" width="11.08203125" style="109" customWidth="1"/>
    <col min="11008" max="11008" width="0.75" style="109" customWidth="1"/>
    <col min="11009" max="11009" width="10.33203125" style="109" bestFit="1" customWidth="1"/>
    <col min="11010" max="11010" width="0.75" style="109" customWidth="1"/>
    <col min="11011" max="11011" width="12" style="109" bestFit="1" customWidth="1"/>
    <col min="11012" max="11012" width="0.75" style="109" customWidth="1"/>
    <col min="11013" max="11013" width="17" style="109" customWidth="1"/>
    <col min="11014" max="11014" width="0.75" style="109" customWidth="1"/>
    <col min="11015" max="11015" width="14.33203125" style="109" customWidth="1"/>
    <col min="11016" max="11016" width="0.75" style="109" customWidth="1"/>
    <col min="11017" max="11017" width="16.75" style="109" customWidth="1"/>
    <col min="11018" max="11018" width="0.75" style="109" customWidth="1"/>
    <col min="11019" max="11019" width="12.33203125" style="109" bestFit="1" customWidth="1"/>
    <col min="11020" max="11020" width="0.75" style="109" customWidth="1"/>
    <col min="11021" max="11021" width="13.33203125" style="109" bestFit="1" customWidth="1"/>
    <col min="11022" max="11258" width="8.75" style="109"/>
    <col min="11259" max="11259" width="53.33203125" style="109" customWidth="1"/>
    <col min="11260" max="11260" width="9" style="109" customWidth="1"/>
    <col min="11261" max="11261" width="10.33203125" style="109" bestFit="1" customWidth="1"/>
    <col min="11262" max="11262" width="0.75" style="109" customWidth="1"/>
    <col min="11263" max="11263" width="11.08203125" style="109" customWidth="1"/>
    <col min="11264" max="11264" width="0.75" style="109" customWidth="1"/>
    <col min="11265" max="11265" width="10.33203125" style="109" bestFit="1" customWidth="1"/>
    <col min="11266" max="11266" width="0.75" style="109" customWidth="1"/>
    <col min="11267" max="11267" width="12" style="109" bestFit="1" customWidth="1"/>
    <col min="11268" max="11268" width="0.75" style="109" customWidth="1"/>
    <col min="11269" max="11269" width="17" style="109" customWidth="1"/>
    <col min="11270" max="11270" width="0.75" style="109" customWidth="1"/>
    <col min="11271" max="11271" width="14.33203125" style="109" customWidth="1"/>
    <col min="11272" max="11272" width="0.75" style="109" customWidth="1"/>
    <col min="11273" max="11273" width="16.75" style="109" customWidth="1"/>
    <col min="11274" max="11274" width="0.75" style="109" customWidth="1"/>
    <col min="11275" max="11275" width="12.33203125" style="109" bestFit="1" customWidth="1"/>
    <col min="11276" max="11276" width="0.75" style="109" customWidth="1"/>
    <col min="11277" max="11277" width="13.33203125" style="109" bestFit="1" customWidth="1"/>
    <col min="11278" max="11514" width="8.75" style="109"/>
    <col min="11515" max="11515" width="53.33203125" style="109" customWidth="1"/>
    <col min="11516" max="11516" width="9" style="109" customWidth="1"/>
    <col min="11517" max="11517" width="10.33203125" style="109" bestFit="1" customWidth="1"/>
    <col min="11518" max="11518" width="0.75" style="109" customWidth="1"/>
    <col min="11519" max="11519" width="11.08203125" style="109" customWidth="1"/>
    <col min="11520" max="11520" width="0.75" style="109" customWidth="1"/>
    <col min="11521" max="11521" width="10.33203125" style="109" bestFit="1" customWidth="1"/>
    <col min="11522" max="11522" width="0.75" style="109" customWidth="1"/>
    <col min="11523" max="11523" width="12" style="109" bestFit="1" customWidth="1"/>
    <col min="11524" max="11524" width="0.75" style="109" customWidth="1"/>
    <col min="11525" max="11525" width="17" style="109" customWidth="1"/>
    <col min="11526" max="11526" width="0.75" style="109" customWidth="1"/>
    <col min="11527" max="11527" width="14.33203125" style="109" customWidth="1"/>
    <col min="11528" max="11528" width="0.75" style="109" customWidth="1"/>
    <col min="11529" max="11529" width="16.75" style="109" customWidth="1"/>
    <col min="11530" max="11530" width="0.75" style="109" customWidth="1"/>
    <col min="11531" max="11531" width="12.33203125" style="109" bestFit="1" customWidth="1"/>
    <col min="11532" max="11532" width="0.75" style="109" customWidth="1"/>
    <col min="11533" max="11533" width="13.33203125" style="109" bestFit="1" customWidth="1"/>
    <col min="11534" max="11770" width="8.75" style="109"/>
    <col min="11771" max="11771" width="53.33203125" style="109" customWidth="1"/>
    <col min="11772" max="11772" width="9" style="109" customWidth="1"/>
    <col min="11773" max="11773" width="10.33203125" style="109" bestFit="1" customWidth="1"/>
    <col min="11774" max="11774" width="0.75" style="109" customWidth="1"/>
    <col min="11775" max="11775" width="11.08203125" style="109" customWidth="1"/>
    <col min="11776" max="11776" width="0.75" style="109" customWidth="1"/>
    <col min="11777" max="11777" width="10.33203125" style="109" bestFit="1" customWidth="1"/>
    <col min="11778" max="11778" width="0.75" style="109" customWidth="1"/>
    <col min="11779" max="11779" width="12" style="109" bestFit="1" customWidth="1"/>
    <col min="11780" max="11780" width="0.75" style="109" customWidth="1"/>
    <col min="11781" max="11781" width="17" style="109" customWidth="1"/>
    <col min="11782" max="11782" width="0.75" style="109" customWidth="1"/>
    <col min="11783" max="11783" width="14.33203125" style="109" customWidth="1"/>
    <col min="11784" max="11784" width="0.75" style="109" customWidth="1"/>
    <col min="11785" max="11785" width="16.75" style="109" customWidth="1"/>
    <col min="11786" max="11786" width="0.75" style="109" customWidth="1"/>
    <col min="11787" max="11787" width="12.33203125" style="109" bestFit="1" customWidth="1"/>
    <col min="11788" max="11788" width="0.75" style="109" customWidth="1"/>
    <col min="11789" max="11789" width="13.33203125" style="109" bestFit="1" customWidth="1"/>
    <col min="11790" max="12026" width="8.75" style="109"/>
    <col min="12027" max="12027" width="53.33203125" style="109" customWidth="1"/>
    <col min="12028" max="12028" width="9" style="109" customWidth="1"/>
    <col min="12029" max="12029" width="10.33203125" style="109" bestFit="1" customWidth="1"/>
    <col min="12030" max="12030" width="0.75" style="109" customWidth="1"/>
    <col min="12031" max="12031" width="11.08203125" style="109" customWidth="1"/>
    <col min="12032" max="12032" width="0.75" style="109" customWidth="1"/>
    <col min="12033" max="12033" width="10.33203125" style="109" bestFit="1" customWidth="1"/>
    <col min="12034" max="12034" width="0.75" style="109" customWidth="1"/>
    <col min="12035" max="12035" width="12" style="109" bestFit="1" customWidth="1"/>
    <col min="12036" max="12036" width="0.75" style="109" customWidth="1"/>
    <col min="12037" max="12037" width="17" style="109" customWidth="1"/>
    <col min="12038" max="12038" width="0.75" style="109" customWidth="1"/>
    <col min="12039" max="12039" width="14.33203125" style="109" customWidth="1"/>
    <col min="12040" max="12040" width="0.75" style="109" customWidth="1"/>
    <col min="12041" max="12041" width="16.75" style="109" customWidth="1"/>
    <col min="12042" max="12042" width="0.75" style="109" customWidth="1"/>
    <col min="12043" max="12043" width="12.33203125" style="109" bestFit="1" customWidth="1"/>
    <col min="12044" max="12044" width="0.75" style="109" customWidth="1"/>
    <col min="12045" max="12045" width="13.33203125" style="109" bestFit="1" customWidth="1"/>
    <col min="12046" max="12282" width="8.75" style="109"/>
    <col min="12283" max="12283" width="53.33203125" style="109" customWidth="1"/>
    <col min="12284" max="12284" width="9" style="109" customWidth="1"/>
    <col min="12285" max="12285" width="10.33203125" style="109" bestFit="1" customWidth="1"/>
    <col min="12286" max="12286" width="0.75" style="109" customWidth="1"/>
    <col min="12287" max="12287" width="11.08203125" style="109" customWidth="1"/>
    <col min="12288" max="12288" width="0.75" style="109" customWidth="1"/>
    <col min="12289" max="12289" width="10.33203125" style="109" bestFit="1" customWidth="1"/>
    <col min="12290" max="12290" width="0.75" style="109" customWidth="1"/>
    <col min="12291" max="12291" width="12" style="109" bestFit="1" customWidth="1"/>
    <col min="12292" max="12292" width="0.75" style="109" customWidth="1"/>
    <col min="12293" max="12293" width="17" style="109" customWidth="1"/>
    <col min="12294" max="12294" width="0.75" style="109" customWidth="1"/>
    <col min="12295" max="12295" width="14.33203125" style="109" customWidth="1"/>
    <col min="12296" max="12296" width="0.75" style="109" customWidth="1"/>
    <col min="12297" max="12297" width="16.75" style="109" customWidth="1"/>
    <col min="12298" max="12298" width="0.75" style="109" customWidth="1"/>
    <col min="12299" max="12299" width="12.33203125" style="109" bestFit="1" customWidth="1"/>
    <col min="12300" max="12300" width="0.75" style="109" customWidth="1"/>
    <col min="12301" max="12301" width="13.33203125" style="109" bestFit="1" customWidth="1"/>
    <col min="12302" max="12538" width="8.75" style="109"/>
    <col min="12539" max="12539" width="53.33203125" style="109" customWidth="1"/>
    <col min="12540" max="12540" width="9" style="109" customWidth="1"/>
    <col min="12541" max="12541" width="10.33203125" style="109" bestFit="1" customWidth="1"/>
    <col min="12542" max="12542" width="0.75" style="109" customWidth="1"/>
    <col min="12543" max="12543" width="11.08203125" style="109" customWidth="1"/>
    <col min="12544" max="12544" width="0.75" style="109" customWidth="1"/>
    <col min="12545" max="12545" width="10.33203125" style="109" bestFit="1" customWidth="1"/>
    <col min="12546" max="12546" width="0.75" style="109" customWidth="1"/>
    <col min="12547" max="12547" width="12" style="109" bestFit="1" customWidth="1"/>
    <col min="12548" max="12548" width="0.75" style="109" customWidth="1"/>
    <col min="12549" max="12549" width="17" style="109" customWidth="1"/>
    <col min="12550" max="12550" width="0.75" style="109" customWidth="1"/>
    <col min="12551" max="12551" width="14.33203125" style="109" customWidth="1"/>
    <col min="12552" max="12552" width="0.75" style="109" customWidth="1"/>
    <col min="12553" max="12553" width="16.75" style="109" customWidth="1"/>
    <col min="12554" max="12554" width="0.75" style="109" customWidth="1"/>
    <col min="12555" max="12555" width="12.33203125" style="109" bestFit="1" customWidth="1"/>
    <col min="12556" max="12556" width="0.75" style="109" customWidth="1"/>
    <col min="12557" max="12557" width="13.33203125" style="109" bestFit="1" customWidth="1"/>
    <col min="12558" max="12794" width="8.75" style="109"/>
    <col min="12795" max="12795" width="53.33203125" style="109" customWidth="1"/>
    <col min="12796" max="12796" width="9" style="109" customWidth="1"/>
    <col min="12797" max="12797" width="10.33203125" style="109" bestFit="1" customWidth="1"/>
    <col min="12798" max="12798" width="0.75" style="109" customWidth="1"/>
    <col min="12799" max="12799" width="11.08203125" style="109" customWidth="1"/>
    <col min="12800" max="12800" width="0.75" style="109" customWidth="1"/>
    <col min="12801" max="12801" width="10.33203125" style="109" bestFit="1" customWidth="1"/>
    <col min="12802" max="12802" width="0.75" style="109" customWidth="1"/>
    <col min="12803" max="12803" width="12" style="109" bestFit="1" customWidth="1"/>
    <col min="12804" max="12804" width="0.75" style="109" customWidth="1"/>
    <col min="12805" max="12805" width="17" style="109" customWidth="1"/>
    <col min="12806" max="12806" width="0.75" style="109" customWidth="1"/>
    <col min="12807" max="12807" width="14.33203125" style="109" customWidth="1"/>
    <col min="12808" max="12808" width="0.75" style="109" customWidth="1"/>
    <col min="12809" max="12809" width="16.75" style="109" customWidth="1"/>
    <col min="12810" max="12810" width="0.75" style="109" customWidth="1"/>
    <col min="12811" max="12811" width="12.33203125" style="109" bestFit="1" customWidth="1"/>
    <col min="12812" max="12812" width="0.75" style="109" customWidth="1"/>
    <col min="12813" max="12813" width="13.33203125" style="109" bestFit="1" customWidth="1"/>
    <col min="12814" max="13050" width="8.75" style="109"/>
    <col min="13051" max="13051" width="53.33203125" style="109" customWidth="1"/>
    <col min="13052" max="13052" width="9" style="109" customWidth="1"/>
    <col min="13053" max="13053" width="10.33203125" style="109" bestFit="1" customWidth="1"/>
    <col min="13054" max="13054" width="0.75" style="109" customWidth="1"/>
    <col min="13055" max="13055" width="11.08203125" style="109" customWidth="1"/>
    <col min="13056" max="13056" width="0.75" style="109" customWidth="1"/>
    <col min="13057" max="13057" width="10.33203125" style="109" bestFit="1" customWidth="1"/>
    <col min="13058" max="13058" width="0.75" style="109" customWidth="1"/>
    <col min="13059" max="13059" width="12" style="109" bestFit="1" customWidth="1"/>
    <col min="13060" max="13060" width="0.75" style="109" customWidth="1"/>
    <col min="13061" max="13061" width="17" style="109" customWidth="1"/>
    <col min="13062" max="13062" width="0.75" style="109" customWidth="1"/>
    <col min="13063" max="13063" width="14.33203125" style="109" customWidth="1"/>
    <col min="13064" max="13064" width="0.75" style="109" customWidth="1"/>
    <col min="13065" max="13065" width="16.75" style="109" customWidth="1"/>
    <col min="13066" max="13066" width="0.75" style="109" customWidth="1"/>
    <col min="13067" max="13067" width="12.33203125" style="109" bestFit="1" customWidth="1"/>
    <col min="13068" max="13068" width="0.75" style="109" customWidth="1"/>
    <col min="13069" max="13069" width="13.33203125" style="109" bestFit="1" customWidth="1"/>
    <col min="13070" max="13306" width="8.75" style="109"/>
    <col min="13307" max="13307" width="53.33203125" style="109" customWidth="1"/>
    <col min="13308" max="13308" width="9" style="109" customWidth="1"/>
    <col min="13309" max="13309" width="10.33203125" style="109" bestFit="1" customWidth="1"/>
    <col min="13310" max="13310" width="0.75" style="109" customWidth="1"/>
    <col min="13311" max="13311" width="11.08203125" style="109" customWidth="1"/>
    <col min="13312" max="13312" width="0.75" style="109" customWidth="1"/>
    <col min="13313" max="13313" width="10.33203125" style="109" bestFit="1" customWidth="1"/>
    <col min="13314" max="13314" width="0.75" style="109" customWidth="1"/>
    <col min="13315" max="13315" width="12" style="109" bestFit="1" customWidth="1"/>
    <col min="13316" max="13316" width="0.75" style="109" customWidth="1"/>
    <col min="13317" max="13317" width="17" style="109" customWidth="1"/>
    <col min="13318" max="13318" width="0.75" style="109" customWidth="1"/>
    <col min="13319" max="13319" width="14.33203125" style="109" customWidth="1"/>
    <col min="13320" max="13320" width="0.75" style="109" customWidth="1"/>
    <col min="13321" max="13321" width="16.75" style="109" customWidth="1"/>
    <col min="13322" max="13322" width="0.75" style="109" customWidth="1"/>
    <col min="13323" max="13323" width="12.33203125" style="109" bestFit="1" customWidth="1"/>
    <col min="13324" max="13324" width="0.75" style="109" customWidth="1"/>
    <col min="13325" max="13325" width="13.33203125" style="109" bestFit="1" customWidth="1"/>
    <col min="13326" max="13562" width="8.75" style="109"/>
    <col min="13563" max="13563" width="53.33203125" style="109" customWidth="1"/>
    <col min="13564" max="13564" width="9" style="109" customWidth="1"/>
    <col min="13565" max="13565" width="10.33203125" style="109" bestFit="1" customWidth="1"/>
    <col min="13566" max="13566" width="0.75" style="109" customWidth="1"/>
    <col min="13567" max="13567" width="11.08203125" style="109" customWidth="1"/>
    <col min="13568" max="13568" width="0.75" style="109" customWidth="1"/>
    <col min="13569" max="13569" width="10.33203125" style="109" bestFit="1" customWidth="1"/>
    <col min="13570" max="13570" width="0.75" style="109" customWidth="1"/>
    <col min="13571" max="13571" width="12" style="109" bestFit="1" customWidth="1"/>
    <col min="13572" max="13572" width="0.75" style="109" customWidth="1"/>
    <col min="13573" max="13573" width="17" style="109" customWidth="1"/>
    <col min="13574" max="13574" width="0.75" style="109" customWidth="1"/>
    <col min="13575" max="13575" width="14.33203125" style="109" customWidth="1"/>
    <col min="13576" max="13576" width="0.75" style="109" customWidth="1"/>
    <col min="13577" max="13577" width="16.75" style="109" customWidth="1"/>
    <col min="13578" max="13578" width="0.75" style="109" customWidth="1"/>
    <col min="13579" max="13579" width="12.33203125" style="109" bestFit="1" customWidth="1"/>
    <col min="13580" max="13580" width="0.75" style="109" customWidth="1"/>
    <col min="13581" max="13581" width="13.33203125" style="109" bestFit="1" customWidth="1"/>
    <col min="13582" max="13818" width="8.75" style="109"/>
    <col min="13819" max="13819" width="53.33203125" style="109" customWidth="1"/>
    <col min="13820" max="13820" width="9" style="109" customWidth="1"/>
    <col min="13821" max="13821" width="10.33203125" style="109" bestFit="1" customWidth="1"/>
    <col min="13822" max="13822" width="0.75" style="109" customWidth="1"/>
    <col min="13823" max="13823" width="11.08203125" style="109" customWidth="1"/>
    <col min="13824" max="13824" width="0.75" style="109" customWidth="1"/>
    <col min="13825" max="13825" width="10.33203125" style="109" bestFit="1" customWidth="1"/>
    <col min="13826" max="13826" width="0.75" style="109" customWidth="1"/>
    <col min="13827" max="13827" width="12" style="109" bestFit="1" customWidth="1"/>
    <col min="13828" max="13828" width="0.75" style="109" customWidth="1"/>
    <col min="13829" max="13829" width="17" style="109" customWidth="1"/>
    <col min="13830" max="13830" width="0.75" style="109" customWidth="1"/>
    <col min="13831" max="13831" width="14.33203125" style="109" customWidth="1"/>
    <col min="13832" max="13832" width="0.75" style="109" customWidth="1"/>
    <col min="13833" max="13833" width="16.75" style="109" customWidth="1"/>
    <col min="13834" max="13834" width="0.75" style="109" customWidth="1"/>
    <col min="13835" max="13835" width="12.33203125" style="109" bestFit="1" customWidth="1"/>
    <col min="13836" max="13836" width="0.75" style="109" customWidth="1"/>
    <col min="13837" max="13837" width="13.33203125" style="109" bestFit="1" customWidth="1"/>
    <col min="13838" max="14074" width="8.75" style="109"/>
    <col min="14075" max="14075" width="53.33203125" style="109" customWidth="1"/>
    <col min="14076" max="14076" width="9" style="109" customWidth="1"/>
    <col min="14077" max="14077" width="10.33203125" style="109" bestFit="1" customWidth="1"/>
    <col min="14078" max="14078" width="0.75" style="109" customWidth="1"/>
    <col min="14079" max="14079" width="11.08203125" style="109" customWidth="1"/>
    <col min="14080" max="14080" width="0.75" style="109" customWidth="1"/>
    <col min="14081" max="14081" width="10.33203125" style="109" bestFit="1" customWidth="1"/>
    <col min="14082" max="14082" width="0.75" style="109" customWidth="1"/>
    <col min="14083" max="14083" width="12" style="109" bestFit="1" customWidth="1"/>
    <col min="14084" max="14084" width="0.75" style="109" customWidth="1"/>
    <col min="14085" max="14085" width="17" style="109" customWidth="1"/>
    <col min="14086" max="14086" width="0.75" style="109" customWidth="1"/>
    <col min="14087" max="14087" width="14.33203125" style="109" customWidth="1"/>
    <col min="14088" max="14088" width="0.75" style="109" customWidth="1"/>
    <col min="14089" max="14089" width="16.75" style="109" customWidth="1"/>
    <col min="14090" max="14090" width="0.75" style="109" customWidth="1"/>
    <col min="14091" max="14091" width="12.33203125" style="109" bestFit="1" customWidth="1"/>
    <col min="14092" max="14092" width="0.75" style="109" customWidth="1"/>
    <col min="14093" max="14093" width="13.33203125" style="109" bestFit="1" customWidth="1"/>
    <col min="14094" max="14330" width="8.75" style="109"/>
    <col min="14331" max="14331" width="53.33203125" style="109" customWidth="1"/>
    <col min="14332" max="14332" width="9" style="109" customWidth="1"/>
    <col min="14333" max="14333" width="10.33203125" style="109" bestFit="1" customWidth="1"/>
    <col min="14334" max="14334" width="0.75" style="109" customWidth="1"/>
    <col min="14335" max="14335" width="11.08203125" style="109" customWidth="1"/>
    <col min="14336" max="14336" width="0.75" style="109" customWidth="1"/>
    <col min="14337" max="14337" width="10.33203125" style="109" bestFit="1" customWidth="1"/>
    <col min="14338" max="14338" width="0.75" style="109" customWidth="1"/>
    <col min="14339" max="14339" width="12" style="109" bestFit="1" customWidth="1"/>
    <col min="14340" max="14340" width="0.75" style="109" customWidth="1"/>
    <col min="14341" max="14341" width="17" style="109" customWidth="1"/>
    <col min="14342" max="14342" width="0.75" style="109" customWidth="1"/>
    <col min="14343" max="14343" width="14.33203125" style="109" customWidth="1"/>
    <col min="14344" max="14344" width="0.75" style="109" customWidth="1"/>
    <col min="14345" max="14345" width="16.75" style="109" customWidth="1"/>
    <col min="14346" max="14346" width="0.75" style="109" customWidth="1"/>
    <col min="14347" max="14347" width="12.33203125" style="109" bestFit="1" customWidth="1"/>
    <col min="14348" max="14348" width="0.75" style="109" customWidth="1"/>
    <col min="14349" max="14349" width="13.33203125" style="109" bestFit="1" customWidth="1"/>
    <col min="14350" max="14586" width="8.75" style="109"/>
    <col min="14587" max="14587" width="53.33203125" style="109" customWidth="1"/>
    <col min="14588" max="14588" width="9" style="109" customWidth="1"/>
    <col min="14589" max="14589" width="10.33203125" style="109" bestFit="1" customWidth="1"/>
    <col min="14590" max="14590" width="0.75" style="109" customWidth="1"/>
    <col min="14591" max="14591" width="11.08203125" style="109" customWidth="1"/>
    <col min="14592" max="14592" width="0.75" style="109" customWidth="1"/>
    <col min="14593" max="14593" width="10.33203125" style="109" bestFit="1" customWidth="1"/>
    <col min="14594" max="14594" width="0.75" style="109" customWidth="1"/>
    <col min="14595" max="14595" width="12" style="109" bestFit="1" customWidth="1"/>
    <col min="14596" max="14596" width="0.75" style="109" customWidth="1"/>
    <col min="14597" max="14597" width="17" style="109" customWidth="1"/>
    <col min="14598" max="14598" width="0.75" style="109" customWidth="1"/>
    <col min="14599" max="14599" width="14.33203125" style="109" customWidth="1"/>
    <col min="14600" max="14600" width="0.75" style="109" customWidth="1"/>
    <col min="14601" max="14601" width="16.75" style="109" customWidth="1"/>
    <col min="14602" max="14602" width="0.75" style="109" customWidth="1"/>
    <col min="14603" max="14603" width="12.33203125" style="109" bestFit="1" customWidth="1"/>
    <col min="14604" max="14604" width="0.75" style="109" customWidth="1"/>
    <col min="14605" max="14605" width="13.33203125" style="109" bestFit="1" customWidth="1"/>
    <col min="14606" max="14842" width="8.75" style="109"/>
    <col min="14843" max="14843" width="53.33203125" style="109" customWidth="1"/>
    <col min="14844" max="14844" width="9" style="109" customWidth="1"/>
    <col min="14845" max="14845" width="10.33203125" style="109" bestFit="1" customWidth="1"/>
    <col min="14846" max="14846" width="0.75" style="109" customWidth="1"/>
    <col min="14847" max="14847" width="11.08203125" style="109" customWidth="1"/>
    <col min="14848" max="14848" width="0.75" style="109" customWidth="1"/>
    <col min="14849" max="14849" width="10.33203125" style="109" bestFit="1" customWidth="1"/>
    <col min="14850" max="14850" width="0.75" style="109" customWidth="1"/>
    <col min="14851" max="14851" width="12" style="109" bestFit="1" customWidth="1"/>
    <col min="14852" max="14852" width="0.75" style="109" customWidth="1"/>
    <col min="14853" max="14853" width="17" style="109" customWidth="1"/>
    <col min="14854" max="14854" width="0.75" style="109" customWidth="1"/>
    <col min="14855" max="14855" width="14.33203125" style="109" customWidth="1"/>
    <col min="14856" max="14856" width="0.75" style="109" customWidth="1"/>
    <col min="14857" max="14857" width="16.75" style="109" customWidth="1"/>
    <col min="14858" max="14858" width="0.75" style="109" customWidth="1"/>
    <col min="14859" max="14859" width="12.33203125" style="109" bestFit="1" customWidth="1"/>
    <col min="14860" max="14860" width="0.75" style="109" customWidth="1"/>
    <col min="14861" max="14861" width="13.33203125" style="109" bestFit="1" customWidth="1"/>
    <col min="14862" max="15098" width="8.75" style="109"/>
    <col min="15099" max="15099" width="53.33203125" style="109" customWidth="1"/>
    <col min="15100" max="15100" width="9" style="109" customWidth="1"/>
    <col min="15101" max="15101" width="10.33203125" style="109" bestFit="1" customWidth="1"/>
    <col min="15102" max="15102" width="0.75" style="109" customWidth="1"/>
    <col min="15103" max="15103" width="11.08203125" style="109" customWidth="1"/>
    <col min="15104" max="15104" width="0.75" style="109" customWidth="1"/>
    <col min="15105" max="15105" width="10.33203125" style="109" bestFit="1" customWidth="1"/>
    <col min="15106" max="15106" width="0.75" style="109" customWidth="1"/>
    <col min="15107" max="15107" width="12" style="109" bestFit="1" customWidth="1"/>
    <col min="15108" max="15108" width="0.75" style="109" customWidth="1"/>
    <col min="15109" max="15109" width="17" style="109" customWidth="1"/>
    <col min="15110" max="15110" width="0.75" style="109" customWidth="1"/>
    <col min="15111" max="15111" width="14.33203125" style="109" customWidth="1"/>
    <col min="15112" max="15112" width="0.75" style="109" customWidth="1"/>
    <col min="15113" max="15113" width="16.75" style="109" customWidth="1"/>
    <col min="15114" max="15114" width="0.75" style="109" customWidth="1"/>
    <col min="15115" max="15115" width="12.33203125" style="109" bestFit="1" customWidth="1"/>
    <col min="15116" max="15116" width="0.75" style="109" customWidth="1"/>
    <col min="15117" max="15117" width="13.33203125" style="109" bestFit="1" customWidth="1"/>
    <col min="15118" max="15354" width="8.75" style="109"/>
    <col min="15355" max="15355" width="53.33203125" style="109" customWidth="1"/>
    <col min="15356" max="15356" width="9" style="109" customWidth="1"/>
    <col min="15357" max="15357" width="10.33203125" style="109" bestFit="1" customWidth="1"/>
    <col min="15358" max="15358" width="0.75" style="109" customWidth="1"/>
    <col min="15359" max="15359" width="11.08203125" style="109" customWidth="1"/>
    <col min="15360" max="15360" width="0.75" style="109" customWidth="1"/>
    <col min="15361" max="15361" width="10.33203125" style="109" bestFit="1" customWidth="1"/>
    <col min="15362" max="15362" width="0.75" style="109" customWidth="1"/>
    <col min="15363" max="15363" width="12" style="109" bestFit="1" customWidth="1"/>
    <col min="15364" max="15364" width="0.75" style="109" customWidth="1"/>
    <col min="15365" max="15365" width="17" style="109" customWidth="1"/>
    <col min="15366" max="15366" width="0.75" style="109" customWidth="1"/>
    <col min="15367" max="15367" width="14.33203125" style="109" customWidth="1"/>
    <col min="15368" max="15368" width="0.75" style="109" customWidth="1"/>
    <col min="15369" max="15369" width="16.75" style="109" customWidth="1"/>
    <col min="15370" max="15370" width="0.75" style="109" customWidth="1"/>
    <col min="15371" max="15371" width="12.33203125" style="109" bestFit="1" customWidth="1"/>
    <col min="15372" max="15372" width="0.75" style="109" customWidth="1"/>
    <col min="15373" max="15373" width="13.33203125" style="109" bestFit="1" customWidth="1"/>
    <col min="15374" max="15610" width="8.75" style="109"/>
    <col min="15611" max="15611" width="53.33203125" style="109" customWidth="1"/>
    <col min="15612" max="15612" width="9" style="109" customWidth="1"/>
    <col min="15613" max="15613" width="10.33203125" style="109" bestFit="1" customWidth="1"/>
    <col min="15614" max="15614" width="0.75" style="109" customWidth="1"/>
    <col min="15615" max="15615" width="11.08203125" style="109" customWidth="1"/>
    <col min="15616" max="15616" width="0.75" style="109" customWidth="1"/>
    <col min="15617" max="15617" width="10.33203125" style="109" bestFit="1" customWidth="1"/>
    <col min="15618" max="15618" width="0.75" style="109" customWidth="1"/>
    <col min="15619" max="15619" width="12" style="109" bestFit="1" customWidth="1"/>
    <col min="15620" max="15620" width="0.75" style="109" customWidth="1"/>
    <col min="15621" max="15621" width="17" style="109" customWidth="1"/>
    <col min="15622" max="15622" width="0.75" style="109" customWidth="1"/>
    <col min="15623" max="15623" width="14.33203125" style="109" customWidth="1"/>
    <col min="15624" max="15624" width="0.75" style="109" customWidth="1"/>
    <col min="15625" max="15625" width="16.75" style="109" customWidth="1"/>
    <col min="15626" max="15626" width="0.75" style="109" customWidth="1"/>
    <col min="15627" max="15627" width="12.33203125" style="109" bestFit="1" customWidth="1"/>
    <col min="15628" max="15628" width="0.75" style="109" customWidth="1"/>
    <col min="15629" max="15629" width="13.33203125" style="109" bestFit="1" customWidth="1"/>
    <col min="15630" max="15866" width="8.75" style="109"/>
    <col min="15867" max="15867" width="53.33203125" style="109" customWidth="1"/>
    <col min="15868" max="15868" width="9" style="109" customWidth="1"/>
    <col min="15869" max="15869" width="10.33203125" style="109" bestFit="1" customWidth="1"/>
    <col min="15870" max="15870" width="0.75" style="109" customWidth="1"/>
    <col min="15871" max="15871" width="11.08203125" style="109" customWidth="1"/>
    <col min="15872" max="15872" width="0.75" style="109" customWidth="1"/>
    <col min="15873" max="15873" width="10.33203125" style="109" bestFit="1" customWidth="1"/>
    <col min="15874" max="15874" width="0.75" style="109" customWidth="1"/>
    <col min="15875" max="15875" width="12" style="109" bestFit="1" customWidth="1"/>
    <col min="15876" max="15876" width="0.75" style="109" customWidth="1"/>
    <col min="15877" max="15877" width="17" style="109" customWidth="1"/>
    <col min="15878" max="15878" width="0.75" style="109" customWidth="1"/>
    <col min="15879" max="15879" width="14.33203125" style="109" customWidth="1"/>
    <col min="15880" max="15880" width="0.75" style="109" customWidth="1"/>
    <col min="15881" max="15881" width="16.75" style="109" customWidth="1"/>
    <col min="15882" max="15882" width="0.75" style="109" customWidth="1"/>
    <col min="15883" max="15883" width="12.33203125" style="109" bestFit="1" customWidth="1"/>
    <col min="15884" max="15884" width="0.75" style="109" customWidth="1"/>
    <col min="15885" max="15885" width="13.33203125" style="109" bestFit="1" customWidth="1"/>
    <col min="15886" max="16122" width="8.75" style="109"/>
    <col min="16123" max="16123" width="53.33203125" style="109" customWidth="1"/>
    <col min="16124" max="16124" width="9" style="109" customWidth="1"/>
    <col min="16125" max="16125" width="10.33203125" style="109" bestFit="1" customWidth="1"/>
    <col min="16126" max="16126" width="0.75" style="109" customWidth="1"/>
    <col min="16127" max="16127" width="11.08203125" style="109" customWidth="1"/>
    <col min="16128" max="16128" width="0.75" style="109" customWidth="1"/>
    <col min="16129" max="16129" width="10.33203125" style="109" bestFit="1" customWidth="1"/>
    <col min="16130" max="16130" width="0.75" style="109" customWidth="1"/>
    <col min="16131" max="16131" width="12" style="109" bestFit="1" customWidth="1"/>
    <col min="16132" max="16132" width="0.75" style="109" customWidth="1"/>
    <col min="16133" max="16133" width="17" style="109" customWidth="1"/>
    <col min="16134" max="16134" width="0.75" style="109" customWidth="1"/>
    <col min="16135" max="16135" width="14.33203125" style="109" customWidth="1"/>
    <col min="16136" max="16136" width="0.75" style="109" customWidth="1"/>
    <col min="16137" max="16137" width="16.75" style="109" customWidth="1"/>
    <col min="16138" max="16138" width="0.75" style="109" customWidth="1"/>
    <col min="16139" max="16139" width="12.33203125" style="109" bestFit="1" customWidth="1"/>
    <col min="16140" max="16140" width="0.75" style="109" customWidth="1"/>
    <col min="16141" max="16141" width="13.33203125" style="109" bestFit="1" customWidth="1"/>
    <col min="16142" max="16384" width="8.75" style="109"/>
  </cols>
  <sheetData>
    <row r="1" spans="1:17" s="108" customFormat="1" ht="26">
      <c r="A1" s="275" t="s">
        <v>0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</row>
    <row r="2" spans="1:17" s="108" customFormat="1" ht="26">
      <c r="A2" s="275" t="s">
        <v>242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</row>
    <row r="3" spans="1:17" s="108" customFormat="1" ht="26">
      <c r="A3" s="276" t="s">
        <v>142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5"/>
      <c r="Q3" s="5"/>
    </row>
    <row r="4" spans="1:17" ht="26">
      <c r="A4" s="275" t="s">
        <v>9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</row>
    <row r="5" spans="1:17" s="110" customFormat="1">
      <c r="A5" s="277" t="s">
        <v>3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</row>
    <row r="6" spans="1:17" s="110" customFormat="1" ht="6" customHeight="1">
      <c r="A6" s="111"/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7" s="108" customFormat="1" ht="21" customHeight="1">
      <c r="A7" s="198"/>
      <c r="B7" s="198"/>
      <c r="C7" s="274" t="s">
        <v>5</v>
      </c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</row>
    <row r="8" spans="1:17" s="105" customFormat="1" ht="21" customHeight="1">
      <c r="A8" s="199"/>
      <c r="B8" s="199"/>
      <c r="C8" s="200" t="s">
        <v>148</v>
      </c>
      <c r="D8" s="200"/>
      <c r="E8" s="200" t="s">
        <v>149</v>
      </c>
      <c r="F8" s="200"/>
      <c r="G8" s="200" t="s">
        <v>77</v>
      </c>
      <c r="H8" s="200"/>
      <c r="I8" s="272" t="s">
        <v>79</v>
      </c>
      <c r="J8" s="272"/>
      <c r="K8" s="272"/>
      <c r="L8" s="272"/>
      <c r="M8" s="272"/>
      <c r="N8" s="201"/>
      <c r="O8" s="200" t="s">
        <v>147</v>
      </c>
    </row>
    <row r="9" spans="1:17" s="105" customFormat="1" ht="21" customHeight="1">
      <c r="A9" s="199"/>
      <c r="B9" s="199"/>
      <c r="C9" s="200" t="s">
        <v>151</v>
      </c>
      <c r="D9" s="200"/>
      <c r="E9" s="200" t="s">
        <v>152</v>
      </c>
      <c r="F9" s="200"/>
      <c r="G9" s="200" t="s">
        <v>153</v>
      </c>
      <c r="H9" s="200"/>
      <c r="I9" s="272" t="s">
        <v>125</v>
      </c>
      <c r="J9" s="272"/>
      <c r="K9" s="272"/>
      <c r="L9" s="272"/>
      <c r="M9" s="272"/>
      <c r="N9" s="201"/>
      <c r="O9" s="200" t="s">
        <v>71</v>
      </c>
    </row>
    <row r="10" spans="1:17" s="105" customFormat="1" ht="21" customHeight="1">
      <c r="A10" s="201"/>
      <c r="B10" s="201"/>
      <c r="C10" s="200"/>
      <c r="D10" s="200"/>
      <c r="E10" s="201"/>
      <c r="F10" s="201"/>
      <c r="G10" s="200"/>
      <c r="H10" s="200"/>
      <c r="I10" s="200" t="s">
        <v>155</v>
      </c>
      <c r="J10" s="200"/>
      <c r="K10" s="200" t="s">
        <v>156</v>
      </c>
      <c r="L10" s="200"/>
      <c r="M10" s="202" t="s">
        <v>147</v>
      </c>
      <c r="N10" s="201"/>
      <c r="O10" s="201"/>
    </row>
    <row r="11" spans="1:17" s="105" customFormat="1" ht="21" customHeight="1">
      <c r="A11" s="201"/>
      <c r="B11" s="201"/>
      <c r="C11" s="201"/>
      <c r="D11" s="201"/>
      <c r="E11" s="201"/>
      <c r="F11" s="201"/>
      <c r="G11" s="201"/>
      <c r="H11" s="200"/>
      <c r="I11" s="200" t="s">
        <v>158</v>
      </c>
      <c r="J11" s="200"/>
      <c r="K11" s="200" t="s">
        <v>178</v>
      </c>
      <c r="L11" s="200"/>
      <c r="M11" s="202" t="s">
        <v>160</v>
      </c>
      <c r="N11" s="201"/>
      <c r="O11" s="201"/>
    </row>
    <row r="12" spans="1:17" s="105" customFormat="1" ht="21" customHeight="1">
      <c r="A12" s="201"/>
      <c r="B12" s="201"/>
      <c r="C12" s="200"/>
      <c r="D12" s="200"/>
      <c r="E12" s="200"/>
      <c r="F12" s="200"/>
      <c r="G12" s="201"/>
      <c r="H12" s="201"/>
      <c r="I12" s="200" t="s">
        <v>11</v>
      </c>
      <c r="J12" s="200"/>
      <c r="K12" s="200" t="s">
        <v>161</v>
      </c>
      <c r="L12" s="200"/>
      <c r="M12" s="200" t="s">
        <v>162</v>
      </c>
      <c r="N12" s="201"/>
      <c r="O12" s="200"/>
    </row>
    <row r="13" spans="1:17" s="105" customFormat="1" ht="21" customHeight="1">
      <c r="A13" s="201"/>
      <c r="B13" s="201"/>
      <c r="C13" s="200"/>
      <c r="D13" s="200"/>
      <c r="E13" s="200"/>
      <c r="F13" s="200"/>
      <c r="G13" s="200"/>
      <c r="H13" s="200"/>
      <c r="I13" s="200" t="s">
        <v>163</v>
      </c>
      <c r="J13" s="203"/>
      <c r="K13" s="200" t="s">
        <v>164</v>
      </c>
      <c r="L13" s="200"/>
      <c r="M13" s="200" t="s">
        <v>165</v>
      </c>
      <c r="N13" s="201"/>
      <c r="O13" s="200"/>
    </row>
    <row r="14" spans="1:17" s="105" customFormat="1" ht="21" customHeight="1">
      <c r="A14" s="201"/>
      <c r="B14" s="201"/>
      <c r="C14" s="200"/>
      <c r="D14" s="200"/>
      <c r="E14" s="200"/>
      <c r="F14" s="200"/>
      <c r="G14" s="200"/>
      <c r="H14" s="200"/>
      <c r="I14" s="200"/>
      <c r="J14" s="200"/>
      <c r="K14" s="200" t="s">
        <v>166</v>
      </c>
      <c r="L14" s="200"/>
      <c r="M14" s="204"/>
      <c r="N14" s="201"/>
      <c r="O14" s="200"/>
    </row>
    <row r="15" spans="1:17" s="103" customFormat="1" ht="12.5" customHeight="1">
      <c r="A15" s="200"/>
      <c r="B15" s="200"/>
      <c r="C15" s="200"/>
      <c r="D15" s="200"/>
      <c r="E15" s="200"/>
      <c r="F15" s="200"/>
      <c r="G15" s="205"/>
      <c r="H15" s="205"/>
      <c r="I15" s="200"/>
      <c r="J15" s="200"/>
      <c r="K15" s="200"/>
      <c r="L15" s="200"/>
      <c r="M15" s="200"/>
      <c r="N15" s="200"/>
      <c r="O15" s="200"/>
    </row>
    <row r="16" spans="1:17" s="104" customFormat="1" ht="21" customHeight="1">
      <c r="A16" s="206" t="s">
        <v>167</v>
      </c>
      <c r="B16" s="207"/>
      <c r="C16" s="208">
        <v>21827719170</v>
      </c>
      <c r="D16" s="208"/>
      <c r="E16" s="208">
        <v>1862979154</v>
      </c>
      <c r="F16" s="208"/>
      <c r="G16" s="208">
        <v>-160389548126</v>
      </c>
      <c r="H16" s="208"/>
      <c r="I16" s="208">
        <v>9457797725</v>
      </c>
      <c r="J16" s="208"/>
      <c r="K16" s="208">
        <v>5316519</v>
      </c>
      <c r="L16" s="208"/>
      <c r="M16" s="208">
        <v>9463114244</v>
      </c>
      <c r="N16" s="208"/>
      <c r="O16" s="9">
        <f>SUM(C16:G16,M16)</f>
        <v>-127235735558</v>
      </c>
    </row>
    <row r="17" spans="1:15" s="104" customFormat="1" ht="21" customHeight="1">
      <c r="A17" s="206" t="s">
        <v>168</v>
      </c>
      <c r="B17" s="206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81"/>
    </row>
    <row r="18" spans="1:15" s="104" customFormat="1" ht="21" customHeight="1">
      <c r="A18" s="209" t="s">
        <v>179</v>
      </c>
      <c r="B18" s="209"/>
      <c r="C18" s="210">
        <v>0</v>
      </c>
      <c r="D18" s="181"/>
      <c r="E18" s="210">
        <v>0</v>
      </c>
      <c r="F18" s="181"/>
      <c r="G18" s="191">
        <v>14389490050</v>
      </c>
      <c r="H18" s="181"/>
      <c r="I18" s="210">
        <v>0</v>
      </c>
      <c r="J18" s="181"/>
      <c r="K18" s="11">
        <v>6224599</v>
      </c>
      <c r="L18" s="11"/>
      <c r="M18" s="181">
        <v>6224599</v>
      </c>
      <c r="N18" s="181"/>
      <c r="O18" s="211">
        <f>SUM(C18:G18,M18)</f>
        <v>14395714649</v>
      </c>
    </row>
    <row r="19" spans="1:15" s="104" customFormat="1" ht="21" customHeight="1" thickBot="1">
      <c r="A19" s="206" t="s">
        <v>171</v>
      </c>
      <c r="B19" s="206"/>
      <c r="C19" s="96">
        <f>SUM(C16:C18)</f>
        <v>21827719170</v>
      </c>
      <c r="D19" s="9"/>
      <c r="E19" s="96">
        <f>SUM(E16:E18)</f>
        <v>1862979154</v>
      </c>
      <c r="F19" s="9"/>
      <c r="G19" s="96">
        <f>SUM(G16:G18)</f>
        <v>-146000058076</v>
      </c>
      <c r="H19" s="9"/>
      <c r="I19" s="96">
        <f>SUM(I16:I18)</f>
        <v>9457797725</v>
      </c>
      <c r="J19" s="9"/>
      <c r="K19" s="96">
        <f>SUM(K16:K18)</f>
        <v>11541118</v>
      </c>
      <c r="L19" s="9"/>
      <c r="M19" s="96">
        <f>SUM(M16:M18)</f>
        <v>9469338843</v>
      </c>
      <c r="N19" s="9"/>
      <c r="O19" s="96">
        <f>SUM(O16:O18)</f>
        <v>-112840020909</v>
      </c>
    </row>
    <row r="20" spans="1:15" s="104" customFormat="1" ht="25" thickTop="1">
      <c r="A20" s="206"/>
      <c r="B20" s="206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s="104" customFormat="1" ht="21" customHeight="1">
      <c r="A21" s="206" t="s">
        <v>172</v>
      </c>
      <c r="B21" s="207"/>
      <c r="C21" s="208">
        <v>21827719170</v>
      </c>
      <c r="D21" s="208"/>
      <c r="E21" s="208">
        <v>1862979154</v>
      </c>
      <c r="F21" s="208"/>
      <c r="G21" s="208">
        <v>-100007567657</v>
      </c>
      <c r="H21" s="208"/>
      <c r="I21" s="208">
        <v>9650207226</v>
      </c>
      <c r="J21" s="208"/>
      <c r="K21" s="208">
        <v>8745280</v>
      </c>
      <c r="L21" s="208"/>
      <c r="M21" s="208">
        <f>SUM(I21:K21)</f>
        <v>9658952506</v>
      </c>
      <c r="N21" s="208"/>
      <c r="O21" s="9">
        <f>SUM(C21:G21,M21)</f>
        <v>-66657916827</v>
      </c>
    </row>
    <row r="22" spans="1:15" s="104" customFormat="1" ht="21" customHeight="1">
      <c r="A22" s="206" t="s">
        <v>168</v>
      </c>
      <c r="B22" s="206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9"/>
    </row>
    <row r="23" spans="1:15" s="104" customFormat="1" ht="21" customHeight="1">
      <c r="A23" s="212" t="s">
        <v>180</v>
      </c>
      <c r="B23" s="206"/>
      <c r="C23" s="210">
        <v>0</v>
      </c>
      <c r="D23" s="191"/>
      <c r="E23" s="210">
        <v>0</v>
      </c>
      <c r="F23" s="191"/>
      <c r="G23" s="191">
        <v>457556060</v>
      </c>
      <c r="H23" s="191"/>
      <c r="I23" s="191">
        <f>-571945075+114389015</f>
        <v>-457556060</v>
      </c>
      <c r="J23" s="191"/>
      <c r="K23" s="210">
        <v>0</v>
      </c>
      <c r="L23" s="191"/>
      <c r="M23" s="191">
        <f>SUM(I23:K23)</f>
        <v>-457556060</v>
      </c>
      <c r="N23" s="191"/>
      <c r="O23" s="210">
        <f>SUM(C23:G23,M23)</f>
        <v>0</v>
      </c>
    </row>
    <row r="24" spans="1:15" s="104" customFormat="1" ht="21" customHeight="1">
      <c r="A24" s="209" t="s">
        <v>181</v>
      </c>
      <c r="B24" s="209"/>
      <c r="C24" s="210">
        <v>0</v>
      </c>
      <c r="D24" s="181"/>
      <c r="E24" s="210">
        <v>0</v>
      </c>
      <c r="F24" s="181"/>
      <c r="G24" s="191">
        <v>-4419597498</v>
      </c>
      <c r="H24" s="181"/>
      <c r="I24" s="210">
        <v>0</v>
      </c>
      <c r="J24" s="181"/>
      <c r="K24" s="11">
        <v>7785181</v>
      </c>
      <c r="L24" s="11"/>
      <c r="M24" s="191">
        <f>SUM(I24:K24)</f>
        <v>7785181</v>
      </c>
      <c r="N24" s="181"/>
      <c r="O24" s="211">
        <f>SUM(C24:G24,M24)</f>
        <v>-4411812317</v>
      </c>
    </row>
    <row r="25" spans="1:15" s="104" customFormat="1" ht="21" customHeight="1" thickBot="1">
      <c r="A25" s="206" t="s">
        <v>175</v>
      </c>
      <c r="B25" s="206"/>
      <c r="C25" s="96">
        <f>SUM(C21:C24)</f>
        <v>21827719170</v>
      </c>
      <c r="D25" s="9"/>
      <c r="E25" s="96">
        <f>SUM(E21:E24)</f>
        <v>1862979154</v>
      </c>
      <c r="F25" s="9"/>
      <c r="G25" s="96">
        <f>SUM(G21:G24)</f>
        <v>-103969609095</v>
      </c>
      <c r="H25" s="9"/>
      <c r="I25" s="96">
        <f>SUM(I21:I24)</f>
        <v>9192651166</v>
      </c>
      <c r="J25" s="9"/>
      <c r="K25" s="96">
        <f>SUM(K21:K24)</f>
        <v>16530461</v>
      </c>
      <c r="L25" s="9"/>
      <c r="M25" s="96">
        <f>SUM(M21:M24)</f>
        <v>9209181627</v>
      </c>
      <c r="N25" s="9"/>
      <c r="O25" s="96">
        <f>SUM(C25:G25,M25)</f>
        <v>-71069729144</v>
      </c>
    </row>
    <row r="26" spans="1:15" s="104" customFormat="1" ht="21" customHeight="1" thickTop="1">
      <c r="A26" s="206"/>
      <c r="B26" s="206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s="104" customFormat="1" ht="21" customHeight="1">
      <c r="A27" s="206"/>
      <c r="B27" s="206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s="104" customFormat="1" ht="21" customHeight="1">
      <c r="A28" s="206"/>
      <c r="B28" s="206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s="104" customFormat="1" ht="21" customHeight="1">
      <c r="A29" s="206"/>
      <c r="B29" s="206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s="104" customFormat="1" ht="21" customHeight="1">
      <c r="A30" s="206"/>
      <c r="B30" s="206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s="104" customFormat="1" ht="21" customHeight="1">
      <c r="A31" s="206"/>
      <c r="B31" s="206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s="104" customFormat="1" ht="21" customHeight="1">
      <c r="A32" s="206"/>
      <c r="B32" s="206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s="104" customFormat="1" ht="21" customHeight="1">
      <c r="A33" s="206"/>
      <c r="B33" s="206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s="104" customFormat="1">
      <c r="A34" s="278" t="s">
        <v>176</v>
      </c>
      <c r="B34" s="278"/>
      <c r="C34" s="278"/>
      <c r="D34" s="278"/>
      <c r="E34" s="278"/>
      <c r="F34" s="213"/>
      <c r="G34" s="204"/>
      <c r="H34" s="213"/>
      <c r="I34" s="279" t="s">
        <v>35</v>
      </c>
      <c r="J34" s="279"/>
      <c r="K34" s="279"/>
      <c r="L34" s="279"/>
      <c r="M34" s="279"/>
      <c r="N34" s="279"/>
      <c r="O34" s="279"/>
    </row>
    <row r="35" spans="1:15" s="104" customFormat="1">
      <c r="A35" s="278" t="s">
        <v>36</v>
      </c>
      <c r="B35" s="278"/>
      <c r="C35" s="278"/>
      <c r="D35" s="278"/>
      <c r="E35" s="278"/>
      <c r="F35" s="213"/>
      <c r="G35" s="204"/>
      <c r="H35" s="213"/>
      <c r="I35" s="279" t="s">
        <v>177</v>
      </c>
      <c r="J35" s="279"/>
      <c r="K35" s="279"/>
      <c r="L35" s="279"/>
      <c r="M35" s="279"/>
      <c r="N35" s="279"/>
      <c r="O35" s="279"/>
    </row>
    <row r="36" spans="1:15" s="104" customFormat="1">
      <c r="A36" s="278" t="s">
        <v>38</v>
      </c>
      <c r="B36" s="278"/>
      <c r="C36" s="278"/>
      <c r="D36" s="278"/>
      <c r="E36" s="278"/>
      <c r="F36" s="213"/>
      <c r="G36" s="213"/>
      <c r="H36" s="213"/>
      <c r="I36" s="279" t="s">
        <v>38</v>
      </c>
      <c r="J36" s="279"/>
      <c r="K36" s="279"/>
      <c r="L36" s="279"/>
      <c r="M36" s="279"/>
      <c r="N36" s="279"/>
      <c r="O36" s="279"/>
    </row>
    <row r="37" spans="1:15" s="104" customFormat="1">
      <c r="A37" s="278" t="s">
        <v>39</v>
      </c>
      <c r="B37" s="278"/>
      <c r="C37" s="278"/>
      <c r="D37" s="278"/>
      <c r="E37" s="278"/>
      <c r="F37" s="213"/>
      <c r="G37" s="213"/>
      <c r="H37" s="213"/>
      <c r="I37" s="279" t="s">
        <v>40</v>
      </c>
      <c r="J37" s="279"/>
      <c r="K37" s="279"/>
      <c r="L37" s="279"/>
      <c r="M37" s="279"/>
      <c r="N37" s="279"/>
      <c r="O37" s="279"/>
    </row>
    <row r="91" s="109" customFormat="1" ht="20.75" customHeight="1"/>
  </sheetData>
  <mergeCells count="16">
    <mergeCell ref="A36:E36"/>
    <mergeCell ref="A37:E37"/>
    <mergeCell ref="I8:M8"/>
    <mergeCell ref="I9:M9"/>
    <mergeCell ref="A34:E34"/>
    <mergeCell ref="A35:E35"/>
    <mergeCell ref="I34:O34"/>
    <mergeCell ref="I35:O35"/>
    <mergeCell ref="I36:O36"/>
    <mergeCell ref="I37:O37"/>
    <mergeCell ref="C7:O7"/>
    <mergeCell ref="A1:O1"/>
    <mergeCell ref="A2:O2"/>
    <mergeCell ref="A3:O3"/>
    <mergeCell ref="A4:O4"/>
    <mergeCell ref="A5:O5"/>
  </mergeCells>
  <pageMargins left="0.7" right="0.7" top="0.75" bottom="0.75" header="0.3" footer="0.3"/>
  <pageSetup paperSize="9" scale="58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L138"/>
  <sheetViews>
    <sheetView tabSelected="1" view="pageBreakPreview" topLeftCell="A130" zoomScale="55" zoomScaleNormal="100" zoomScaleSheetLayoutView="55" zoomScalePageLayoutView="70" workbookViewId="0">
      <selection activeCell="M11" sqref="M11:O11"/>
    </sheetView>
  </sheetViews>
  <sheetFormatPr defaultColWidth="11" defaultRowHeight="21" customHeight="1"/>
  <cols>
    <col min="1" max="1" width="49.9140625" style="104" customWidth="1"/>
    <col min="2" max="2" width="11.5" style="107" customWidth="1"/>
    <col min="3" max="3" width="1" style="107" customWidth="1"/>
    <col min="4" max="4" width="16.08203125" style="104" customWidth="1"/>
    <col min="5" max="5" width="1.4140625" style="104" customWidth="1"/>
    <col min="6" max="6" width="15.1640625" style="104" customWidth="1"/>
    <col min="7" max="7" width="1.4140625" style="104" customWidth="1"/>
    <col min="8" max="8" width="14.6640625" style="104" customWidth="1"/>
    <col min="9" max="9" width="1.4140625" style="104" customWidth="1"/>
    <col min="10" max="10" width="16.75" style="104" customWidth="1"/>
    <col min="11" max="11" width="11" style="104"/>
    <col min="12" max="12" width="16.25" style="104" bestFit="1" customWidth="1"/>
    <col min="13" max="16384" width="11" style="104"/>
  </cols>
  <sheetData>
    <row r="1" spans="1:10" s="105" customFormat="1" ht="24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0" s="105" customFormat="1" ht="24" customHeight="1">
      <c r="A2" s="281" t="s">
        <v>182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0" s="105" customFormat="1" ht="24" customHeight="1">
      <c r="A3" s="281" t="s">
        <v>142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10" s="105" customFormat="1" ht="24" customHeight="1">
      <c r="A4" s="281" t="s">
        <v>9</v>
      </c>
      <c r="B4" s="281"/>
      <c r="C4" s="281"/>
      <c r="D4" s="281"/>
      <c r="E4" s="281"/>
      <c r="F4" s="281"/>
      <c r="G4" s="281"/>
      <c r="H4" s="281"/>
      <c r="I4" s="281"/>
      <c r="J4" s="281"/>
    </row>
    <row r="5" spans="1:10" s="105" customFormat="1" ht="18.75" customHeight="1">
      <c r="A5" s="277" t="s">
        <v>3</v>
      </c>
      <c r="B5" s="277"/>
      <c r="C5" s="277"/>
      <c r="D5" s="277"/>
      <c r="E5" s="277"/>
      <c r="F5" s="277"/>
      <c r="G5" s="277"/>
      <c r="H5" s="277"/>
      <c r="I5" s="277"/>
      <c r="J5" s="277"/>
    </row>
    <row r="6" spans="1:10" s="105" customFormat="1" ht="6" customHeight="1">
      <c r="A6" s="103"/>
      <c r="B6" s="103"/>
      <c r="C6" s="103"/>
      <c r="D6" s="103"/>
      <c r="E6" s="103"/>
      <c r="F6" s="103"/>
      <c r="G6" s="103"/>
      <c r="H6" s="103"/>
      <c r="I6" s="103"/>
      <c r="J6" s="106"/>
    </row>
    <row r="7" spans="1:10" s="105" customFormat="1" ht="23.15" customHeight="1">
      <c r="A7" s="214"/>
      <c r="B7" s="200" t="s">
        <v>6</v>
      </c>
      <c r="C7" s="200"/>
      <c r="D7" s="282" t="s">
        <v>183</v>
      </c>
      <c r="E7" s="282"/>
      <c r="F7" s="282"/>
      <c r="G7" s="206"/>
      <c r="H7" s="282" t="s">
        <v>87</v>
      </c>
      <c r="I7" s="282"/>
      <c r="J7" s="282"/>
    </row>
    <row r="8" spans="1:10" s="105" customFormat="1" ht="23.15" customHeight="1">
      <c r="A8" s="201"/>
      <c r="B8" s="200"/>
      <c r="C8" s="200"/>
      <c r="D8" s="215">
        <v>2565</v>
      </c>
      <c r="E8" s="200"/>
      <c r="F8" s="215">
        <v>2564</v>
      </c>
      <c r="G8" s="9"/>
      <c r="H8" s="215">
        <v>2565</v>
      </c>
      <c r="I8" s="200"/>
      <c r="J8" s="215">
        <v>2564</v>
      </c>
    </row>
    <row r="9" spans="1:10" ht="23.15" customHeight="1">
      <c r="A9" s="206" t="s">
        <v>184</v>
      </c>
      <c r="B9" s="200"/>
      <c r="C9" s="200"/>
      <c r="D9" s="204"/>
      <c r="E9" s="204"/>
      <c r="F9" s="204"/>
      <c r="G9" s="204"/>
      <c r="H9" s="204"/>
      <c r="I9" s="204"/>
      <c r="J9" s="204"/>
    </row>
    <row r="10" spans="1:10" ht="23.15" customHeight="1">
      <c r="A10" s="212" t="s">
        <v>124</v>
      </c>
      <c r="B10" s="213"/>
      <c r="C10" s="213"/>
      <c r="D10" s="216">
        <v>-6456853444</v>
      </c>
      <c r="E10" s="217"/>
      <c r="F10" s="216">
        <v>11121039239</v>
      </c>
      <c r="G10" s="204"/>
      <c r="H10" s="216">
        <v>-4419597498</v>
      </c>
      <c r="I10" s="217"/>
      <c r="J10" s="216">
        <v>13335608071</v>
      </c>
    </row>
    <row r="11" spans="1:10" ht="23.15" customHeight="1">
      <c r="A11" s="212" t="s">
        <v>185</v>
      </c>
      <c r="B11" s="213"/>
      <c r="C11" s="213"/>
      <c r="D11" s="217"/>
      <c r="E11" s="217"/>
      <c r="F11" s="217"/>
      <c r="G11" s="204"/>
      <c r="H11" s="217"/>
      <c r="I11" s="204"/>
      <c r="J11" s="217"/>
    </row>
    <row r="12" spans="1:10" ht="23.15" customHeight="1">
      <c r="A12" s="218" t="s">
        <v>186</v>
      </c>
      <c r="B12" s="213"/>
      <c r="C12" s="213"/>
      <c r="D12" s="18">
        <v>720026494</v>
      </c>
      <c r="E12" s="217"/>
      <c r="F12" s="18">
        <v>442879943</v>
      </c>
      <c r="G12" s="216"/>
      <c r="H12" s="216">
        <v>713937675</v>
      </c>
      <c r="I12" s="216"/>
      <c r="J12" s="216">
        <v>442710740</v>
      </c>
    </row>
    <row r="13" spans="1:10" ht="23.15" customHeight="1">
      <c r="A13" s="218" t="s">
        <v>187</v>
      </c>
      <c r="B13" s="213"/>
      <c r="C13" s="213"/>
      <c r="D13" s="216">
        <v>4966957974</v>
      </c>
      <c r="E13" s="217"/>
      <c r="F13" s="216">
        <v>8097904328</v>
      </c>
      <c r="G13" s="204"/>
      <c r="H13" s="216">
        <v>4251230800</v>
      </c>
      <c r="I13" s="217"/>
      <c r="J13" s="216">
        <v>7472031824</v>
      </c>
    </row>
    <row r="14" spans="1:10" ht="23.15" customHeight="1">
      <c r="A14" s="218" t="s">
        <v>188</v>
      </c>
      <c r="B14" s="213"/>
      <c r="C14" s="213"/>
      <c r="D14" s="216">
        <v>-6343</v>
      </c>
      <c r="E14" s="217"/>
      <c r="F14" s="216">
        <v>-759376</v>
      </c>
      <c r="G14" s="204"/>
      <c r="H14" s="216">
        <v>-42906176</v>
      </c>
      <c r="I14" s="217"/>
      <c r="J14" s="216">
        <v>-21759376</v>
      </c>
    </row>
    <row r="15" spans="1:10" ht="23.15" customHeight="1">
      <c r="A15" s="218" t="s">
        <v>189</v>
      </c>
      <c r="B15" s="213"/>
      <c r="C15" s="213"/>
      <c r="D15" s="66">
        <v>17174232</v>
      </c>
      <c r="E15" s="217"/>
      <c r="F15" s="216">
        <v>64377849</v>
      </c>
      <c r="G15" s="204"/>
      <c r="H15" s="210">
        <v>0</v>
      </c>
      <c r="I15" s="219"/>
      <c r="J15" s="210">
        <v>0</v>
      </c>
    </row>
    <row r="16" spans="1:10" ht="23.15" customHeight="1">
      <c r="A16" s="218" t="s">
        <v>190</v>
      </c>
      <c r="B16" s="213"/>
      <c r="C16" s="213"/>
      <c r="D16" s="216">
        <v>-8870449</v>
      </c>
      <c r="E16" s="217"/>
      <c r="F16" s="216">
        <v>-12328161</v>
      </c>
      <c r="G16" s="216"/>
      <c r="H16" s="216">
        <v>-8537057</v>
      </c>
      <c r="I16" s="216"/>
      <c r="J16" s="216">
        <v>-11758996</v>
      </c>
    </row>
    <row r="17" spans="1:10" ht="23.15" customHeight="1">
      <c r="A17" s="218" t="s">
        <v>191</v>
      </c>
      <c r="B17" s="213"/>
      <c r="C17" s="213"/>
      <c r="D17" s="216">
        <v>5593254919</v>
      </c>
      <c r="E17" s="217"/>
      <c r="F17" s="216">
        <v>2858737323</v>
      </c>
      <c r="G17" s="204"/>
      <c r="H17" s="216">
        <v>4770062562</v>
      </c>
      <c r="I17" s="216"/>
      <c r="J17" s="216">
        <v>2741279079</v>
      </c>
    </row>
    <row r="18" spans="1:10" ht="23.15" customHeight="1">
      <c r="A18" s="218" t="s">
        <v>192</v>
      </c>
      <c r="B18" s="213"/>
      <c r="C18" s="213"/>
      <c r="D18" s="216">
        <v>-616567306</v>
      </c>
      <c r="E18" s="217"/>
      <c r="F18" s="216">
        <v>-213127397</v>
      </c>
      <c r="G18" s="204"/>
      <c r="H18" s="216">
        <v>-616567306</v>
      </c>
      <c r="I18" s="216"/>
      <c r="J18" s="216">
        <v>-213087159</v>
      </c>
    </row>
    <row r="19" spans="1:10" ht="23.15" customHeight="1">
      <c r="A19" s="218" t="s">
        <v>193</v>
      </c>
      <c r="B19" s="213">
        <v>21.1</v>
      </c>
      <c r="C19" s="213"/>
      <c r="D19" s="216">
        <v>-16128340</v>
      </c>
      <c r="E19" s="217"/>
      <c r="F19" s="216">
        <v>-2098665467</v>
      </c>
      <c r="G19" s="204"/>
      <c r="H19" s="216">
        <v>-16132150</v>
      </c>
      <c r="I19" s="204"/>
      <c r="J19" s="216">
        <v>-2727777317</v>
      </c>
    </row>
    <row r="20" spans="1:10" ht="23.15" customHeight="1">
      <c r="A20" s="218" t="s">
        <v>194</v>
      </c>
      <c r="B20" s="213"/>
      <c r="C20" s="213"/>
      <c r="D20" s="216">
        <v>4251380890</v>
      </c>
      <c r="E20" s="217"/>
      <c r="F20" s="216">
        <v>7449635273</v>
      </c>
      <c r="G20" s="204"/>
      <c r="H20" s="216">
        <v>4363217410</v>
      </c>
      <c r="I20" s="204"/>
      <c r="J20" s="216">
        <v>7539200895</v>
      </c>
    </row>
    <row r="21" spans="1:10" ht="23.15" customHeight="1">
      <c r="A21" s="283" t="s">
        <v>195</v>
      </c>
      <c r="B21" s="283"/>
      <c r="C21" s="213"/>
      <c r="D21" s="210"/>
      <c r="E21" s="210"/>
      <c r="F21" s="210"/>
      <c r="G21" s="210"/>
      <c r="H21" s="210"/>
      <c r="I21" s="210"/>
      <c r="J21" s="210"/>
    </row>
    <row r="22" spans="1:10" ht="23.15" customHeight="1">
      <c r="A22" s="218" t="s">
        <v>196</v>
      </c>
      <c r="B22" s="213"/>
      <c r="C22" s="213"/>
      <c r="D22" s="216">
        <v>-44376696</v>
      </c>
      <c r="E22" s="217"/>
      <c r="F22" s="216">
        <v>-131755610</v>
      </c>
      <c r="G22" s="204"/>
      <c r="H22" s="66">
        <v>-44376696</v>
      </c>
      <c r="I22" s="204"/>
      <c r="J22" s="216">
        <v>-131755610</v>
      </c>
    </row>
    <row r="23" spans="1:10" ht="23.15" customHeight="1">
      <c r="A23" s="218" t="s">
        <v>197</v>
      </c>
      <c r="B23" s="213">
        <v>17</v>
      </c>
      <c r="C23" s="213"/>
      <c r="D23" s="216">
        <v>14379612</v>
      </c>
      <c r="E23" s="217"/>
      <c r="F23" s="216">
        <v>34319560</v>
      </c>
      <c r="G23" s="204"/>
      <c r="H23" s="216">
        <v>14379612</v>
      </c>
      <c r="I23" s="204"/>
      <c r="J23" s="216">
        <v>34319560</v>
      </c>
    </row>
    <row r="24" spans="1:10" ht="23.15" customHeight="1">
      <c r="A24" s="218" t="s">
        <v>198</v>
      </c>
      <c r="B24" s="213"/>
      <c r="C24" s="213"/>
      <c r="D24" s="216"/>
      <c r="E24" s="217"/>
      <c r="F24" s="216"/>
      <c r="G24" s="204"/>
      <c r="H24" s="216"/>
      <c r="I24" s="204"/>
      <c r="J24" s="216"/>
    </row>
    <row r="25" spans="1:10" ht="23.15" customHeight="1">
      <c r="A25" s="218" t="s">
        <v>199</v>
      </c>
      <c r="B25" s="213">
        <v>18</v>
      </c>
      <c r="C25" s="213"/>
      <c r="D25" s="216">
        <v>163648329</v>
      </c>
      <c r="E25" s="217"/>
      <c r="F25" s="216">
        <v>-5600614737</v>
      </c>
      <c r="G25" s="204"/>
      <c r="H25" s="216">
        <v>155169724</v>
      </c>
      <c r="I25" s="204"/>
      <c r="J25" s="216">
        <v>-5609707782</v>
      </c>
    </row>
    <row r="26" spans="1:10" ht="23.15" customHeight="1">
      <c r="A26" s="218" t="s">
        <v>200</v>
      </c>
      <c r="B26" s="213"/>
      <c r="C26" s="213"/>
      <c r="D26" s="216">
        <v>717954283</v>
      </c>
      <c r="E26" s="217"/>
      <c r="F26" s="216">
        <v>1062816331</v>
      </c>
      <c r="G26" s="204"/>
      <c r="H26" s="216">
        <v>1044226113</v>
      </c>
      <c r="I26" s="204"/>
      <c r="J26" s="216">
        <v>443840199</v>
      </c>
    </row>
    <row r="27" spans="1:10" ht="23.15" customHeight="1">
      <c r="A27" s="218" t="s">
        <v>201</v>
      </c>
      <c r="B27" s="213"/>
      <c r="C27" s="213"/>
      <c r="D27" s="216">
        <v>50900174</v>
      </c>
      <c r="E27" s="217"/>
      <c r="F27" s="216">
        <v>92423956</v>
      </c>
      <c r="G27" s="204"/>
      <c r="H27" s="216">
        <v>50900174</v>
      </c>
      <c r="I27" s="217"/>
      <c r="J27" s="216">
        <v>92423956</v>
      </c>
    </row>
    <row r="28" spans="1:10" ht="23.15" customHeight="1">
      <c r="A28" s="218" t="s">
        <v>202</v>
      </c>
      <c r="B28" s="213"/>
      <c r="C28" s="213"/>
      <c r="D28" s="216">
        <v>103175011</v>
      </c>
      <c r="E28" s="217"/>
      <c r="F28" s="216">
        <v>-163100905</v>
      </c>
      <c r="G28" s="204"/>
      <c r="H28" s="216">
        <v>1647341412</v>
      </c>
      <c r="I28" s="217"/>
      <c r="J28" s="216">
        <v>1038865146</v>
      </c>
    </row>
    <row r="29" spans="1:10" ht="21" customHeight="1">
      <c r="A29" s="220" t="s">
        <v>203</v>
      </c>
      <c r="B29" s="213"/>
      <c r="C29" s="213"/>
      <c r="D29" s="216">
        <v>-10942171</v>
      </c>
      <c r="E29" s="204"/>
      <c r="F29" s="216">
        <v>126510048</v>
      </c>
      <c r="G29" s="204"/>
      <c r="H29" s="216">
        <v>-10942171</v>
      </c>
      <c r="I29" s="204"/>
      <c r="J29" s="216">
        <v>126510048</v>
      </c>
    </row>
    <row r="30" spans="1:10" ht="23.15" customHeight="1">
      <c r="A30" s="220" t="s">
        <v>204</v>
      </c>
      <c r="B30" s="213">
        <v>21.2</v>
      </c>
      <c r="C30" s="213"/>
      <c r="D30" s="210">
        <v>0</v>
      </c>
      <c r="E30" s="217"/>
      <c r="F30" s="216">
        <v>-1457095281</v>
      </c>
      <c r="G30" s="204"/>
      <c r="H30" s="210">
        <v>0</v>
      </c>
      <c r="I30" s="217"/>
      <c r="J30" s="216">
        <v>-1457095281</v>
      </c>
    </row>
    <row r="31" spans="1:10" ht="23.15" customHeight="1">
      <c r="A31" s="218" t="s">
        <v>205</v>
      </c>
      <c r="B31" s="213">
        <v>4.3</v>
      </c>
      <c r="C31" s="213"/>
      <c r="D31" s="216">
        <v>-6994805945</v>
      </c>
      <c r="E31" s="217"/>
      <c r="F31" s="216">
        <v>-8674737525</v>
      </c>
      <c r="G31" s="204"/>
      <c r="H31" s="216">
        <v>-6994805945</v>
      </c>
      <c r="I31" s="217"/>
      <c r="J31" s="216">
        <v>-8674737525</v>
      </c>
    </row>
    <row r="32" spans="1:10" ht="23.15" customHeight="1">
      <c r="A32" s="218" t="s">
        <v>206</v>
      </c>
      <c r="B32" s="213"/>
      <c r="C32" s="213"/>
      <c r="D32" s="216"/>
      <c r="E32" s="217"/>
      <c r="F32" s="216"/>
      <c r="G32" s="204"/>
      <c r="H32" s="216"/>
      <c r="I32" s="217"/>
      <c r="J32" s="216"/>
    </row>
    <row r="33" spans="1:10" ht="23.15" customHeight="1">
      <c r="A33" s="221" t="s">
        <v>207</v>
      </c>
      <c r="B33" s="213">
        <v>22</v>
      </c>
      <c r="C33" s="213"/>
      <c r="D33" s="222">
        <v>8393974</v>
      </c>
      <c r="E33" s="223"/>
      <c r="F33" s="222">
        <v>-18458555864</v>
      </c>
      <c r="G33" s="224"/>
      <c r="H33" s="222">
        <v>8393974</v>
      </c>
      <c r="I33" s="223"/>
      <c r="J33" s="222">
        <v>-18458555864</v>
      </c>
    </row>
    <row r="34" spans="1:10" ht="23.15" customHeight="1">
      <c r="A34" s="204" t="s">
        <v>208</v>
      </c>
      <c r="B34" s="213"/>
      <c r="C34" s="213"/>
      <c r="D34" s="204"/>
      <c r="E34" s="217"/>
      <c r="F34" s="204"/>
      <c r="G34" s="204"/>
      <c r="H34" s="204"/>
      <c r="I34" s="204"/>
      <c r="J34" s="204"/>
    </row>
    <row r="35" spans="1:10" ht="23.15" customHeight="1">
      <c r="A35" s="212" t="s">
        <v>209</v>
      </c>
      <c r="B35" s="213"/>
      <c r="C35" s="213"/>
      <c r="D35" s="216">
        <f>SUM(D10:D34)</f>
        <v>2458695198</v>
      </c>
      <c r="E35" s="216"/>
      <c r="F35" s="216">
        <f>SUM(F10:F34)</f>
        <v>-5460096473</v>
      </c>
      <c r="G35" s="216"/>
      <c r="H35" s="216">
        <f>SUM(H10:H33)</f>
        <v>4864994457</v>
      </c>
      <c r="I35" s="216"/>
      <c r="J35" s="216">
        <f>SUM(J10:J33)</f>
        <v>-4039445392</v>
      </c>
    </row>
    <row r="36" spans="1:10" s="105" customFormat="1" ht="23.15" customHeight="1">
      <c r="A36" s="206"/>
      <c r="B36" s="200"/>
      <c r="C36" s="200"/>
      <c r="D36" s="225"/>
      <c r="E36" s="225"/>
      <c r="F36" s="225"/>
      <c r="G36" s="225"/>
      <c r="H36" s="225"/>
      <c r="I36" s="225"/>
      <c r="J36" s="225"/>
    </row>
    <row r="37" spans="1:10" s="105" customFormat="1" ht="23.15" customHeight="1">
      <c r="A37" s="206"/>
      <c r="B37" s="200"/>
      <c r="C37" s="200"/>
      <c r="D37" s="225"/>
      <c r="E37" s="225"/>
      <c r="F37" s="225"/>
      <c r="G37" s="225"/>
      <c r="H37" s="225"/>
      <c r="I37" s="225"/>
      <c r="J37" s="225"/>
    </row>
    <row r="38" spans="1:10" s="105" customFormat="1" ht="23.15" customHeight="1">
      <c r="A38" s="206"/>
      <c r="B38" s="200"/>
      <c r="C38" s="200"/>
      <c r="D38" s="225"/>
      <c r="E38" s="225"/>
      <c r="F38" s="225"/>
      <c r="G38" s="225"/>
      <c r="H38" s="225"/>
      <c r="I38" s="225"/>
      <c r="J38" s="225"/>
    </row>
    <row r="39" spans="1:10" s="105" customFormat="1" ht="23.15" customHeight="1">
      <c r="A39" s="206"/>
      <c r="B39" s="200"/>
      <c r="C39" s="200"/>
      <c r="D39" s="225"/>
      <c r="E39" s="225"/>
      <c r="F39" s="225"/>
      <c r="G39" s="225"/>
      <c r="H39" s="225"/>
      <c r="I39" s="225"/>
      <c r="J39" s="225"/>
    </row>
    <row r="40" spans="1:10" s="105" customFormat="1" ht="23.15" customHeight="1">
      <c r="A40" s="213" t="s">
        <v>35</v>
      </c>
      <c r="B40" s="278" t="s">
        <v>35</v>
      </c>
      <c r="C40" s="278"/>
      <c r="D40" s="278"/>
      <c r="E40" s="278"/>
      <c r="F40" s="278"/>
      <c r="G40" s="278"/>
      <c r="H40" s="278"/>
      <c r="I40" s="278"/>
      <c r="J40" s="278"/>
    </row>
    <row r="41" spans="1:10" s="105" customFormat="1" ht="23.15" customHeight="1">
      <c r="A41" s="213" t="s">
        <v>36</v>
      </c>
      <c r="B41" s="278" t="s">
        <v>177</v>
      </c>
      <c r="C41" s="278"/>
      <c r="D41" s="278"/>
      <c r="E41" s="278"/>
      <c r="F41" s="278"/>
      <c r="G41" s="278"/>
      <c r="H41" s="278"/>
      <c r="I41" s="278"/>
      <c r="J41" s="278"/>
    </row>
    <row r="42" spans="1:10" s="105" customFormat="1" ht="23.15" customHeight="1">
      <c r="A42" s="213" t="s">
        <v>38</v>
      </c>
      <c r="B42" s="280" t="s">
        <v>38</v>
      </c>
      <c r="C42" s="280"/>
      <c r="D42" s="280"/>
      <c r="E42" s="280"/>
      <c r="F42" s="280"/>
      <c r="G42" s="280"/>
      <c r="H42" s="280"/>
      <c r="I42" s="280"/>
      <c r="J42" s="280"/>
    </row>
    <row r="43" spans="1:10" s="105" customFormat="1" ht="23.15" customHeight="1">
      <c r="A43" s="213" t="s">
        <v>39</v>
      </c>
      <c r="B43" s="280" t="s">
        <v>40</v>
      </c>
      <c r="C43" s="280"/>
      <c r="D43" s="280"/>
      <c r="E43" s="280"/>
      <c r="F43" s="280"/>
      <c r="G43" s="280"/>
      <c r="H43" s="280"/>
      <c r="I43" s="280"/>
      <c r="J43" s="280"/>
    </row>
    <row r="44" spans="1:10" s="105" customFormat="1" ht="23.15" customHeight="1">
      <c r="A44" s="281" t="s">
        <v>0</v>
      </c>
      <c r="B44" s="281"/>
      <c r="C44" s="281"/>
      <c r="D44" s="281"/>
      <c r="E44" s="281"/>
      <c r="F44" s="281"/>
      <c r="G44" s="281"/>
      <c r="H44" s="281"/>
      <c r="I44" s="281"/>
      <c r="J44" s="281"/>
    </row>
    <row r="45" spans="1:10" s="105" customFormat="1" ht="23.15" customHeight="1">
      <c r="A45" s="281" t="s">
        <v>244</v>
      </c>
      <c r="B45" s="281"/>
      <c r="C45" s="281"/>
      <c r="D45" s="281"/>
      <c r="E45" s="281"/>
      <c r="F45" s="281"/>
      <c r="G45" s="281"/>
      <c r="H45" s="281"/>
      <c r="I45" s="281"/>
      <c r="J45" s="281"/>
    </row>
    <row r="46" spans="1:10" s="105" customFormat="1" ht="23.15" customHeight="1">
      <c r="A46" s="281" t="s">
        <v>142</v>
      </c>
      <c r="B46" s="281"/>
      <c r="C46" s="281"/>
      <c r="D46" s="281"/>
      <c r="E46" s="281"/>
      <c r="F46" s="281"/>
      <c r="G46" s="281"/>
      <c r="H46" s="281"/>
      <c r="I46" s="281"/>
      <c r="J46" s="281"/>
    </row>
    <row r="47" spans="1:10" s="105" customFormat="1" ht="23.15" customHeight="1">
      <c r="A47" s="281" t="s">
        <v>9</v>
      </c>
      <c r="B47" s="281"/>
      <c r="C47" s="281"/>
      <c r="D47" s="281"/>
      <c r="E47" s="281"/>
      <c r="F47" s="281"/>
      <c r="G47" s="281"/>
      <c r="H47" s="281"/>
      <c r="I47" s="281"/>
      <c r="J47" s="281"/>
    </row>
    <row r="48" spans="1:10" s="105" customFormat="1" ht="23.15" customHeight="1">
      <c r="A48" s="277" t="s">
        <v>3</v>
      </c>
      <c r="B48" s="277"/>
      <c r="C48" s="277"/>
      <c r="D48" s="277"/>
      <c r="E48" s="277"/>
      <c r="F48" s="277"/>
      <c r="G48" s="277"/>
      <c r="H48" s="277"/>
      <c r="I48" s="277"/>
      <c r="J48" s="277"/>
    </row>
    <row r="49" spans="1:12" s="105" customFormat="1" ht="6" customHeight="1">
      <c r="A49" s="200"/>
      <c r="B49" s="200"/>
      <c r="C49" s="200"/>
      <c r="D49" s="200"/>
      <c r="E49" s="200"/>
      <c r="F49" s="200"/>
      <c r="G49" s="200"/>
      <c r="H49" s="200"/>
      <c r="I49" s="200"/>
      <c r="J49" s="226"/>
    </row>
    <row r="50" spans="1:12" s="105" customFormat="1" ht="23.15" customHeight="1">
      <c r="A50" s="214"/>
      <c r="B50" s="200"/>
      <c r="C50" s="200"/>
      <c r="D50" s="282" t="s">
        <v>183</v>
      </c>
      <c r="E50" s="282"/>
      <c r="F50" s="282"/>
      <c r="G50" s="206"/>
      <c r="H50" s="282" t="s">
        <v>87</v>
      </c>
      <c r="I50" s="282"/>
      <c r="J50" s="282"/>
    </row>
    <row r="51" spans="1:12" s="105" customFormat="1" ht="23.15" customHeight="1">
      <c r="A51" s="201"/>
      <c r="B51" s="200" t="s">
        <v>6</v>
      </c>
      <c r="C51" s="200"/>
      <c r="D51" s="215">
        <v>2565</v>
      </c>
      <c r="E51" s="200"/>
      <c r="F51" s="215">
        <v>2564</v>
      </c>
      <c r="G51" s="9"/>
      <c r="H51" s="215">
        <v>2565</v>
      </c>
      <c r="I51" s="200"/>
      <c r="J51" s="215">
        <v>2564</v>
      </c>
    </row>
    <row r="52" spans="1:12" s="105" customFormat="1" ht="23.15" customHeight="1">
      <c r="A52" s="206" t="s">
        <v>243</v>
      </c>
      <c r="B52" s="200"/>
      <c r="C52" s="200"/>
      <c r="D52" s="225"/>
      <c r="E52" s="225"/>
      <c r="F52" s="225"/>
      <c r="G52" s="225"/>
      <c r="H52" s="225"/>
      <c r="I52" s="225"/>
      <c r="J52" s="225"/>
    </row>
    <row r="53" spans="1:12" s="105" customFormat="1" ht="23.15" customHeight="1">
      <c r="A53" s="206" t="s">
        <v>210</v>
      </c>
      <c r="B53" s="213"/>
      <c r="C53" s="213"/>
      <c r="D53" s="227"/>
      <c r="E53" s="217"/>
      <c r="F53" s="227"/>
      <c r="G53" s="204"/>
      <c r="H53" s="217"/>
      <c r="I53" s="204"/>
      <c r="J53" s="217"/>
    </row>
    <row r="54" spans="1:12" s="105" customFormat="1" ht="23.15" customHeight="1">
      <c r="A54" s="218" t="s">
        <v>14</v>
      </c>
      <c r="B54" s="213"/>
      <c r="C54" s="213"/>
      <c r="D54" s="216">
        <v>-11703044671</v>
      </c>
      <c r="E54" s="217"/>
      <c r="F54" s="216">
        <v>-2110830063</v>
      </c>
      <c r="G54" s="204"/>
      <c r="H54" s="18">
        <v>-13142713459</v>
      </c>
      <c r="I54" s="217"/>
      <c r="J54" s="18">
        <v>-3072347933</v>
      </c>
    </row>
    <row r="55" spans="1:12" s="105" customFormat="1" ht="23.15" customHeight="1">
      <c r="A55" s="218" t="s">
        <v>211</v>
      </c>
      <c r="B55" s="213"/>
      <c r="C55" s="213"/>
      <c r="D55" s="210">
        <v>0</v>
      </c>
      <c r="E55" s="217"/>
      <c r="F55" s="210">
        <v>0</v>
      </c>
      <c r="G55" s="204"/>
      <c r="H55" s="11">
        <v>327011345</v>
      </c>
      <c r="I55" s="204"/>
      <c r="J55" s="11">
        <v>371124598</v>
      </c>
    </row>
    <row r="56" spans="1:12" s="105" customFormat="1" ht="23.15" customHeight="1">
      <c r="A56" s="218" t="s">
        <v>15</v>
      </c>
      <c r="B56" s="213"/>
      <c r="C56" s="213"/>
      <c r="D56" s="216">
        <v>-410524938</v>
      </c>
      <c r="E56" s="217"/>
      <c r="F56" s="216">
        <v>8086165</v>
      </c>
      <c r="G56" s="204"/>
      <c r="H56" s="216">
        <v>-411126795</v>
      </c>
      <c r="I56" s="217"/>
      <c r="J56" s="216">
        <v>357542</v>
      </c>
      <c r="L56" s="93"/>
    </row>
    <row r="57" spans="1:12" s="105" customFormat="1" ht="23.15" customHeight="1">
      <c r="A57" s="218" t="s">
        <v>17</v>
      </c>
      <c r="B57" s="213"/>
      <c r="C57" s="213"/>
      <c r="D57" s="216">
        <v>-17134818</v>
      </c>
      <c r="E57" s="217"/>
      <c r="F57" s="216">
        <v>64120452</v>
      </c>
      <c r="G57" s="204"/>
      <c r="H57" s="216">
        <v>-17134818</v>
      </c>
      <c r="I57" s="217"/>
      <c r="J57" s="216">
        <v>63901489</v>
      </c>
    </row>
    <row r="58" spans="1:12" s="105" customFormat="1" ht="23.15" customHeight="1">
      <c r="A58" s="218" t="s">
        <v>30</v>
      </c>
      <c r="B58" s="213"/>
      <c r="C58" s="213"/>
      <c r="D58" s="216">
        <v>-684390744</v>
      </c>
      <c r="E58" s="217"/>
      <c r="F58" s="216">
        <v>-118406921</v>
      </c>
      <c r="G58" s="216"/>
      <c r="H58" s="216">
        <v>-684390744</v>
      </c>
      <c r="I58" s="216"/>
      <c r="J58" s="216">
        <v>-118406921</v>
      </c>
    </row>
    <row r="59" spans="1:12" s="105" customFormat="1" ht="23.15" customHeight="1">
      <c r="A59" s="218" t="s">
        <v>21</v>
      </c>
      <c r="B59" s="213"/>
      <c r="C59" s="213"/>
      <c r="D59" s="216">
        <v>-20301798</v>
      </c>
      <c r="E59" s="217"/>
      <c r="F59" s="216">
        <v>1308135601</v>
      </c>
      <c r="G59" s="216"/>
      <c r="H59" s="216">
        <v>-20301798</v>
      </c>
      <c r="I59" s="216"/>
      <c r="J59" s="216">
        <v>1308135601</v>
      </c>
    </row>
    <row r="60" spans="1:12" s="105" customFormat="1" ht="23.15" customHeight="1">
      <c r="A60" s="218" t="s">
        <v>31</v>
      </c>
      <c r="B60" s="213"/>
      <c r="C60" s="213"/>
      <c r="D60" s="216">
        <v>973645302</v>
      </c>
      <c r="E60" s="217"/>
      <c r="F60" s="216">
        <v>-109783935</v>
      </c>
      <c r="G60" s="216"/>
      <c r="H60" s="216">
        <v>997045602</v>
      </c>
      <c r="I60" s="216"/>
      <c r="J60" s="216">
        <v>-60409672</v>
      </c>
    </row>
    <row r="61" spans="1:12" s="105" customFormat="1" ht="23.15" customHeight="1">
      <c r="A61" s="201"/>
      <c r="B61" s="201"/>
      <c r="C61" s="201"/>
      <c r="D61" s="201"/>
      <c r="E61" s="201"/>
      <c r="F61" s="201"/>
      <c r="G61" s="201"/>
      <c r="H61" s="201"/>
      <c r="I61" s="201"/>
      <c r="J61" s="201"/>
    </row>
    <row r="62" spans="1:12" s="105" customFormat="1" ht="23.15" customHeight="1">
      <c r="A62" s="206" t="s">
        <v>212</v>
      </c>
      <c r="B62" s="213"/>
      <c r="C62" s="213"/>
      <c r="D62" s="216"/>
      <c r="E62" s="217"/>
      <c r="F62" s="216"/>
      <c r="G62" s="204"/>
      <c r="H62" s="210"/>
      <c r="I62" s="217"/>
      <c r="J62" s="210"/>
    </row>
    <row r="63" spans="1:12" s="105" customFormat="1" ht="23.15" customHeight="1">
      <c r="A63" s="218" t="s">
        <v>44</v>
      </c>
      <c r="B63" s="213"/>
      <c r="C63" s="213"/>
      <c r="D63" s="216">
        <v>5512632865</v>
      </c>
      <c r="E63" s="217"/>
      <c r="F63" s="216">
        <v>2325288293</v>
      </c>
      <c r="G63" s="204"/>
      <c r="H63" s="216">
        <v>4328219971</v>
      </c>
      <c r="I63" s="217"/>
      <c r="J63" s="216">
        <v>1653865007</v>
      </c>
    </row>
    <row r="64" spans="1:12" s="105" customFormat="1" ht="23.15" customHeight="1">
      <c r="A64" s="218" t="s">
        <v>45</v>
      </c>
      <c r="B64" s="213"/>
      <c r="C64" s="213"/>
      <c r="D64" s="216">
        <v>11400593666</v>
      </c>
      <c r="E64" s="217"/>
      <c r="F64" s="216">
        <v>-337900300</v>
      </c>
      <c r="G64" s="204"/>
      <c r="H64" s="216">
        <v>11216494592</v>
      </c>
      <c r="I64" s="217"/>
      <c r="J64" s="216">
        <v>-230329174</v>
      </c>
    </row>
    <row r="65" spans="1:12" s="105" customFormat="1" ht="23.15" customHeight="1">
      <c r="A65" s="218" t="s">
        <v>53</v>
      </c>
      <c r="B65" s="213"/>
      <c r="C65" s="213"/>
      <c r="D65" s="216">
        <v>-328139244</v>
      </c>
      <c r="E65" s="217"/>
      <c r="F65" s="216">
        <v>192338778</v>
      </c>
      <c r="G65" s="204"/>
      <c r="H65" s="216">
        <v>-329730102</v>
      </c>
      <c r="I65" s="217"/>
      <c r="J65" s="216">
        <v>192336611</v>
      </c>
    </row>
    <row r="66" spans="1:12" s="105" customFormat="1" ht="23.15" customHeight="1">
      <c r="A66" s="218" t="s">
        <v>63</v>
      </c>
      <c r="B66" s="213"/>
      <c r="C66" s="213"/>
      <c r="D66" s="216">
        <v>-37283696</v>
      </c>
      <c r="E66" s="217"/>
      <c r="F66" s="216">
        <v>-217592865</v>
      </c>
      <c r="G66" s="204"/>
      <c r="H66" s="216">
        <v>-37283696</v>
      </c>
      <c r="I66" s="217"/>
      <c r="J66" s="216">
        <v>-217592865</v>
      </c>
    </row>
    <row r="67" spans="1:12" s="105" customFormat="1" ht="23.15" customHeight="1">
      <c r="A67" s="218" t="s">
        <v>213</v>
      </c>
      <c r="B67" s="213"/>
      <c r="C67" s="213"/>
      <c r="D67" s="216">
        <v>-269060481</v>
      </c>
      <c r="E67" s="217"/>
      <c r="F67" s="216">
        <v>-20571142</v>
      </c>
      <c r="G67" s="216"/>
      <c r="H67" s="216">
        <v>-267874081</v>
      </c>
      <c r="I67" s="216"/>
      <c r="J67" s="216">
        <v>-20571142</v>
      </c>
    </row>
    <row r="68" spans="1:12" s="105" customFormat="1" ht="23.15" customHeight="1">
      <c r="A68" s="218" t="s">
        <v>67</v>
      </c>
      <c r="B68" s="213"/>
      <c r="C68" s="213"/>
      <c r="D68" s="222">
        <v>-252305010</v>
      </c>
      <c r="E68" s="217"/>
      <c r="F68" s="222">
        <v>-30070223</v>
      </c>
      <c r="G68" s="204"/>
      <c r="H68" s="222">
        <v>-250401884</v>
      </c>
      <c r="I68" s="217"/>
      <c r="J68" s="222">
        <v>-29831315</v>
      </c>
    </row>
    <row r="69" spans="1:12" s="105" customFormat="1" ht="23.15" customHeight="1">
      <c r="A69" s="206" t="s">
        <v>214</v>
      </c>
      <c r="B69" s="200"/>
      <c r="C69" s="200"/>
      <c r="D69" s="228">
        <f>SUM(D35,D54:D68)</f>
        <v>6623381631</v>
      </c>
      <c r="E69" s="225"/>
      <c r="F69" s="228">
        <f>SUM(F35,F54:F68)</f>
        <v>-4507282633</v>
      </c>
      <c r="G69" s="228"/>
      <c r="H69" s="228">
        <f>SUM(H35,H54:H68)</f>
        <v>6572808590</v>
      </c>
      <c r="I69" s="225"/>
      <c r="J69" s="228">
        <f>SUM(J35,J54:J68)</f>
        <v>-4199213566</v>
      </c>
      <c r="L69" s="93"/>
    </row>
    <row r="70" spans="1:12" s="105" customFormat="1" ht="23.15" customHeight="1">
      <c r="A70" s="212" t="s">
        <v>215</v>
      </c>
      <c r="B70" s="213"/>
      <c r="C70" s="213"/>
      <c r="D70" s="216">
        <v>-154922110</v>
      </c>
      <c r="E70" s="217"/>
      <c r="F70" s="216">
        <v>-93768563</v>
      </c>
      <c r="G70" s="204"/>
      <c r="H70" s="216">
        <v>-150780752</v>
      </c>
      <c r="I70" s="217"/>
      <c r="J70" s="216">
        <v>-90602595</v>
      </c>
    </row>
    <row r="71" spans="1:12" s="105" customFormat="1" ht="23.15" customHeight="1">
      <c r="A71" s="212" t="s">
        <v>216</v>
      </c>
      <c r="B71" s="213"/>
      <c r="C71" s="213"/>
      <c r="D71" s="216">
        <v>202113949</v>
      </c>
      <c r="E71" s="217"/>
      <c r="F71" s="210">
        <v>0</v>
      </c>
      <c r="G71" s="204"/>
      <c r="H71" s="66">
        <v>202113949</v>
      </c>
      <c r="I71" s="217"/>
      <c r="J71" s="210">
        <v>0</v>
      </c>
    </row>
    <row r="72" spans="1:12" s="105" customFormat="1" ht="23.15" customHeight="1">
      <c r="A72" s="206" t="s">
        <v>217</v>
      </c>
      <c r="B72" s="200"/>
      <c r="C72" s="200"/>
      <c r="D72" s="229">
        <f>SUM(D69:D71)</f>
        <v>6670573470</v>
      </c>
      <c r="E72" s="225"/>
      <c r="F72" s="229">
        <f>SUM(F69:F71)</f>
        <v>-4601051196</v>
      </c>
      <c r="G72" s="225"/>
      <c r="H72" s="229">
        <f>SUM(H69:H71)</f>
        <v>6624141787</v>
      </c>
      <c r="I72" s="225"/>
      <c r="J72" s="229">
        <f>SUM(J69:J71)</f>
        <v>-4289816161</v>
      </c>
      <c r="L72" s="93"/>
    </row>
    <row r="73" spans="1:12" s="105" customFormat="1" ht="23.15" customHeight="1">
      <c r="A73" s="201"/>
      <c r="B73" s="201"/>
      <c r="C73" s="201"/>
      <c r="D73" s="201"/>
      <c r="E73" s="201"/>
      <c r="F73" s="201"/>
      <c r="G73" s="201"/>
      <c r="H73" s="201"/>
      <c r="I73" s="201"/>
      <c r="J73" s="201"/>
      <c r="L73" s="93"/>
    </row>
    <row r="74" spans="1:12" s="105" customFormat="1" ht="23.15" customHeight="1">
      <c r="A74" s="206" t="s">
        <v>218</v>
      </c>
      <c r="B74" s="200"/>
      <c r="C74" s="200"/>
      <c r="D74" s="217"/>
      <c r="E74" s="217"/>
      <c r="F74" s="217"/>
      <c r="G74" s="204"/>
      <c r="H74" s="217"/>
      <c r="I74" s="217"/>
      <c r="J74" s="217"/>
    </row>
    <row r="75" spans="1:12" s="105" customFormat="1" ht="23.15" customHeight="1">
      <c r="A75" s="212" t="s">
        <v>219</v>
      </c>
      <c r="B75" s="213"/>
      <c r="C75" s="213"/>
      <c r="D75" s="216">
        <v>-42082091</v>
      </c>
      <c r="E75" s="217"/>
      <c r="F75" s="216">
        <v>-6502079</v>
      </c>
      <c r="G75" s="204"/>
      <c r="H75" s="66">
        <v>-34130706</v>
      </c>
      <c r="I75" s="217"/>
      <c r="J75" s="66">
        <v>-3887702</v>
      </c>
      <c r="L75" s="93"/>
    </row>
    <row r="76" spans="1:12" s="105" customFormat="1" ht="23.15" customHeight="1">
      <c r="A76" s="212" t="s">
        <v>220</v>
      </c>
      <c r="B76" s="213"/>
      <c r="C76" s="213"/>
      <c r="D76" s="216">
        <v>-5746691</v>
      </c>
      <c r="E76" s="217"/>
      <c r="F76" s="216">
        <v>-2217467</v>
      </c>
      <c r="G76" s="204"/>
      <c r="H76" s="210">
        <v>0</v>
      </c>
      <c r="I76" s="217"/>
      <c r="J76" s="210">
        <v>0</v>
      </c>
    </row>
    <row r="77" spans="1:12" s="105" customFormat="1" ht="23.15" customHeight="1">
      <c r="A77" s="212" t="s">
        <v>221</v>
      </c>
      <c r="B77" s="213"/>
      <c r="C77" s="213"/>
      <c r="D77" s="216">
        <v>1815545308.9299998</v>
      </c>
      <c r="E77" s="217"/>
      <c r="F77" s="216">
        <v>261919777</v>
      </c>
      <c r="G77" s="204"/>
      <c r="H77" s="66">
        <v>1815545309</v>
      </c>
      <c r="I77" s="217"/>
      <c r="J77" s="66">
        <v>261879360</v>
      </c>
    </row>
    <row r="78" spans="1:12" s="105" customFormat="1" ht="23.15" customHeight="1">
      <c r="A78" s="212" t="s">
        <v>222</v>
      </c>
      <c r="B78" s="213">
        <v>21.1</v>
      </c>
      <c r="C78" s="213"/>
      <c r="D78" s="216">
        <v>237186626</v>
      </c>
      <c r="E78" s="217"/>
      <c r="F78" s="216">
        <v>2941447038</v>
      </c>
      <c r="G78" s="204"/>
      <c r="H78" s="66">
        <v>247186626</v>
      </c>
      <c r="I78" s="217"/>
      <c r="J78" s="66">
        <v>2941447038</v>
      </c>
    </row>
    <row r="79" spans="1:12" s="105" customFormat="1" ht="23.15" customHeight="1">
      <c r="A79" s="212" t="s">
        <v>223</v>
      </c>
      <c r="B79" s="213"/>
      <c r="C79" s="213"/>
      <c r="D79" s="11">
        <v>4679144</v>
      </c>
      <c r="E79" s="217"/>
      <c r="F79" s="11">
        <v>14737110</v>
      </c>
      <c r="G79" s="204"/>
      <c r="H79" s="216">
        <v>4350468</v>
      </c>
      <c r="I79" s="217"/>
      <c r="J79" s="216">
        <v>14167945</v>
      </c>
    </row>
    <row r="80" spans="1:12" s="105" customFormat="1" ht="23.15" customHeight="1">
      <c r="A80" s="212" t="s">
        <v>188</v>
      </c>
      <c r="B80" s="213"/>
      <c r="C80" s="213"/>
      <c r="D80" s="216">
        <v>6176</v>
      </c>
      <c r="E80" s="217"/>
      <c r="F80" s="216">
        <v>759376</v>
      </c>
      <c r="G80" s="204"/>
      <c r="H80" s="18">
        <v>42906176</v>
      </c>
      <c r="I80" s="217"/>
      <c r="J80" s="18">
        <v>759376</v>
      </c>
    </row>
    <row r="81" spans="1:10" s="105" customFormat="1" ht="23.15" customHeight="1">
      <c r="A81" s="206" t="s">
        <v>224</v>
      </c>
      <c r="B81" s="200"/>
      <c r="C81" s="200"/>
      <c r="D81" s="229">
        <f>SUM(D75:D80)</f>
        <v>2009588472.9299998</v>
      </c>
      <c r="E81" s="225"/>
      <c r="F81" s="229">
        <f>SUM(F75:F80)</f>
        <v>3210143755</v>
      </c>
      <c r="G81" s="225"/>
      <c r="H81" s="229">
        <f>SUM(H75:H80)</f>
        <v>2075857873</v>
      </c>
      <c r="I81" s="225"/>
      <c r="J81" s="229">
        <f>SUM(J75:J80)</f>
        <v>3214366017</v>
      </c>
    </row>
    <row r="82" spans="1:10" ht="17.75" customHeight="1">
      <c r="A82" s="212"/>
      <c r="B82" s="213"/>
      <c r="C82" s="213"/>
      <c r="D82" s="216"/>
      <c r="E82" s="216"/>
      <c r="F82" s="216"/>
      <c r="G82" s="216"/>
      <c r="H82" s="216"/>
      <c r="I82" s="216"/>
      <c r="J82" s="216"/>
    </row>
    <row r="83" spans="1:10" ht="14" customHeight="1">
      <c r="A83" s="212"/>
      <c r="B83" s="213"/>
      <c r="C83" s="213"/>
      <c r="D83" s="216"/>
      <c r="E83" s="216"/>
      <c r="F83" s="216"/>
      <c r="G83" s="216"/>
      <c r="H83" s="216"/>
      <c r="I83" s="216"/>
      <c r="J83" s="216"/>
    </row>
    <row r="84" spans="1:10" ht="23.15" customHeight="1">
      <c r="A84" s="212"/>
      <c r="B84" s="213"/>
      <c r="C84" s="213"/>
      <c r="D84" s="216"/>
      <c r="E84" s="216"/>
      <c r="F84" s="216"/>
      <c r="G84" s="216"/>
      <c r="H84" s="216"/>
      <c r="I84" s="216"/>
      <c r="J84" s="216"/>
    </row>
    <row r="85" spans="1:10" ht="23.15" customHeight="1">
      <c r="A85" s="213" t="s">
        <v>35</v>
      </c>
      <c r="B85" s="278" t="s">
        <v>35</v>
      </c>
      <c r="C85" s="278"/>
      <c r="D85" s="278"/>
      <c r="E85" s="278"/>
      <c r="F85" s="278"/>
      <c r="G85" s="278"/>
      <c r="H85" s="278"/>
      <c r="I85" s="278"/>
      <c r="J85" s="278"/>
    </row>
    <row r="86" spans="1:10" ht="23.15" customHeight="1">
      <c r="A86" s="213" t="s">
        <v>36</v>
      </c>
      <c r="B86" s="278" t="s">
        <v>177</v>
      </c>
      <c r="C86" s="278"/>
      <c r="D86" s="278"/>
      <c r="E86" s="278"/>
      <c r="F86" s="278"/>
      <c r="G86" s="278"/>
      <c r="H86" s="278"/>
      <c r="I86" s="278"/>
      <c r="J86" s="278"/>
    </row>
    <row r="87" spans="1:10" ht="23.15" customHeight="1">
      <c r="A87" s="213" t="s">
        <v>38</v>
      </c>
      <c r="B87" s="280" t="s">
        <v>38</v>
      </c>
      <c r="C87" s="280"/>
      <c r="D87" s="280"/>
      <c r="E87" s="280"/>
      <c r="F87" s="280"/>
      <c r="G87" s="280"/>
      <c r="H87" s="280"/>
      <c r="I87" s="280"/>
      <c r="J87" s="280"/>
    </row>
    <row r="88" spans="1:10" ht="23.15" customHeight="1">
      <c r="A88" s="213" t="s">
        <v>39</v>
      </c>
      <c r="B88" s="280" t="s">
        <v>40</v>
      </c>
      <c r="C88" s="280"/>
      <c r="D88" s="280"/>
      <c r="E88" s="280"/>
      <c r="F88" s="280"/>
      <c r="G88" s="280"/>
      <c r="H88" s="280"/>
      <c r="I88" s="280"/>
      <c r="J88" s="280"/>
    </row>
    <row r="89" spans="1:10" s="105" customFormat="1" ht="26">
      <c r="A89" s="281" t="s">
        <v>0</v>
      </c>
      <c r="B89" s="281"/>
      <c r="C89" s="281"/>
      <c r="D89" s="281"/>
      <c r="E89" s="281"/>
      <c r="F89" s="281"/>
      <c r="G89" s="281"/>
      <c r="H89" s="281"/>
      <c r="I89" s="281"/>
      <c r="J89" s="281"/>
    </row>
    <row r="90" spans="1:10" s="105" customFormat="1" ht="26">
      <c r="A90" s="281" t="s">
        <v>244</v>
      </c>
      <c r="B90" s="281"/>
      <c r="C90" s="281"/>
      <c r="D90" s="281"/>
      <c r="E90" s="281"/>
      <c r="F90" s="281"/>
      <c r="G90" s="281"/>
      <c r="H90" s="281"/>
      <c r="I90" s="281"/>
      <c r="J90" s="281"/>
    </row>
    <row r="91" spans="1:10" s="105" customFormat="1" ht="26">
      <c r="A91" s="281" t="s">
        <v>142</v>
      </c>
      <c r="B91" s="281"/>
      <c r="C91" s="281"/>
      <c r="D91" s="281"/>
      <c r="E91" s="281"/>
      <c r="F91" s="281"/>
      <c r="G91" s="281"/>
      <c r="H91" s="281"/>
      <c r="I91" s="281"/>
      <c r="J91" s="281"/>
    </row>
    <row r="92" spans="1:10" s="105" customFormat="1" ht="26">
      <c r="A92" s="281" t="s">
        <v>9</v>
      </c>
      <c r="B92" s="281"/>
      <c r="C92" s="281"/>
      <c r="D92" s="281"/>
      <c r="E92" s="281"/>
      <c r="F92" s="281"/>
      <c r="G92" s="281"/>
      <c r="H92" s="281"/>
      <c r="I92" s="281"/>
      <c r="J92" s="281"/>
    </row>
    <row r="93" spans="1:10" s="105" customFormat="1" ht="18.75" customHeight="1">
      <c r="A93" s="277" t="s">
        <v>3</v>
      </c>
      <c r="B93" s="277"/>
      <c r="C93" s="277"/>
      <c r="D93" s="277"/>
      <c r="E93" s="277"/>
      <c r="F93" s="277"/>
      <c r="G93" s="277"/>
      <c r="H93" s="277"/>
      <c r="I93" s="277"/>
      <c r="J93" s="277"/>
    </row>
    <row r="94" spans="1:10" s="105" customFormat="1" ht="6" customHeight="1">
      <c r="A94" s="200"/>
      <c r="B94" s="200"/>
      <c r="C94" s="200"/>
      <c r="D94" s="200"/>
      <c r="E94" s="200"/>
      <c r="F94" s="200"/>
      <c r="G94" s="200"/>
      <c r="H94" s="200"/>
      <c r="I94" s="200"/>
      <c r="J94" s="226"/>
    </row>
    <row r="95" spans="1:10" s="105" customFormat="1" ht="23.15" customHeight="1">
      <c r="A95" s="214"/>
      <c r="B95" s="200"/>
      <c r="C95" s="200"/>
      <c r="D95" s="282" t="s">
        <v>183</v>
      </c>
      <c r="E95" s="282"/>
      <c r="F95" s="282"/>
      <c r="G95" s="206"/>
      <c r="H95" s="282" t="s">
        <v>87</v>
      </c>
      <c r="I95" s="282"/>
      <c r="J95" s="282"/>
    </row>
    <row r="96" spans="1:10" s="105" customFormat="1" ht="23.15" customHeight="1">
      <c r="A96" s="201"/>
      <c r="B96" s="200" t="s">
        <v>6</v>
      </c>
      <c r="C96" s="200"/>
      <c r="D96" s="215">
        <v>2565</v>
      </c>
      <c r="E96" s="200"/>
      <c r="F96" s="215">
        <v>2564</v>
      </c>
      <c r="G96" s="9"/>
      <c r="H96" s="215">
        <v>2565</v>
      </c>
      <c r="I96" s="200"/>
      <c r="J96" s="215">
        <v>2564</v>
      </c>
    </row>
    <row r="97" spans="1:10" s="105" customFormat="1" ht="23.15" customHeight="1">
      <c r="A97" s="201" t="s">
        <v>225</v>
      </c>
      <c r="B97" s="200"/>
      <c r="C97" s="200"/>
      <c r="D97" s="215"/>
      <c r="E97" s="200"/>
      <c r="F97" s="215"/>
      <c r="G97" s="9"/>
      <c r="H97" s="215"/>
      <c r="I97" s="200"/>
      <c r="J97" s="215"/>
    </row>
    <row r="98" spans="1:10" ht="23.15" customHeight="1">
      <c r="A98" s="212" t="s">
        <v>226</v>
      </c>
      <c r="B98" s="213">
        <v>6.3</v>
      </c>
      <c r="C98" s="213"/>
      <c r="D98" s="66">
        <v>44000000</v>
      </c>
      <c r="E98" s="216"/>
      <c r="F98" s="210">
        <v>0</v>
      </c>
      <c r="G98" s="204"/>
      <c r="H98" s="210">
        <v>0</v>
      </c>
      <c r="I98" s="217"/>
      <c r="J98" s="210">
        <v>0</v>
      </c>
    </row>
    <row r="99" spans="1:10" s="105" customFormat="1" ht="23.15" customHeight="1">
      <c r="A99" s="212" t="s">
        <v>227</v>
      </c>
      <c r="B99" s="213">
        <v>6.3</v>
      </c>
      <c r="C99" s="213"/>
      <c r="D99" s="216">
        <v>-656976163</v>
      </c>
      <c r="E99" s="216"/>
      <c r="F99" s="216">
        <v>-412779821</v>
      </c>
      <c r="G99" s="204"/>
      <c r="H99" s="66">
        <v>-652318221</v>
      </c>
      <c r="I99" s="217"/>
      <c r="J99" s="66">
        <v>-406672455</v>
      </c>
    </row>
    <row r="100" spans="1:10" ht="23.15" customHeight="1">
      <c r="A100" s="212" t="s">
        <v>228</v>
      </c>
      <c r="B100" s="213"/>
      <c r="C100" s="213"/>
      <c r="D100" s="210">
        <v>0</v>
      </c>
      <c r="E100" s="216"/>
      <c r="F100" s="66">
        <v>-263040768</v>
      </c>
      <c r="G100" s="204"/>
      <c r="H100" s="210">
        <v>0</v>
      </c>
      <c r="I100" s="217"/>
      <c r="J100" s="66">
        <v>-263040768</v>
      </c>
    </row>
    <row r="101" spans="1:10" ht="23.15" customHeight="1">
      <c r="A101" s="212" t="s">
        <v>229</v>
      </c>
      <c r="B101" s="213"/>
      <c r="C101" s="213"/>
      <c r="D101" s="210">
        <v>0</v>
      </c>
      <c r="E101" s="216"/>
      <c r="F101" s="216">
        <v>-8564</v>
      </c>
      <c r="G101" s="204"/>
      <c r="H101" s="210">
        <v>0</v>
      </c>
      <c r="I101" s="217"/>
      <c r="J101" s="216">
        <v>-8564</v>
      </c>
    </row>
    <row r="102" spans="1:10" ht="23.15" customHeight="1">
      <c r="A102" s="212" t="s">
        <v>230</v>
      </c>
      <c r="B102" s="213"/>
      <c r="C102" s="213"/>
      <c r="D102" s="66">
        <v>-31215216</v>
      </c>
      <c r="E102" s="216"/>
      <c r="F102" s="210">
        <v>0</v>
      </c>
      <c r="G102" s="204"/>
      <c r="H102" s="230">
        <v>0</v>
      </c>
      <c r="I102" s="210"/>
      <c r="J102" s="210">
        <v>0</v>
      </c>
    </row>
    <row r="103" spans="1:10" s="105" customFormat="1" ht="23.15" customHeight="1">
      <c r="A103" s="206" t="s">
        <v>231</v>
      </c>
      <c r="B103" s="200"/>
      <c r="C103" s="200"/>
      <c r="D103" s="229">
        <f>SUM(D98:D102)</f>
        <v>-644191379</v>
      </c>
      <c r="E103" s="225"/>
      <c r="F103" s="229">
        <f>SUM(F98:F102)</f>
        <v>-675829153</v>
      </c>
      <c r="G103" s="225"/>
      <c r="H103" s="229">
        <f>SUM(H98:H102)</f>
        <v>-652318221</v>
      </c>
      <c r="I103" s="225"/>
      <c r="J103" s="229">
        <f>SUM(J98:J102)</f>
        <v>-669721787</v>
      </c>
    </row>
    <row r="104" spans="1:10" s="105" customFormat="1" ht="23.15" customHeight="1">
      <c r="A104" s="206"/>
      <c r="B104" s="200"/>
      <c r="C104" s="200"/>
      <c r="D104" s="225"/>
      <c r="E104" s="225"/>
      <c r="F104" s="225"/>
      <c r="G104" s="225"/>
      <c r="H104" s="225"/>
      <c r="I104" s="225"/>
      <c r="J104" s="225"/>
    </row>
    <row r="105" spans="1:10" s="105" customFormat="1" ht="23.15" customHeight="1">
      <c r="A105" s="212" t="s">
        <v>232</v>
      </c>
      <c r="B105" s="200"/>
      <c r="C105" s="200"/>
      <c r="D105" s="225"/>
      <c r="E105" s="225"/>
      <c r="F105" s="225"/>
      <c r="G105" s="225"/>
      <c r="H105" s="225"/>
      <c r="I105" s="225"/>
      <c r="J105" s="225"/>
    </row>
    <row r="106" spans="1:10" ht="23.15" customHeight="1">
      <c r="A106" s="212" t="s">
        <v>233</v>
      </c>
      <c r="B106" s="213"/>
      <c r="C106" s="213"/>
      <c r="D106" s="227">
        <f>SUM(D72,D81,D103)</f>
        <v>8035970563.9300003</v>
      </c>
      <c r="E106" s="227"/>
      <c r="F106" s="227">
        <f>SUM(F72,F81,F103)</f>
        <v>-2066736594</v>
      </c>
      <c r="G106" s="227">
        <v>0</v>
      </c>
      <c r="H106" s="227">
        <f>SUM(H72,H81,H103)</f>
        <v>8047681439</v>
      </c>
      <c r="I106" s="227"/>
      <c r="J106" s="227">
        <f>SUM(J72,J81,J103)</f>
        <v>-1745171931</v>
      </c>
    </row>
    <row r="107" spans="1:10" ht="23.15" customHeight="1">
      <c r="A107" s="204" t="s">
        <v>234</v>
      </c>
      <c r="B107" s="213"/>
      <c r="C107" s="213"/>
      <c r="D107" s="227"/>
      <c r="E107" s="227"/>
      <c r="F107" s="227"/>
      <c r="G107" s="227"/>
      <c r="H107" s="227"/>
      <c r="I107" s="227"/>
      <c r="J107" s="227"/>
    </row>
    <row r="108" spans="1:10" ht="23.15" customHeight="1">
      <c r="A108" s="204" t="s">
        <v>235</v>
      </c>
      <c r="B108" s="213"/>
      <c r="C108" s="213"/>
      <c r="D108" s="216">
        <v>-71172513</v>
      </c>
      <c r="E108" s="217"/>
      <c r="F108" s="216">
        <v>120926509</v>
      </c>
      <c r="G108" s="204"/>
      <c r="H108" s="227">
        <v>-67951020</v>
      </c>
      <c r="I108" s="217"/>
      <c r="J108" s="227">
        <v>120610935</v>
      </c>
    </row>
    <row r="109" spans="1:10" ht="23.15" customHeight="1">
      <c r="A109" s="204" t="s">
        <v>236</v>
      </c>
      <c r="B109" s="213"/>
      <c r="C109" s="213"/>
      <c r="D109" s="227"/>
      <c r="E109" s="217"/>
      <c r="F109" s="227"/>
      <c r="G109" s="204"/>
      <c r="H109" s="227"/>
      <c r="I109" s="217"/>
      <c r="J109" s="227"/>
    </row>
    <row r="110" spans="1:10" ht="23.15" customHeight="1">
      <c r="A110" s="204" t="s">
        <v>235</v>
      </c>
      <c r="B110" s="213"/>
      <c r="C110" s="213"/>
      <c r="D110" s="227">
        <v>-5648237</v>
      </c>
      <c r="E110" s="217"/>
      <c r="F110" s="227">
        <v>2230114</v>
      </c>
      <c r="G110" s="204"/>
      <c r="H110" s="227">
        <v>-5648237</v>
      </c>
      <c r="I110" s="217"/>
      <c r="J110" s="227">
        <v>2230114</v>
      </c>
    </row>
    <row r="111" spans="1:10" ht="23.15" customHeight="1">
      <c r="A111" s="212" t="s">
        <v>237</v>
      </c>
      <c r="B111" s="213">
        <v>6.1</v>
      </c>
      <c r="C111" s="213"/>
      <c r="D111" s="231">
        <v>5514653800</v>
      </c>
      <c r="E111" s="217"/>
      <c r="F111" s="231">
        <v>8673722750</v>
      </c>
      <c r="G111" s="204"/>
      <c r="H111" s="227">
        <v>5121813222</v>
      </c>
      <c r="I111" s="217"/>
      <c r="J111" s="231">
        <v>7960503517</v>
      </c>
    </row>
    <row r="112" spans="1:10" s="105" customFormat="1" ht="23.15" customHeight="1" thickBot="1">
      <c r="A112" s="206" t="s">
        <v>238</v>
      </c>
      <c r="B112" s="213">
        <v>6.1</v>
      </c>
      <c r="C112" s="213"/>
      <c r="D112" s="232">
        <f>SUM(D106:D111)</f>
        <v>13473803613.93</v>
      </c>
      <c r="E112" s="233"/>
      <c r="F112" s="232">
        <f>SUM(F106:F111)</f>
        <v>6730142779</v>
      </c>
      <c r="G112" s="225"/>
      <c r="H112" s="232">
        <f t="shared" ref="H112:J112" si="0">SUM(H106:H111)</f>
        <v>13095895404</v>
      </c>
      <c r="I112" s="233"/>
      <c r="J112" s="232">
        <f t="shared" si="0"/>
        <v>6338172635</v>
      </c>
    </row>
    <row r="113" spans="1:10" s="105" customFormat="1" ht="23.15" customHeight="1" thickTop="1">
      <c r="A113" s="206"/>
      <c r="B113" s="213"/>
      <c r="C113" s="213"/>
      <c r="D113" s="225"/>
      <c r="E113" s="233"/>
      <c r="F113" s="225"/>
      <c r="G113" s="225"/>
      <c r="H113" s="225"/>
      <c r="I113" s="233"/>
      <c r="J113" s="225"/>
    </row>
    <row r="114" spans="1:10" s="105" customFormat="1" ht="17" customHeight="1">
      <c r="A114" s="206"/>
      <c r="B114" s="213"/>
      <c r="C114" s="213"/>
      <c r="D114" s="225"/>
      <c r="E114" s="233"/>
      <c r="F114" s="225"/>
      <c r="G114" s="225"/>
      <c r="H114" s="225"/>
      <c r="I114" s="233"/>
      <c r="J114" s="225"/>
    </row>
    <row r="115" spans="1:10" s="105" customFormat="1" ht="23.15" customHeight="1">
      <c r="A115" s="206"/>
      <c r="B115" s="213"/>
      <c r="C115" s="213"/>
      <c r="D115" s="225"/>
      <c r="E115" s="233"/>
      <c r="F115" s="225"/>
      <c r="G115" s="225"/>
      <c r="H115" s="225"/>
      <c r="I115" s="233"/>
      <c r="J115" s="225"/>
    </row>
    <row r="116" spans="1:10" s="105" customFormat="1" ht="14" customHeight="1">
      <c r="A116" s="206"/>
      <c r="B116" s="213"/>
      <c r="C116" s="213"/>
      <c r="D116" s="225"/>
      <c r="E116" s="233"/>
      <c r="F116" s="225"/>
      <c r="G116" s="225"/>
      <c r="H116" s="225"/>
      <c r="I116" s="233"/>
      <c r="J116" s="225"/>
    </row>
    <row r="117" spans="1:10" s="105" customFormat="1" ht="23.15" customHeight="1">
      <c r="A117" s="206"/>
      <c r="B117" s="213"/>
      <c r="C117" s="213"/>
      <c r="D117" s="225"/>
      <c r="E117" s="233"/>
      <c r="F117" s="225"/>
      <c r="G117" s="225"/>
      <c r="H117" s="225"/>
      <c r="I117" s="233"/>
      <c r="J117" s="225"/>
    </row>
    <row r="118" spans="1:10" ht="23.15" customHeight="1">
      <c r="A118" s="212"/>
      <c r="B118" s="213"/>
      <c r="C118" s="213"/>
      <c r="D118" s="216"/>
      <c r="E118" s="216"/>
      <c r="F118" s="216"/>
      <c r="G118" s="216"/>
      <c r="H118" s="216"/>
      <c r="I118" s="216"/>
      <c r="J118" s="216"/>
    </row>
    <row r="119" spans="1:10" ht="23.15" customHeight="1">
      <c r="A119" s="212"/>
      <c r="B119" s="213"/>
      <c r="C119" s="213"/>
      <c r="D119" s="216"/>
      <c r="E119" s="216"/>
      <c r="F119" s="216"/>
      <c r="G119" s="216"/>
      <c r="H119" s="216"/>
      <c r="I119" s="216"/>
      <c r="J119" s="216"/>
    </row>
    <row r="120" spans="1:10" ht="23.15" customHeight="1">
      <c r="A120" s="212"/>
      <c r="B120" s="213"/>
      <c r="C120" s="213"/>
      <c r="D120" s="216"/>
      <c r="E120" s="216"/>
      <c r="F120" s="227"/>
      <c r="G120" s="227"/>
      <c r="H120" s="227"/>
      <c r="I120" s="227"/>
      <c r="J120" s="227"/>
    </row>
    <row r="121" spans="1:10" ht="23.15" customHeight="1">
      <c r="A121" s="212"/>
      <c r="B121" s="213"/>
      <c r="C121" s="213"/>
      <c r="D121" s="216"/>
      <c r="E121" s="216"/>
      <c r="F121" s="216"/>
      <c r="G121" s="216"/>
      <c r="H121" s="216"/>
      <c r="I121" s="216"/>
      <c r="J121" s="216"/>
    </row>
    <row r="122" spans="1:10" ht="23.15" customHeight="1">
      <c r="A122" s="212"/>
      <c r="B122" s="213"/>
      <c r="C122" s="213"/>
      <c r="D122" s="216"/>
      <c r="E122" s="216"/>
      <c r="F122" s="216"/>
      <c r="G122" s="216"/>
      <c r="H122" s="216"/>
      <c r="I122" s="216"/>
      <c r="J122" s="216"/>
    </row>
    <row r="123" spans="1:10" ht="23.15" customHeight="1">
      <c r="A123" s="284" t="s">
        <v>34</v>
      </c>
      <c r="B123" s="284"/>
      <c r="C123" s="284"/>
      <c r="D123" s="284"/>
      <c r="E123" s="284"/>
      <c r="F123" s="284"/>
      <c r="G123" s="284"/>
      <c r="H123" s="204"/>
      <c r="I123" s="204"/>
      <c r="J123" s="204"/>
    </row>
    <row r="124" spans="1:10" ht="23.15" customHeight="1">
      <c r="A124" s="204"/>
      <c r="B124" s="213"/>
      <c r="C124" s="213"/>
      <c r="D124" s="204"/>
      <c r="E124" s="204"/>
      <c r="F124" s="204"/>
      <c r="G124" s="204"/>
      <c r="H124" s="204"/>
      <c r="I124" s="204"/>
      <c r="J124" s="204"/>
    </row>
    <row r="125" spans="1:10" ht="23.15" customHeight="1">
      <c r="A125" s="204"/>
      <c r="B125" s="213"/>
      <c r="C125" s="213"/>
      <c r="D125" s="204"/>
      <c r="E125" s="204"/>
      <c r="F125" s="204"/>
      <c r="G125" s="204"/>
      <c r="H125" s="204"/>
      <c r="I125" s="204"/>
      <c r="J125" s="204"/>
    </row>
    <row r="126" spans="1:10" ht="23.15" customHeight="1">
      <c r="A126" s="213" t="s">
        <v>35</v>
      </c>
      <c r="B126" s="278" t="s">
        <v>35</v>
      </c>
      <c r="C126" s="278"/>
      <c r="D126" s="278"/>
      <c r="E126" s="278"/>
      <c r="F126" s="278"/>
      <c r="G126" s="278"/>
      <c r="H126" s="278"/>
      <c r="I126" s="278"/>
      <c r="J126" s="278"/>
    </row>
    <row r="127" spans="1:10" s="105" customFormat="1" ht="23.15" customHeight="1">
      <c r="A127" s="213" t="s">
        <v>36</v>
      </c>
      <c r="B127" s="278" t="s">
        <v>177</v>
      </c>
      <c r="C127" s="278"/>
      <c r="D127" s="278"/>
      <c r="E127" s="278"/>
      <c r="F127" s="278"/>
      <c r="G127" s="278"/>
      <c r="H127" s="278"/>
      <c r="I127" s="278"/>
      <c r="J127" s="278"/>
    </row>
    <row r="128" spans="1:10" s="105" customFormat="1" ht="23.15" customHeight="1">
      <c r="A128" s="213" t="s">
        <v>38</v>
      </c>
      <c r="B128" s="280" t="s">
        <v>38</v>
      </c>
      <c r="C128" s="280"/>
      <c r="D128" s="280"/>
      <c r="E128" s="280"/>
      <c r="F128" s="280"/>
      <c r="G128" s="280"/>
      <c r="H128" s="280"/>
      <c r="I128" s="280"/>
      <c r="J128" s="280"/>
    </row>
    <row r="129" spans="1:10" s="105" customFormat="1" ht="23.15" customHeight="1">
      <c r="A129" s="213" t="s">
        <v>39</v>
      </c>
      <c r="B129" s="280" t="s">
        <v>40</v>
      </c>
      <c r="C129" s="280"/>
      <c r="D129" s="280"/>
      <c r="E129" s="280"/>
      <c r="F129" s="280"/>
      <c r="G129" s="280"/>
      <c r="H129" s="280"/>
      <c r="I129" s="280"/>
      <c r="J129" s="280"/>
    </row>
    <row r="130" spans="1:10" ht="23.15" customHeight="1"/>
    <row r="131" spans="1:10" ht="23.15" customHeight="1"/>
    <row r="132" spans="1:10" ht="23.15" customHeight="1"/>
    <row r="133" spans="1:10" ht="23.15" customHeight="1"/>
    <row r="134" spans="1:10" ht="23.15" customHeight="1"/>
    <row r="135" spans="1:10" ht="23.15" customHeight="1"/>
    <row r="136" spans="1:10" ht="23.15" customHeight="1"/>
    <row r="137" spans="1:10" ht="23.15" customHeight="1"/>
    <row r="138" spans="1:10" ht="24.5"/>
  </sheetData>
  <mergeCells count="35">
    <mergeCell ref="B126:J126"/>
    <mergeCell ref="B127:J127"/>
    <mergeCell ref="B128:J128"/>
    <mergeCell ref="B129:J129"/>
    <mergeCell ref="A91:J91"/>
    <mergeCell ref="A92:J92"/>
    <mergeCell ref="A93:J93"/>
    <mergeCell ref="D95:F95"/>
    <mergeCell ref="H95:J95"/>
    <mergeCell ref="A123:G123"/>
    <mergeCell ref="A90:J90"/>
    <mergeCell ref="A44:J44"/>
    <mergeCell ref="A45:J45"/>
    <mergeCell ref="A46:J46"/>
    <mergeCell ref="A47:J47"/>
    <mergeCell ref="A48:J48"/>
    <mergeCell ref="D50:F50"/>
    <mergeCell ref="H50:J50"/>
    <mergeCell ref="B85:J85"/>
    <mergeCell ref="B86:J86"/>
    <mergeCell ref="B87:J87"/>
    <mergeCell ref="B88:J88"/>
    <mergeCell ref="A89:J89"/>
    <mergeCell ref="B43:J43"/>
    <mergeCell ref="A1:J1"/>
    <mergeCell ref="A2:J2"/>
    <mergeCell ref="A3:J3"/>
    <mergeCell ref="A4:J4"/>
    <mergeCell ref="A5:J5"/>
    <mergeCell ref="D7:F7"/>
    <mergeCell ref="H7:J7"/>
    <mergeCell ref="A21:B21"/>
    <mergeCell ref="B40:J40"/>
    <mergeCell ref="B41:J41"/>
    <mergeCell ref="B42:J42"/>
  </mergeCells>
  <pageMargins left="0.7" right="0.5" top="0.75" bottom="0.5" header="0.3" footer="0.3"/>
  <pageSetup paperSize="9" scale="65" orientation="portrait" r:id="rId1"/>
  <headerFooter alignWithMargins="0"/>
  <rowBreaks count="2" manualBreakCount="2">
    <brk id="43" max="16383" man="1"/>
    <brk id="8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2" ma:contentTypeDescription="Create a new document." ma:contentTypeScope="" ma:versionID="539d594f053f3d8bca1b119e85f67506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fbb589ee08228fdd585b7ae7b6eda9a4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A6204C-9A11-44E2-8A13-7C5CBA4B6F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169851-8378-4824-8B00-5F1A6F57B8FD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0faf7a52-6820-4c8e-85a4-31acef64aa82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ee84f7c9-3545-471d-a038-b5a94151d8a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(6M)</vt:lpstr>
      <vt:lpstr>chang-conso_new</vt:lpstr>
      <vt:lpstr>chang-tg_new</vt:lpstr>
      <vt:lpstr>csh_new </vt:lpstr>
      <vt:lpstr>BS!Print_Area</vt:lpstr>
      <vt:lpstr>'chang-conso_new'!Print_Area</vt:lpstr>
      <vt:lpstr>'chang-tg_new'!Print_Area</vt:lpstr>
      <vt:lpstr>'csh_new '!Print_Area</vt:lpstr>
      <vt:lpstr>'PL (3M)'!Print_Area</vt:lpstr>
      <vt:lpstr>'PL (6M)'!Print_Area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Khanchai, Nutchuta</cp:lastModifiedBy>
  <cp:revision/>
  <cp:lastPrinted>2022-08-11T02:32:55Z</cp:lastPrinted>
  <dcterms:created xsi:type="dcterms:W3CDTF">1999-11-22T05:40:28Z</dcterms:created>
  <dcterms:modified xsi:type="dcterms:W3CDTF">2022-08-11T02:33:11Z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0x0101002E2459CCEF7EA74DB1763BF8757CF9D3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2021-05-31T10:44:43Z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4aa6bb61-f2de-437f-baa6-d9feb6aaf771</vt:lpwstr>
  </property>
  <property fmtid="{D5CDD505-2E9C-101B-9397-08002B2CF9AE}" pid="9" name="MSIP_Label_ea60d57e-af5b-4752-ac57-3e4f28ca11dc_ContentBits">
    <vt:lpwstr>0</vt:lpwstr>
  </property>
</Properties>
</file>