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D:\1 DIA WORK\Work 2022\1 SK_2022\Q2_2022\Draft FS Q2.65\1 SK ล่าสุดฝ่ายคอม ค้าบบบบ 110865\New folder\FS SK Q2.65 ENG\"/>
    </mc:Choice>
  </mc:AlternateContent>
  <xr:revisionPtr revIDLastSave="0" documentId="13_ncr:1_{E6551AA1-DA86-40A1-A85E-B91116986913}" xr6:coauthVersionLast="47" xr6:coauthVersionMax="47" xr10:uidLastSave="{00000000-0000-0000-0000-000000000000}"/>
  <bookViews>
    <workbookView xWindow="-108" yWindow="-108" windowWidth="23256" windowHeight="12720" tabRatio="853" xr2:uid="{00000000-000D-0000-FFFF-FFFF00000000}"/>
  </bookViews>
  <sheets>
    <sheet name="BS" sheetId="31" r:id="rId1"/>
    <sheet name="PL 3 M" sheetId="35" r:id="rId2"/>
    <sheet name="PL 6 M" sheetId="33" r:id="rId3"/>
    <sheet name="CONSO" sheetId="27" r:id="rId4"/>
    <sheet name="COMPANY" sheetId="28" r:id="rId5"/>
    <sheet name="CASH FLOW" sheetId="30" r:id="rId6"/>
  </sheets>
  <externalReferences>
    <externalReference r:id="rId7"/>
    <externalReference r:id="rId8"/>
    <externalReference r:id="rId9"/>
  </externalReferences>
  <definedNames>
    <definedName name="ABC" localSheetId="4">COMPANY!$A$2:$P$24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BS!$A$1:$K$116</definedName>
    <definedName name="_xlnm.Print_Area" localSheetId="1">'PL 3 M'!$A$1:$I$74</definedName>
    <definedName name="_xlnm.Print_Area" localSheetId="2">'PL 6 M'!$A$1:$I$74</definedName>
    <definedName name="Print_Area_MI" localSheetId="1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7" i="30" l="1"/>
  <c r="G68" i="30" s="1"/>
  <c r="K15" i="30"/>
  <c r="G19" i="30"/>
  <c r="G18" i="30"/>
  <c r="G17" i="30"/>
  <c r="G16" i="30"/>
  <c r="G15" i="30"/>
  <c r="P19" i="28"/>
  <c r="P20" i="27"/>
  <c r="T20" i="27" s="1"/>
  <c r="M68" i="30"/>
  <c r="K68" i="30"/>
  <c r="I68" i="30"/>
  <c r="M59" i="30"/>
  <c r="K59" i="30"/>
  <c r="G59" i="30"/>
  <c r="I59" i="30"/>
  <c r="P13" i="28"/>
  <c r="N12" i="28"/>
  <c r="P12" i="28" s="1"/>
  <c r="P14" i="27" l="1"/>
  <c r="T14" i="27" s="1"/>
  <c r="P13" i="27"/>
  <c r="T13" i="27" s="1"/>
  <c r="P12" i="27"/>
  <c r="T12" i="27" s="1"/>
  <c r="I57" i="35" l="1"/>
  <c r="G57" i="35"/>
  <c r="E57" i="35"/>
  <c r="C57" i="35"/>
  <c r="E51" i="35"/>
  <c r="C51" i="35"/>
  <c r="I20" i="35"/>
  <c r="G20" i="35"/>
  <c r="E20" i="35"/>
  <c r="C20" i="35"/>
  <c r="I13" i="35"/>
  <c r="G13" i="35"/>
  <c r="E13" i="35"/>
  <c r="C13" i="35"/>
  <c r="I10" i="35"/>
  <c r="I14" i="35" s="1"/>
  <c r="I17" i="35" s="1"/>
  <c r="G10" i="35"/>
  <c r="E10" i="35"/>
  <c r="C10" i="35"/>
  <c r="G14" i="35" l="1"/>
  <c r="G17" i="35" s="1"/>
  <c r="G21" i="35" s="1"/>
  <c r="G24" i="35" s="1"/>
  <c r="G26" i="35" s="1"/>
  <c r="G28" i="35" s="1"/>
  <c r="I21" i="35"/>
  <c r="I24" i="35" s="1"/>
  <c r="I26" i="35" s="1"/>
  <c r="I56" i="35" s="1"/>
  <c r="I58" i="35" s="1"/>
  <c r="E14" i="35"/>
  <c r="E17" i="35" s="1"/>
  <c r="E21" i="35" s="1"/>
  <c r="E24" i="35" s="1"/>
  <c r="E26" i="35" s="1"/>
  <c r="E56" i="35" s="1"/>
  <c r="E58" i="35" s="1"/>
  <c r="C14" i="35"/>
  <c r="C17" i="35" s="1"/>
  <c r="C21" i="35" s="1"/>
  <c r="C24" i="35" s="1"/>
  <c r="C26" i="35" s="1"/>
  <c r="C56" i="35" s="1"/>
  <c r="C58" i="35" s="1"/>
  <c r="I28" i="35" l="1"/>
  <c r="G56" i="35"/>
  <c r="G58" i="35" s="1"/>
  <c r="E28" i="35"/>
  <c r="E48" i="35" s="1"/>
  <c r="E46" i="35" s="1"/>
  <c r="C28" i="35"/>
  <c r="C48" i="35" s="1"/>
  <c r="C46" i="35" s="1"/>
  <c r="I48" i="35"/>
  <c r="I46" i="35" s="1"/>
  <c r="I30" i="35"/>
  <c r="I52" i="35" s="1"/>
  <c r="I50" i="35" s="1"/>
  <c r="G30" i="35"/>
  <c r="G52" i="35" s="1"/>
  <c r="G50" i="35" s="1"/>
  <c r="G48" i="35"/>
  <c r="G46" i="35" s="1"/>
  <c r="C30" i="35" l="1"/>
  <c r="C52" i="35" s="1"/>
  <c r="C50" i="35" s="1"/>
  <c r="E30" i="35"/>
  <c r="E52" i="35" s="1"/>
  <c r="E50" i="35" s="1"/>
  <c r="M9" i="30" l="1"/>
  <c r="K9" i="30"/>
  <c r="I9" i="30"/>
  <c r="G9" i="30"/>
  <c r="I57" i="33"/>
  <c r="G57" i="33"/>
  <c r="E57" i="33"/>
  <c r="C57" i="33"/>
  <c r="E14" i="31" l="1"/>
  <c r="E19" i="31" s="1"/>
  <c r="G14" i="31"/>
  <c r="G19" i="31" s="1"/>
  <c r="K14" i="31"/>
  <c r="K19" i="31" s="1"/>
  <c r="I14" i="31"/>
  <c r="I19" i="31" s="1"/>
  <c r="G13" i="30"/>
  <c r="C20" i="33" l="1"/>
  <c r="M13" i="30" l="1"/>
  <c r="K13" i="30"/>
  <c r="E51" i="33"/>
  <c r="R15" i="27" s="1"/>
  <c r="C51" i="33"/>
  <c r="R21" i="27" s="1"/>
  <c r="R22" i="27" s="1"/>
  <c r="I20" i="33"/>
  <c r="G20" i="33"/>
  <c r="E20" i="33"/>
  <c r="I13" i="33"/>
  <c r="G13" i="33"/>
  <c r="E13" i="33"/>
  <c r="C13" i="33"/>
  <c r="I10" i="33"/>
  <c r="G10" i="33"/>
  <c r="E10" i="33"/>
  <c r="C10" i="33"/>
  <c r="G14" i="33" l="1"/>
  <c r="G17" i="33" s="1"/>
  <c r="G21" i="33" s="1"/>
  <c r="G24" i="33" s="1"/>
  <c r="G26" i="33" s="1"/>
  <c r="C14" i="33"/>
  <c r="C17" i="33" s="1"/>
  <c r="C21" i="33" s="1"/>
  <c r="C24" i="33" s="1"/>
  <c r="C26" i="33" s="1"/>
  <c r="E14" i="33"/>
  <c r="E17" i="33" s="1"/>
  <c r="E21" i="33" s="1"/>
  <c r="E24" i="33" s="1"/>
  <c r="E26" i="33" s="1"/>
  <c r="I14" i="33"/>
  <c r="I17" i="33" s="1"/>
  <c r="I21" i="33" s="1"/>
  <c r="I24" i="33" s="1"/>
  <c r="I26" i="33" s="1"/>
  <c r="K68" i="31"/>
  <c r="I68" i="31"/>
  <c r="G68" i="31"/>
  <c r="K56" i="31"/>
  <c r="K62" i="31" s="1"/>
  <c r="I56" i="31"/>
  <c r="I62" i="31" s="1"/>
  <c r="G56" i="31"/>
  <c r="G62" i="31" s="1"/>
  <c r="K29" i="31"/>
  <c r="I29" i="31"/>
  <c r="G29" i="31"/>
  <c r="E29" i="31"/>
  <c r="K70" i="30"/>
  <c r="P10" i="27"/>
  <c r="G94" i="31"/>
  <c r="K94" i="31"/>
  <c r="I56" i="33" l="1"/>
  <c r="I58" i="33" s="1"/>
  <c r="M8" i="30"/>
  <c r="M10" i="30" s="1"/>
  <c r="I8" i="30"/>
  <c r="I10" i="30" s="1"/>
  <c r="E56" i="33"/>
  <c r="E58" i="33" s="1"/>
  <c r="C56" i="33"/>
  <c r="C58" i="33" s="1"/>
  <c r="G8" i="30"/>
  <c r="G10" i="30" s="1"/>
  <c r="K8" i="30"/>
  <c r="K10" i="30" s="1"/>
  <c r="G56" i="33"/>
  <c r="G58" i="33" s="1"/>
  <c r="G28" i="33"/>
  <c r="I28" i="33"/>
  <c r="E28" i="33"/>
  <c r="C28" i="33"/>
  <c r="G69" i="31"/>
  <c r="T10" i="27"/>
  <c r="P10" i="28"/>
  <c r="P17" i="28"/>
  <c r="E30" i="31"/>
  <c r="E30" i="33" l="1"/>
  <c r="E52" i="33" s="1"/>
  <c r="E50" i="33" s="1"/>
  <c r="E48" i="33"/>
  <c r="E46" i="33" s="1"/>
  <c r="N15" i="27" s="1"/>
  <c r="I30" i="33"/>
  <c r="I52" i="33" s="1"/>
  <c r="I50" i="33" s="1"/>
  <c r="I48" i="33"/>
  <c r="I46" i="33" s="1"/>
  <c r="N14" i="28" s="1"/>
  <c r="P14" i="28" s="1"/>
  <c r="C30" i="33"/>
  <c r="C52" i="33" s="1"/>
  <c r="C50" i="33" s="1"/>
  <c r="N21" i="27" s="1"/>
  <c r="C48" i="33"/>
  <c r="C46" i="33" s="1"/>
  <c r="G30" i="33"/>
  <c r="G52" i="33" s="1"/>
  <c r="G50" i="33" s="1"/>
  <c r="G48" i="33"/>
  <c r="G46" i="33" s="1"/>
  <c r="N20" i="28" s="1"/>
  <c r="B82" i="31"/>
  <c r="B43" i="31"/>
  <c r="E68" i="31" l="1"/>
  <c r="E56" i="31"/>
  <c r="E62" i="31" s="1"/>
  <c r="I30" i="31" l="1"/>
  <c r="K30" i="31"/>
  <c r="G30" i="31"/>
  <c r="P18" i="27"/>
  <c r="T18" i="27" s="1"/>
  <c r="L22" i="27" l="1"/>
  <c r="H16" i="27"/>
  <c r="J16" i="27"/>
  <c r="L16" i="27"/>
  <c r="G100" i="31" l="1"/>
  <c r="H15" i="28"/>
  <c r="J15" i="28"/>
  <c r="L15" i="28"/>
  <c r="K97" i="31" l="1"/>
  <c r="G97" i="31"/>
  <c r="L21" i="28"/>
  <c r="I97" i="31" s="1"/>
  <c r="J21" i="28"/>
  <c r="I94" i="31" s="1"/>
  <c r="H21" i="28"/>
  <c r="E97" i="31"/>
  <c r="J22" i="27"/>
  <c r="E94" i="31" s="1"/>
  <c r="H22" i="27"/>
  <c r="R16" i="27"/>
  <c r="E100" i="31"/>
  <c r="G99" i="31" l="1"/>
  <c r="G101" i="31" s="1"/>
  <c r="K99" i="31"/>
  <c r="K101" i="31" s="1"/>
  <c r="M35" i="30" l="1"/>
  <c r="I35" i="30"/>
  <c r="G102" i="31"/>
  <c r="K69" i="31"/>
  <c r="K102" i="31" s="1"/>
  <c r="I69" i="31"/>
  <c r="E69" i="31"/>
  <c r="I39" i="30" l="1"/>
  <c r="I69" i="30" s="1"/>
  <c r="I73" i="30" s="1"/>
  <c r="M39" i="30"/>
  <c r="M69" i="30" s="1"/>
  <c r="M73" i="30" s="1"/>
  <c r="K35" i="30"/>
  <c r="K39" i="30" s="1"/>
  <c r="G35" i="30"/>
  <c r="G39" i="30" s="1"/>
  <c r="P15" i="27"/>
  <c r="N16" i="27"/>
  <c r="N21" i="28"/>
  <c r="I98" i="31" s="1"/>
  <c r="P21" i="27"/>
  <c r="T21" i="27" s="1"/>
  <c r="P20" i="28" l="1"/>
  <c r="P21" i="28" s="1"/>
  <c r="K69" i="30"/>
  <c r="K73" i="30" s="1"/>
  <c r="T15" i="27"/>
  <c r="T16" i="27" s="1"/>
  <c r="P16" i="27"/>
  <c r="I99" i="31"/>
  <c r="I101" i="31" s="1"/>
  <c r="I102" i="31" s="1"/>
  <c r="N22" i="27"/>
  <c r="E98" i="31" s="1"/>
  <c r="G69" i="30" l="1"/>
  <c r="G73" i="30" s="1"/>
  <c r="T22" i="27"/>
  <c r="P22" i="27"/>
  <c r="N15" i="28"/>
  <c r="P15" i="28"/>
  <c r="E99" i="31" l="1"/>
  <c r="E101" i="31" s="1"/>
  <c r="E102" i="31" s="1"/>
</calcChain>
</file>

<file path=xl/sharedStrings.xml><?xml version="1.0" encoding="utf-8"?>
<sst xmlns="http://schemas.openxmlformats.org/spreadsheetml/2006/main" count="445" uniqueCount="230">
  <si>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</si>
  <si>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</si>
  <si>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</si>
  <si>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</si>
  <si>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</si>
  <si>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</si>
  <si>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</si>
  <si>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</si>
  <si>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</si>
  <si>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</si>
  <si>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</si>
  <si>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</si>
  <si>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</si>
  <si>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</si>
  <si>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</si>
  <si>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</si>
  <si>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</si>
  <si>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</si>
  <si>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</si>
  <si>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</si>
  <si>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</si>
  <si>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</si>
  <si>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</si>
  <si>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</si>
  <si>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</si>
  <si>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</si>
  <si>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</si>
  <si>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</si>
  <si>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</si>
  <si>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</si>
  <si>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</si>
  <si>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</si>
  <si>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</si>
  <si>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</si>
  <si>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</si>
  <si>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</si>
  <si>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</si>
  <si>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</si>
  <si>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</si>
  <si>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</si>
  <si>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</si>
  <si>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</si>
  <si>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</si>
  <si>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</si>
  <si>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</si>
  <si>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</si>
  <si>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</si>
  <si>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</si>
  <si>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</si>
  <si>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</si>
  <si>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</si>
  <si>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</si>
  <si>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</si>
  <si>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</si>
  <si>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</si>
  <si>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</si>
  <si>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</si>
  <si>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</si>
  <si>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</si>
  <si>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</si>
  <si>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</si>
  <si>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</si>
  <si>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</si>
  <si>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</si>
  <si>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</si>
  <si>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</si>
  <si>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</si>
  <si>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</si>
  <si>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>Separate financial statements (Baht)</t>
  </si>
  <si>
    <t xml:space="preserve">     Property, plant and equipment</t>
  </si>
  <si>
    <t>Consolidated financial statements (Baht)</t>
  </si>
  <si>
    <t>9</t>
  </si>
  <si>
    <t>(Sign)………………………………Director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</si>
  <si>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</si>
  <si>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</si>
  <si>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</si>
  <si>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</si>
  <si>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</si>
  <si>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</si>
  <si>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</si>
  <si>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     Total shareholders' equity</t>
  </si>
  <si>
    <t xml:space="preserve">               Total owners of the Company</t>
  </si>
  <si>
    <t xml:space="preserve">        Total comprehensive income for the period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</si>
  <si>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</si>
  <si>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</si>
  <si>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</si>
  <si>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</si>
  <si>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</si>
  <si>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</si>
  <si>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</si>
  <si>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15</t>
  </si>
  <si>
    <t>STATEMENTS OF CHANGES IN SHAREHOLDERS' EQUITY (Cont'd)</t>
  </si>
  <si>
    <t xml:space="preserve">     Bank deposits with obligations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</si>
  <si>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</si>
  <si>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</si>
  <si>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</si>
  <si>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</si>
  <si>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</si>
  <si>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</si>
  <si>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</si>
  <si>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</si>
  <si>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</si>
  <si>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</si>
  <si>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</si>
  <si>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</si>
  <si>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</si>
  <si>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</si>
  <si>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</si>
  <si>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</si>
  <si>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</si>
  <si>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</si>
  <si>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</si>
  <si>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</si>
  <si>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</si>
  <si>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</si>
  <si>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</si>
  <si>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</si>
  <si>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</si>
  <si>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</si>
  <si>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</si>
  <si>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>21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</si>
  <si>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</si>
  <si>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</si>
  <si>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</si>
  <si>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</si>
  <si>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</si>
  <si>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</si>
  <si>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</si>
  <si>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</si>
  <si>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</si>
  <si>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</si>
  <si>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</si>
  <si>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</si>
  <si>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</si>
  <si>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</si>
  <si>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</si>
  <si>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</si>
  <si>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</si>
  <si>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</si>
  <si>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</si>
  <si>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 xml:space="preserve">Loss on devaluation of inventories </t>
  </si>
  <si>
    <t>Finance costs</t>
  </si>
  <si>
    <t>(Gain) loss on sales of fixed assets</t>
  </si>
  <si>
    <t>Income tax expenses</t>
  </si>
  <si>
    <t xml:space="preserve">     Long-term borrowings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</si>
  <si>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</si>
  <si>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</si>
  <si>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</si>
  <si>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</si>
  <si>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>2021</t>
  </si>
  <si>
    <t xml:space="preserve">Finance income </t>
  </si>
  <si>
    <t>Balance as at January 1, 2021</t>
  </si>
  <si>
    <t>6</t>
  </si>
  <si>
    <t>Contract assets</t>
  </si>
  <si>
    <t>Contract liabilities</t>
  </si>
  <si>
    <t xml:space="preserve">     Contract assets - non-current</t>
  </si>
  <si>
    <t>Loss on lost of fixed assets</t>
  </si>
  <si>
    <t xml:space="preserve">          Trade accounts payable - subsidiary</t>
  </si>
  <si>
    <t xml:space="preserve">     Accrued dividend</t>
  </si>
  <si>
    <t>12</t>
  </si>
  <si>
    <t>17</t>
  </si>
  <si>
    <t>20</t>
  </si>
  <si>
    <t xml:space="preserve">          Trade accounts payable - other companies</t>
  </si>
  <si>
    <t>Profit (loss) attributable to :</t>
  </si>
  <si>
    <t xml:space="preserve">Total comprehensive incomes for the period </t>
  </si>
  <si>
    <t xml:space="preserve">     Current portion of long-term borrowings</t>
  </si>
  <si>
    <t>December 31, 2021</t>
  </si>
  <si>
    <t xml:space="preserve">     Other current financial assets</t>
  </si>
  <si>
    <t>Balance as at January 1, 2022</t>
  </si>
  <si>
    <t>2022</t>
  </si>
  <si>
    <t xml:space="preserve">          (     Mr. Pakorn   Tangnukulkit     )</t>
  </si>
  <si>
    <t>Profit (loss) for the period</t>
  </si>
  <si>
    <t xml:space="preserve">     Short-term loans</t>
  </si>
  <si>
    <t>Profit (loss) from operating activities</t>
  </si>
  <si>
    <t>Profit (loss) before income tax expense</t>
  </si>
  <si>
    <t>Bad debt receives</t>
  </si>
  <si>
    <t>11</t>
  </si>
  <si>
    <t>Profit (loss) for the period from continued operations</t>
  </si>
  <si>
    <t>Earnings (loss) per share (Baht)</t>
  </si>
  <si>
    <t xml:space="preserve">     Continuing operations of the Company</t>
  </si>
  <si>
    <t xml:space="preserve">     Discontinued operations</t>
  </si>
  <si>
    <t>Continued operations</t>
  </si>
  <si>
    <t>Discontinued operations</t>
  </si>
  <si>
    <t>Total comprehensive income attributable to :</t>
  </si>
  <si>
    <t xml:space="preserve">Tax income (expenses) </t>
  </si>
  <si>
    <t xml:space="preserve">Other comprehensive income </t>
  </si>
  <si>
    <t>Short term loan to other company</t>
  </si>
  <si>
    <t>13</t>
  </si>
  <si>
    <t>18</t>
  </si>
  <si>
    <t>23</t>
  </si>
  <si>
    <t xml:space="preserve">          Trade accounts receivable</t>
  </si>
  <si>
    <t>AS AT JUNE 30, 2022</t>
  </si>
  <si>
    <t>June 30, 2022</t>
  </si>
  <si>
    <t>FOR THE THREE-MONTH PERIODS ENDED JUNE 30, 2022 (UNAUDITED / REVIEWED ONLY)</t>
  </si>
  <si>
    <t>Profit from sales of investments in subsidiary</t>
  </si>
  <si>
    <t>FOR THE SIX-MONTH PERIODS ENDED JUNE 30, 2022 (UNAUDITED / REVIEWED ONLY)</t>
  </si>
  <si>
    <t>Changes in shareholders' equity for the six-month periods :</t>
  </si>
  <si>
    <t>Balance as at June 30, 2021</t>
  </si>
  <si>
    <t>Balance as at June 30, 2022</t>
  </si>
  <si>
    <t xml:space="preserve">        Legal reserve</t>
  </si>
  <si>
    <t xml:space="preserve">        Dividend paid</t>
  </si>
  <si>
    <t xml:space="preserve">        Decrease from sales of subsidiary</t>
  </si>
  <si>
    <t>(Gain) loss on sales of investments in subsidiary</t>
  </si>
  <si>
    <t>Doubtful accounts</t>
  </si>
  <si>
    <t>Proceeds from sales of investments in subsidiary</t>
  </si>
  <si>
    <t>Dividend paid</t>
  </si>
  <si>
    <t xml:space="preserve">Cash and cash equivalents decreased from disposal </t>
  </si>
  <si>
    <t xml:space="preserve">     of investment in subsidiary.</t>
  </si>
  <si>
    <t>Supplemental disclosure of cash flows information are detailed in notes 27 to financial statements.</t>
  </si>
  <si>
    <t xml:space="preserve">          from financial institution</t>
  </si>
  <si>
    <t>19</t>
  </si>
  <si>
    <t>30</t>
  </si>
  <si>
    <t>25.1</t>
  </si>
  <si>
    <t>25.2</t>
  </si>
  <si>
    <t>24.2</t>
  </si>
  <si>
    <t>24.1</t>
  </si>
  <si>
    <t>Profit (loss) for the period from discontinued operations</t>
  </si>
  <si>
    <t>Total earnings (loss) per share</t>
  </si>
  <si>
    <t xml:space="preserve">        Total comprehensive expense for the period</t>
  </si>
  <si>
    <t>(Increase) Decrease other non-current financial assets</t>
  </si>
  <si>
    <t>Proceeds from short-term borrowings - financial institution</t>
  </si>
  <si>
    <t>Proceeds from long-term borrowings - financial institution</t>
  </si>
  <si>
    <t>Proceed from short-term borrowings - related  persons</t>
  </si>
  <si>
    <t>Payments from short-term borrowings - related persons</t>
  </si>
  <si>
    <t>Payments from short-term borrowings - financial institution</t>
  </si>
  <si>
    <t>Lease payables</t>
  </si>
  <si>
    <t>(Increase) Decrease in bank deposits with obligations</t>
  </si>
  <si>
    <t xml:space="preserve">     Bank overdrafts and short-term borrowings</t>
  </si>
  <si>
    <t>Finance revenues</t>
  </si>
  <si>
    <t>Interest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</si>
</sst>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-;\-* #,##0.00_-;_-* &quot;-&quot;??_-;_-@_-"/>
    <numFmt numFmtId="165" formatCode="_-* #,##0.00_-;\-* #,##0.00_-;_-* \-??_-;_-@_-"/>
    <numFmt numFmtId="166" formatCode="0.0%"/>
    <numFmt numFmtId="167" formatCode="#,##0.00\ ;\(#,##0.00\)"/>
    <numFmt numFmtId="168" formatCode="#,##0.00\ &quot;F&quot;;\-#,##0.00\ &quot;F&quot;"/>
    <numFmt numFmtId="169" formatCode="dd\-mmm\-yy_)"/>
    <numFmt numFmtId="170" formatCode="0.00_)"/>
    <numFmt numFmtId="171" formatCode="[$-1070000]d/m/yy;@"/>
    <numFmt numFmtId="172" formatCode="#,##0.00\ ;\ \(#,##0.00\)"/>
    <numFmt numFmtId="173" formatCode="_-* #,##0.00_-;\(#,##0.00\)"/>
    <numFmt numFmtId="174" formatCode="_-* #,##0_-;\(#,##0\)"/>
    <numFmt numFmtId="175" formatCode="_-* #,##0.0000_-;\(#,##0.0000\)"/>
    <numFmt numFmtId="176" formatCode="_(* #,##0.0000_);_(* \(#,##0.0000\);_(* &quot;-&quot;??_);_(@_)"/>
    <numFmt numFmtId="177" formatCode="#,##0.0000_);\(#,##0.0000\)"/>
  </numFmts>
  <fonts count="35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/>
    <xf numFmtId="169" fontId="1" fillId="0" borderId="0"/>
    <xf numFmtId="171" fontId="2" fillId="0" borderId="0"/>
    <xf numFmtId="166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0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1" fontId="2" fillId="0" borderId="0"/>
    <xf numFmtId="0" fontId="29" fillId="0" borderId="0"/>
    <xf numFmtId="0" fontId="29" fillId="0" borderId="0"/>
    <xf numFmtId="0" fontId="25" fillId="0" borderId="0"/>
    <xf numFmtId="171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</cellStyleXfs>
  <cellXfs count="211">
    <xf numFmtId="0" fontId="0" fillId="0" borderId="0" xfId="0"/>
    <xf numFmtId="39" fontId="5" fillId="0" borderId="0" xfId="50" applyNumberFormat="1" applyFont="1" applyFill="1" applyAlignment="1">
      <alignment horizontal="centerContinuous"/>
    </xf>
    <xf numFmtId="39" fontId="5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"/>
    </xf>
    <xf numFmtId="39" fontId="4" fillId="0" borderId="0" xfId="50" applyNumberFormat="1" applyFont="1" applyFill="1" applyBorder="1" applyAlignment="1">
      <alignment horizontal="right"/>
    </xf>
    <xf numFmtId="39" fontId="22" fillId="0" borderId="0" xfId="50" applyNumberFormat="1" applyFont="1" applyFill="1" applyAlignment="1">
      <alignment horizontal="centerContinuous"/>
    </xf>
    <xf numFmtId="39" fontId="23" fillId="0" borderId="0" xfId="50" applyNumberFormat="1" applyFont="1" applyFill="1" applyBorder="1" applyAlignment="1">
      <alignment horizontal="center"/>
    </xf>
    <xf numFmtId="39" fontId="23" fillId="0" borderId="0" xfId="50" applyNumberFormat="1" applyFont="1" applyFill="1" applyBorder="1" applyAlignment="1">
      <alignment horizontal="centerContinuous"/>
    </xf>
    <xf numFmtId="39" fontId="4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Border="1" applyAlignment="1">
      <alignment horizontal="right"/>
    </xf>
    <xf numFmtId="39" fontId="19" fillId="0" borderId="0" xfId="50" applyNumberFormat="1" applyFont="1" applyFill="1" applyAlignment="1">
      <alignment horizontal="center"/>
    </xf>
    <xf numFmtId="39" fontId="4" fillId="0" borderId="0" xfId="50" applyNumberFormat="1" applyFont="1" applyFill="1" applyAlignment="1">
      <alignment horizontal="left"/>
    </xf>
    <xf numFmtId="39" fontId="4" fillId="0" borderId="0" xfId="50" applyNumberFormat="1" applyFont="1" applyFill="1" applyBorder="1" applyAlignment="1"/>
    <xf numFmtId="39" fontId="19" fillId="0" borderId="0" xfId="50" quotePrefix="1" applyNumberFormat="1" applyFont="1" applyFill="1" applyAlignment="1">
      <alignment horizontal="centerContinuous"/>
    </xf>
    <xf numFmtId="39" fontId="20" fillId="0" borderId="0" xfId="50" applyNumberFormat="1" applyFont="1" applyFill="1" applyAlignment="1"/>
    <xf numFmtId="39" fontId="20" fillId="0" borderId="0" xfId="50" applyNumberFormat="1" applyFont="1" applyFill="1" applyBorder="1" applyAlignment="1">
      <alignment horizontal="right"/>
    </xf>
    <xf numFmtId="39" fontId="20" fillId="0" borderId="0" xfId="50" applyNumberFormat="1" applyFont="1" applyFill="1" applyAlignment="1">
      <alignment vertical="center"/>
    </xf>
    <xf numFmtId="39" fontId="4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Border="1" applyAlignment="1">
      <alignment horizontal="centerContinuous"/>
    </xf>
    <xf numFmtId="39" fontId="4" fillId="0" borderId="0" xfId="40" quotePrefix="1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50" applyNumberFormat="1" applyFont="1" applyFill="1" applyBorder="1" applyAlignment="1">
      <alignment horizontal="left"/>
    </xf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5" fillId="0" borderId="0" xfId="50" applyNumberFormat="1" applyFont="1" applyFill="1" applyBorder="1" applyAlignment="1"/>
    <xf numFmtId="39" fontId="4" fillId="0" borderId="0" xfId="52" applyNumberFormat="1" applyFont="1" applyFill="1" applyAlignment="1" applyProtection="1">
      <alignment horizontal="left"/>
    </xf>
    <xf numFmtId="39" fontId="19" fillId="0" borderId="0" xfId="50" quotePrefix="1" applyNumberFormat="1" applyFont="1" applyFill="1" applyBorder="1" applyAlignment="1">
      <alignment horizontal="center"/>
    </xf>
    <xf numFmtId="39" fontId="4" fillId="0" borderId="0" xfId="50" applyNumberFormat="1" applyFont="1" applyFill="1" applyAlignment="1"/>
    <xf numFmtId="39" fontId="4" fillId="0" borderId="0" xfId="50" quotePrefix="1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right"/>
    </xf>
    <xf numFmtId="39" fontId="7" fillId="0" borderId="0" xfId="38" applyNumberFormat="1" applyFont="1" applyFill="1" applyAlignment="1"/>
    <xf numFmtId="39" fontId="7" fillId="0" borderId="0" xfId="38" applyNumberFormat="1" applyFont="1" applyFill="1" applyAlignment="1">
      <alignment horizontal="left"/>
    </xf>
    <xf numFmtId="39" fontId="30" fillId="0" borderId="0" xfId="52" applyNumberFormat="1" applyFont="1" applyFill="1" applyAlignment="1" applyProtection="1">
      <alignment horizontal="left"/>
    </xf>
    <xf numFmtId="39" fontId="4" fillId="0" borderId="0" xfId="50" applyNumberFormat="1" applyFont="1" applyFill="1" applyBorder="1" applyAlignment="1">
      <alignment horizontal="left" vertical="center"/>
    </xf>
    <xf numFmtId="39" fontId="19" fillId="0" borderId="0" xfId="50" applyNumberFormat="1" applyFont="1" applyFill="1" applyBorder="1" applyAlignment="1">
      <alignment horizontal="center" vertical="center"/>
    </xf>
    <xf numFmtId="39" fontId="22" fillId="0" borderId="0" xfId="50" applyNumberFormat="1" applyFont="1" applyFill="1" applyBorder="1" applyAlignment="1">
      <alignment horizontal="center" vertical="center"/>
    </xf>
    <xf numFmtId="39" fontId="5" fillId="0" borderId="0" xfId="50" applyNumberFormat="1" applyFont="1" applyFill="1" applyAlignment="1">
      <alignment vertical="center"/>
    </xf>
    <xf numFmtId="39" fontId="4" fillId="0" borderId="0" xfId="34" applyNumberFormat="1" applyFont="1" applyFill="1" applyAlignment="1"/>
    <xf numFmtId="172" fontId="4" fillId="0" borderId="0" xfId="50" applyNumberFormat="1" applyFont="1" applyFill="1" applyBorder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22" fillId="0" borderId="0" xfId="50" applyNumberFormat="1" applyFont="1" applyFill="1" applyAlignment="1"/>
    <xf numFmtId="39" fontId="19" fillId="0" borderId="0" xfId="50" applyNumberFormat="1" applyFont="1" applyFill="1" applyAlignment="1"/>
    <xf numFmtId="39" fontId="4" fillId="0" borderId="0" xfId="45" applyNumberFormat="1" applyFont="1" applyFill="1" applyAlignment="1"/>
    <xf numFmtId="39" fontId="24" fillId="0" borderId="0" xfId="50" applyNumberFormat="1" applyFont="1" applyFill="1" applyAlignment="1"/>
    <xf numFmtId="39" fontId="27" fillId="0" borderId="0" xfId="50" applyNumberFormat="1" applyFont="1" applyFill="1" applyBorder="1" applyAlignment="1">
      <alignment horizontal="center"/>
    </xf>
    <xf numFmtId="167" fontId="19" fillId="0" borderId="0" xfId="50" quotePrefix="1" applyNumberFormat="1" applyFont="1" applyFill="1" applyAlignment="1">
      <alignment horizontal="center"/>
    </xf>
    <xf numFmtId="167" fontId="4" fillId="0" borderId="0" xfId="50" applyNumberFormat="1" applyFont="1" applyFill="1" applyAlignment="1">
      <alignment horizontal="right"/>
    </xf>
    <xf numFmtId="39" fontId="4" fillId="0" borderId="0" xfId="34" applyNumberFormat="1" applyFont="1" applyFill="1" applyBorder="1"/>
    <xf numFmtId="39" fontId="4" fillId="0" borderId="0" xfId="38" applyNumberFormat="1" applyFont="1" applyFill="1" applyAlignment="1"/>
    <xf numFmtId="39" fontId="4" fillId="0" borderId="0" xfId="38" applyNumberFormat="1" applyFont="1" applyFill="1" applyAlignment="1">
      <alignment horizontal="left"/>
    </xf>
    <xf numFmtId="39" fontId="4" fillId="0" borderId="0" xfId="38" applyNumberFormat="1" applyFont="1" applyFill="1" applyAlignment="1">
      <alignment horizontal="center"/>
    </xf>
    <xf numFmtId="39" fontId="4" fillId="0" borderId="3" xfId="38" applyNumberFormat="1" applyFont="1" applyFill="1" applyBorder="1" applyAlignment="1">
      <alignment horizontal="center"/>
    </xf>
    <xf numFmtId="39" fontId="4" fillId="0" borderId="0" xfId="52" applyNumberFormat="1" applyFont="1" applyFill="1" applyAlignment="1"/>
    <xf numFmtId="39" fontId="4" fillId="0" borderId="0" xfId="50" quotePrefix="1" applyNumberFormat="1" applyFont="1" applyFill="1" applyAlignment="1">
      <alignment horizontal="left"/>
    </xf>
    <xf numFmtId="39" fontId="4" fillId="0" borderId="0" xfId="51" applyNumberFormat="1" applyFont="1" applyFill="1" applyBorder="1" applyAlignment="1">
      <alignment horizontal="center"/>
    </xf>
    <xf numFmtId="39" fontId="4" fillId="0" borderId="0" xfId="34" applyNumberFormat="1" applyFont="1" applyFill="1"/>
    <xf numFmtId="39" fontId="4" fillId="0" borderId="0" xfId="52" applyNumberFormat="1" applyFont="1" applyFill="1" applyAlignment="1" applyProtection="1">
      <alignment horizontal="center"/>
    </xf>
    <xf numFmtId="39" fontId="4" fillId="0" borderId="0" xfId="52" applyNumberFormat="1" applyFont="1" applyFill="1"/>
    <xf numFmtId="39" fontId="4" fillId="0" borderId="3" xfId="52" applyNumberFormat="1" applyFont="1" applyFill="1" applyBorder="1"/>
    <xf numFmtId="39" fontId="4" fillId="0" borderId="3" xfId="52" applyNumberFormat="1" applyFont="1" applyFill="1" applyBorder="1" applyAlignment="1">
      <alignment horizontal="center"/>
    </xf>
    <xf numFmtId="39" fontId="4" fillId="0" borderId="0" xfId="52" quotePrefix="1" applyNumberFormat="1" applyFont="1" applyFill="1" applyBorder="1" applyAlignment="1">
      <alignment horizontal="center"/>
    </xf>
    <xf numFmtId="39" fontId="4" fillId="0" borderId="0" xfId="52" applyNumberFormat="1" applyFont="1" applyFill="1" applyAlignment="1">
      <alignment horizontal="center"/>
    </xf>
    <xf numFmtId="39" fontId="4" fillId="0" borderId="7" xfId="52" applyNumberFormat="1" applyFont="1" applyFill="1" applyBorder="1"/>
    <xf numFmtId="39" fontId="4" fillId="0" borderId="7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 applyProtection="1">
      <alignment horizontal="center"/>
    </xf>
    <xf numFmtId="39" fontId="4" fillId="0" borderId="0" xfId="34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Protection="1"/>
    <xf numFmtId="39" fontId="5" fillId="0" borderId="0" xfId="52" applyNumberFormat="1" applyFont="1" applyFill="1" applyAlignment="1" applyProtection="1"/>
    <xf numFmtId="39" fontId="30" fillId="0" borderId="0" xfId="34" applyNumberFormat="1" applyFont="1" applyFill="1" applyAlignment="1"/>
    <xf numFmtId="39" fontId="30" fillId="0" borderId="0" xfId="52" applyNumberFormat="1" applyFont="1" applyFill="1" applyAlignment="1" applyProtection="1">
      <alignment horizontal="center"/>
    </xf>
    <xf numFmtId="39" fontId="30" fillId="0" borderId="0" xfId="34" applyNumberFormat="1" applyFont="1" applyFill="1" applyAlignment="1">
      <alignment horizontal="center"/>
    </xf>
    <xf numFmtId="39" fontId="30" fillId="0" borderId="0" xfId="34" applyNumberFormat="1" applyFont="1" applyFill="1" applyBorder="1" applyAlignment="1"/>
    <xf numFmtId="39" fontId="30" fillId="0" borderId="0" xfId="52" applyNumberFormat="1" applyFont="1" applyFill="1" applyAlignment="1"/>
    <xf numFmtId="39" fontId="5" fillId="0" borderId="0" xfId="50" applyNumberFormat="1" applyFont="1" applyFill="1" applyAlignment="1"/>
    <xf numFmtId="39" fontId="4" fillId="0" borderId="0" xfId="52" applyNumberFormat="1" applyFont="1" applyFill="1" applyBorder="1"/>
    <xf numFmtId="39" fontId="4" fillId="0" borderId="0" xfId="52" applyNumberFormat="1" applyFont="1" applyFill="1" applyBorder="1" applyAlignment="1"/>
    <xf numFmtId="39" fontId="19" fillId="0" borderId="0" xfId="50" quotePrefix="1" applyNumberFormat="1" applyFont="1" applyFill="1" applyAlignment="1">
      <alignment horizontal="center"/>
    </xf>
    <xf numFmtId="39" fontId="4" fillId="0" borderId="0" xfId="52" applyNumberFormat="1" applyFont="1" applyFill="1" applyBorder="1" applyAlignment="1" applyProtection="1">
      <alignment horizontal="left"/>
    </xf>
    <xf numFmtId="167" fontId="4" fillId="0" borderId="0" xfId="50" applyNumberFormat="1" applyFont="1" applyFill="1" applyAlignment="1"/>
    <xf numFmtId="167" fontId="4" fillId="0" borderId="0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"/>
    </xf>
    <xf numFmtId="39" fontId="4" fillId="0" borderId="0" xfId="24" applyNumberFormat="1" applyFont="1" applyFill="1" applyAlignment="1"/>
    <xf numFmtId="39" fontId="4" fillId="0" borderId="0" xfId="24" applyNumberFormat="1" applyFont="1" applyFill="1" applyAlignment="1">
      <alignment horizontal="center"/>
    </xf>
    <xf numFmtId="39" fontId="4" fillId="0" borderId="0" xfId="24" applyNumberFormat="1" applyFont="1" applyFill="1" applyAlignment="1">
      <alignment horizontal="left"/>
    </xf>
    <xf numFmtId="39" fontId="4" fillId="0" borderId="0" xfId="50" applyNumberFormat="1" applyFont="1" applyFill="1" applyBorder="1" applyAlignment="1">
      <alignment horizontal="center" vertical="center"/>
    </xf>
    <xf numFmtId="172" fontId="4" fillId="0" borderId="5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/>
    <xf numFmtId="39" fontId="33" fillId="0" borderId="0" xfId="50" applyNumberFormat="1" applyFont="1" applyFill="1" applyAlignment="1">
      <alignment horizontal="centerContinuous"/>
    </xf>
    <xf numFmtId="39" fontId="34" fillId="0" borderId="0" xfId="50" applyNumberFormat="1" applyFont="1" applyFill="1" applyAlignment="1">
      <alignment horizontal="right"/>
    </xf>
    <xf numFmtId="39" fontId="26" fillId="0" borderId="0" xfId="50" quotePrefix="1" applyNumberFormat="1" applyFont="1" applyFill="1" applyBorder="1" applyAlignment="1">
      <alignment vertical="top" wrapText="1"/>
    </xf>
    <xf numFmtId="39" fontId="34" fillId="0" borderId="0" xfId="50" applyNumberFormat="1" applyFont="1" applyFill="1" applyBorder="1" applyAlignment="1">
      <alignment horizontal="right"/>
    </xf>
    <xf numFmtId="39" fontId="33" fillId="0" borderId="0" xfId="50" applyNumberFormat="1" applyFont="1" applyFill="1" applyAlignment="1">
      <alignment horizontal="left"/>
    </xf>
    <xf numFmtId="39" fontId="4" fillId="0" borderId="0" xfId="50" applyNumberFormat="1" applyFont="1" applyFill="1"/>
    <xf numFmtId="39" fontId="26" fillId="0" borderId="0" xfId="50" quotePrefix="1" applyNumberFormat="1" applyFont="1" applyFill="1" applyBorder="1" applyAlignment="1">
      <alignment horizontal="center" vertical="top" wrapText="1"/>
    </xf>
    <xf numFmtId="39" fontId="26" fillId="0" borderId="0" xfId="50" quotePrefix="1" applyNumberFormat="1" applyFont="1" applyFill="1" applyBorder="1" applyAlignment="1">
      <alignment horizontal="center" wrapText="1"/>
    </xf>
    <xf numFmtId="167" fontId="4" fillId="0" borderId="4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Continuous"/>
    </xf>
    <xf numFmtId="167" fontId="4" fillId="0" borderId="5" xfId="50" applyNumberFormat="1" applyFont="1" applyFill="1" applyBorder="1" applyAlignment="1">
      <alignment horizontal="right"/>
    </xf>
    <xf numFmtId="167" fontId="4" fillId="0" borderId="3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50" applyNumberFormat="1" applyFont="1" applyFill="1" applyAlignment="1">
      <alignment vertical="center"/>
    </xf>
    <xf numFmtId="167" fontId="5" fillId="0" borderId="0" xfId="50" applyNumberFormat="1" applyFont="1" applyFill="1" applyBorder="1" applyAlignment="1"/>
    <xf numFmtId="167" fontId="4" fillId="0" borderId="0" xfId="45" applyNumberFormat="1" applyFont="1" applyFill="1" applyBorder="1" applyAlignment="1">
      <alignment horizontal="right"/>
    </xf>
    <xf numFmtId="167" fontId="4" fillId="0" borderId="0" xfId="45" applyNumberFormat="1" applyFont="1" applyFill="1" applyAlignment="1">
      <alignment horizontal="right"/>
    </xf>
    <xf numFmtId="167" fontId="4" fillId="0" borderId="0" xfId="50" applyNumberFormat="1" applyFont="1" applyFill="1" applyBorder="1" applyAlignment="1">
      <alignment vertical="center"/>
    </xf>
    <xf numFmtId="167" fontId="4" fillId="0" borderId="0" xfId="50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28" fillId="0" borderId="0" xfId="50" applyNumberFormat="1" applyFont="1" applyFill="1" applyBorder="1" applyAlignment="1">
      <alignment horizontal="right" vertical="center"/>
    </xf>
    <xf numFmtId="167" fontId="5" fillId="0" borderId="0" xfId="50" applyNumberFormat="1" applyFont="1" applyFill="1" applyBorder="1" applyAlignment="1">
      <alignment vertical="center"/>
    </xf>
    <xf numFmtId="167" fontId="6" fillId="0" borderId="0" xfId="50" applyNumberFormat="1" applyFont="1" applyFill="1" applyBorder="1" applyAlignment="1">
      <alignment horizontal="right"/>
    </xf>
    <xf numFmtId="167" fontId="28" fillId="0" borderId="5" xfId="50" applyNumberFormat="1" applyFont="1" applyFill="1" applyBorder="1" applyAlignment="1">
      <alignment vertical="center"/>
    </xf>
    <xf numFmtId="167" fontId="4" fillId="0" borderId="5" xfId="50" applyNumberFormat="1" applyFont="1" applyFill="1" applyBorder="1" applyAlignment="1">
      <alignment vertical="center"/>
    </xf>
    <xf numFmtId="173" fontId="4" fillId="0" borderId="0" xfId="50" applyNumberFormat="1" applyFont="1" applyFill="1" applyBorder="1" applyAlignment="1">
      <alignment horizontal="right"/>
    </xf>
    <xf numFmtId="174" fontId="4" fillId="0" borderId="0" xfId="50" applyNumberFormat="1" applyFont="1" applyFill="1" applyBorder="1" applyAlignment="1"/>
    <xf numFmtId="173" fontId="4" fillId="0" borderId="0" xfId="50" applyNumberFormat="1" applyFont="1" applyFill="1" applyBorder="1" applyAlignment="1"/>
    <xf numFmtId="39" fontId="8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center"/>
    </xf>
    <xf numFmtId="0" fontId="4" fillId="0" borderId="0" xfId="50" quotePrefix="1" applyFont="1" applyFill="1" applyAlignment="1">
      <alignment horizontal="center"/>
    </xf>
    <xf numFmtId="172" fontId="4" fillId="0" borderId="0" xfId="50" applyNumberFormat="1" applyFont="1" applyFill="1"/>
    <xf numFmtId="172" fontId="4" fillId="0" borderId="0" xfId="50" applyNumberFormat="1" applyFont="1" applyFill="1" applyAlignment="1">
      <alignment horizontal="center"/>
    </xf>
    <xf numFmtId="172" fontId="4" fillId="0" borderId="0" xfId="50" applyNumberFormat="1" applyFont="1" applyFill="1" applyAlignment="1">
      <alignment horizontal="right"/>
    </xf>
    <xf numFmtId="167" fontId="4" fillId="0" borderId="6" xfId="50" applyNumberFormat="1" applyFont="1" applyFill="1" applyBorder="1"/>
    <xf numFmtId="173" fontId="4" fillId="0" borderId="0" xfId="50" applyNumberFormat="1" applyFont="1" applyFill="1" applyAlignment="1">
      <alignment horizontal="right"/>
    </xf>
    <xf numFmtId="173" fontId="4" fillId="0" borderId="0" xfId="50" applyNumberFormat="1" applyFont="1" applyFill="1"/>
    <xf numFmtId="174" fontId="4" fillId="0" borderId="0" xfId="50" applyNumberFormat="1" applyFont="1" applyFill="1"/>
    <xf numFmtId="39" fontId="4" fillId="0" borderId="0" xfId="50" quotePrefix="1" applyNumberFormat="1" applyFont="1" applyFill="1" applyAlignment="1">
      <alignment horizontal="center" vertical="center"/>
    </xf>
    <xf numFmtId="167" fontId="4" fillId="0" borderId="4" xfId="50" applyNumberFormat="1" applyFont="1" applyFill="1" applyBorder="1" applyAlignment="1"/>
    <xf numFmtId="39" fontId="4" fillId="0" borderId="0" xfId="52" applyFont="1" applyFill="1" applyAlignment="1">
      <alignment horizontal="left"/>
    </xf>
    <xf numFmtId="175" fontId="4" fillId="0" borderId="0" xfId="50" applyNumberFormat="1" applyFont="1" applyFill="1" applyBorder="1"/>
    <xf numFmtId="175" fontId="4" fillId="0" borderId="0" xfId="50" applyNumberFormat="1" applyFont="1" applyFill="1"/>
    <xf numFmtId="176" fontId="4" fillId="0" borderId="0" xfId="50" applyNumberFormat="1" applyFont="1" applyFill="1"/>
    <xf numFmtId="39" fontId="5" fillId="0" borderId="0" xfId="50" applyNumberFormat="1" applyFont="1" applyFill="1" applyBorder="1" applyAlignment="1">
      <alignment horizontal="right"/>
    </xf>
    <xf numFmtId="39" fontId="4" fillId="0" borderId="7" xfId="52" applyNumberFormat="1" applyFont="1" applyFill="1" applyBorder="1" applyAlignment="1"/>
    <xf numFmtId="172" fontId="19" fillId="0" borderId="0" xfId="50" applyNumberFormat="1" applyFont="1" applyFill="1" applyAlignment="1">
      <alignment horizontal="center"/>
    </xf>
    <xf numFmtId="39" fontId="9" fillId="0" borderId="0" xfId="50" quotePrefix="1" applyNumberFormat="1" applyFont="1" applyFill="1" applyBorder="1" applyAlignment="1">
      <alignment horizontal="center"/>
    </xf>
    <xf numFmtId="167" fontId="4" fillId="0" borderId="0" xfId="50" applyNumberFormat="1" applyFont="1" applyFill="1"/>
    <xf numFmtId="167" fontId="4" fillId="0" borderId="3" xfId="50" applyNumberFormat="1" applyFont="1" applyFill="1" applyBorder="1"/>
    <xf numFmtId="172" fontId="4" fillId="0" borderId="3" xfId="50" applyNumberFormat="1" applyFont="1" applyFill="1" applyBorder="1" applyAlignment="1">
      <alignment horizontal="right"/>
    </xf>
    <xf numFmtId="167" fontId="4" fillId="0" borderId="7" xfId="50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4" fillId="0" borderId="6" xfId="50" applyNumberFormat="1" applyFont="1" applyFill="1" applyBorder="1" applyAlignment="1">
      <alignment horizontal="right"/>
    </xf>
    <xf numFmtId="173" fontId="4" fillId="0" borderId="3" xfId="50" applyNumberFormat="1" applyFont="1" applyFill="1" applyBorder="1" applyAlignment="1">
      <alignment vertical="center"/>
    </xf>
    <xf numFmtId="173" fontId="4" fillId="0" borderId="3" xfId="50" applyNumberFormat="1" applyFont="1" applyFill="1" applyBorder="1" applyAlignment="1">
      <alignment horizontal="right"/>
    </xf>
    <xf numFmtId="173" fontId="4" fillId="0" borderId="0" xfId="50" applyNumberFormat="1" applyFont="1" applyFill="1" applyAlignment="1">
      <alignment vertical="center"/>
    </xf>
    <xf numFmtId="39" fontId="32" fillId="0" borderId="0" xfId="50" applyNumberFormat="1" applyFont="1" applyFill="1" applyAlignment="1"/>
    <xf numFmtId="39" fontId="4" fillId="0" borderId="0" xfId="34" applyNumberFormat="1" applyFont="1" applyFill="1" applyBorder="1" applyAlignment="1"/>
    <xf numFmtId="39" fontId="4" fillId="0" borderId="0" xfId="50" applyNumberFormat="1" applyFont="1" applyFill="1" applyAlignment="1">
      <alignment horizontal="right"/>
    </xf>
    <xf numFmtId="177" fontId="4" fillId="0" borderId="0" xfId="50" applyNumberFormat="1" applyFont="1" applyFill="1" applyBorder="1" applyAlignment="1">
      <alignment horizontal="right"/>
    </xf>
    <xf numFmtId="177" fontId="5" fillId="0" borderId="0" xfId="50" applyNumberFormat="1" applyFont="1" applyFill="1" applyBorder="1" applyAlignment="1">
      <alignment horizontal="right"/>
    </xf>
    <xf numFmtId="177" fontId="4" fillId="0" borderId="0" xfId="50" applyNumberFormat="1" applyFont="1" applyFill="1" applyAlignment="1">
      <alignment horizontal="right"/>
    </xf>
    <xf numFmtId="177" fontId="4" fillId="0" borderId="3" xfId="50" applyNumberFormat="1" applyFont="1" applyFill="1" applyBorder="1" applyAlignment="1">
      <alignment horizontal="right"/>
    </xf>
    <xf numFmtId="177" fontId="4" fillId="0" borderId="5" xfId="50" applyNumberFormat="1" applyFont="1" applyFill="1" applyBorder="1" applyAlignment="1">
      <alignment horizontal="right"/>
    </xf>
    <xf numFmtId="173" fontId="4" fillId="0" borderId="0" xfId="50" applyNumberFormat="1" applyFont="1" applyFill="1" applyBorder="1" applyAlignment="1">
      <alignment vertic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  <xf numFmtId="167" fontId="4" fillId="0" borderId="3" xfId="50" applyNumberFormat="1" applyFont="1" applyFill="1" applyBorder="1" applyAlignment="1">
      <alignment vertical="center"/>
    </xf>
    <xf numFmtId="173" fontId="4" fillId="0" borderId="0" xfId="50" applyNumberFormat="1" applyFont="1" applyFill="1" applyAlignment="1"/>
    <xf numFmtId="39" fontId="30" fillId="0" borderId="0" xfId="52" applyNumberFormat="1" applyFont="1" applyFill="1" applyAlignment="1" applyProtection="1">
      <alignment horizontal="center"/>
    </xf>
    <xf numFmtId="39" fontId="30" fillId="0" borderId="3" xfId="51" applyNumberFormat="1" applyFont="1" applyFill="1" applyBorder="1" applyAlignment="1">
      <alignment horizontal="center"/>
    </xf>
    <xf numFmtId="39" fontId="30" fillId="0" borderId="0" xfId="34" applyNumberFormat="1" applyFont="1" applyFill="1" applyAlignment="1">
      <alignment horizontal="center"/>
    </xf>
    <xf numFmtId="39" fontId="4" fillId="0" borderId="0" xfId="51" quotePrefix="1" applyNumberFormat="1" applyFont="1" applyFill="1" applyBorder="1" applyAlignment="1">
      <alignment horizontal="center"/>
    </xf>
    <xf numFmtId="39" fontId="4" fillId="0" borderId="0" xfId="51" applyNumberFormat="1" applyFont="1" applyFill="1" applyBorder="1" applyAlignment="1">
      <alignment horizontal="right"/>
    </xf>
    <xf numFmtId="39" fontId="4" fillId="0" borderId="0" xfId="34" applyNumberFormat="1" applyFont="1" applyFill="1" applyBorder="1" applyAlignment="1"/>
    <xf numFmtId="39" fontId="4" fillId="0" borderId="3" xfId="34" applyNumberFormat="1" applyFont="1" applyFill="1" applyBorder="1" applyAlignment="1"/>
    <xf numFmtId="39" fontId="4" fillId="0" borderId="0" xfId="50" applyNumberFormat="1" applyFont="1" applyFill="1" applyAlignment="1">
      <alignment horizontal="right"/>
    </xf>
    <xf numFmtId="39" fontId="5" fillId="0" borderId="0" xfId="51" applyNumberFormat="1" applyFont="1" applyFill="1" applyBorder="1" applyAlignment="1">
      <alignment horizontal="right"/>
    </xf>
    <xf numFmtId="39" fontId="4" fillId="0" borderId="0" xfId="50" applyNumberFormat="1" applyFont="1" applyFill="1" applyBorder="1" applyAlignment="1">
      <alignment horizontal="right"/>
    </xf>
    <xf numFmtId="39" fontId="4" fillId="0" borderId="3" xfId="50" applyNumberFormat="1" applyFont="1" applyFill="1" applyBorder="1" applyAlignment="1">
      <alignment horizontal="right"/>
    </xf>
    <xf numFmtId="39" fontId="4" fillId="0" borderId="4" xfId="34" applyNumberFormat="1" applyFont="1" applyFill="1" applyBorder="1"/>
    <xf numFmtId="39" fontId="4" fillId="0" borderId="0" xfId="34" applyNumberFormat="1" applyFont="1" applyFill="1" applyBorder="1"/>
    <xf numFmtId="39" fontId="4" fillId="0" borderId="0" xfId="34" applyNumberFormat="1" applyFont="1" applyFill="1" applyAlignment="1"/>
    <xf numFmtId="39" fontId="4" fillId="0" borderId="0" xfId="38" applyNumberFormat="1" applyFont="1" applyFill="1" applyAlignment="1"/>
    <xf numFmtId="39" fontId="4" fillId="0" borderId="0" xfId="52" applyNumberFormat="1" applyFont="1" applyFill="1" applyAlignment="1"/>
    <xf numFmtId="39" fontId="4" fillId="0" borderId="0" xfId="50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34" quotePrefix="1" applyNumberFormat="1" applyFont="1" applyFill="1" applyBorder="1" applyAlignment="1">
      <alignment horizontal="center"/>
    </xf>
    <xf numFmtId="39" fontId="4" fillId="0" borderId="0" xfId="52" applyNumberFormat="1" applyFont="1" applyFill="1" applyAlignment="1" applyProtection="1">
      <alignment horizontal="center"/>
    </xf>
    <xf numFmtId="39" fontId="4" fillId="0" borderId="3" xfId="51" applyNumberFormat="1" applyFont="1" applyFill="1" applyBorder="1" applyAlignment="1">
      <alignment horizontal="center"/>
    </xf>
    <xf numFmtId="39" fontId="4" fillId="0" borderId="0" xfId="34" applyNumberFormat="1" applyFont="1" applyFill="1" applyAlignment="1">
      <alignment horizontal="center"/>
    </xf>
    <xf numFmtId="39" fontId="4" fillId="0" borderId="0" xfId="34" applyNumberFormat="1" applyFont="1" applyFill="1"/>
    <xf numFmtId="39" fontId="4" fillId="0" borderId="0" xfId="34" applyNumberFormat="1" applyFont="1" applyFill="1" applyAlignment="1">
      <alignment horizontal="right"/>
    </xf>
    <xf numFmtId="39" fontId="4" fillId="0" borderId="4" xfId="10" applyNumberFormat="1" applyFont="1" applyFill="1" applyBorder="1" applyAlignment="1"/>
    <xf numFmtId="39" fontId="4" fillId="0" borderId="0" xfId="10" applyNumberFormat="1" applyFont="1" applyFill="1" applyBorder="1" applyAlignment="1">
      <alignment horizontal="right"/>
    </xf>
    <xf numFmtId="39" fontId="4" fillId="0" borderId="0" xfId="10" applyNumberFormat="1" applyFont="1" applyFill="1" applyBorder="1"/>
    <xf numFmtId="39" fontId="4" fillId="0" borderId="5" xfId="10" applyNumberFormat="1" applyFont="1" applyFill="1" applyBorder="1"/>
    <xf numFmtId="39" fontId="30" fillId="0" borderId="0" xfId="52" applyNumberFormat="1" applyFont="1" applyFill="1" applyAlignment="1"/>
    <xf numFmtId="39" fontId="30" fillId="0" borderId="0" xfId="34" applyNumberFormat="1" applyFont="1" applyFill="1" applyAlignment="1"/>
    <xf numFmtId="39" fontId="5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7" fillId="0" borderId="0" xfId="38" quotePrefix="1" applyNumberFormat="1" applyFont="1" applyFill="1" applyAlignment="1">
      <alignment horizontal="center"/>
    </xf>
    <xf numFmtId="39" fontId="4" fillId="0" borderId="4" xfId="52" applyNumberFormat="1" applyFont="1" applyFill="1" applyBorder="1" applyAlignment="1">
      <alignment horizontal="center"/>
    </xf>
    <xf numFmtId="39" fontId="5" fillId="0" borderId="0" xfId="51" quotePrefix="1" applyNumberFormat="1" applyFont="1" applyFill="1" applyBorder="1" applyAlignment="1">
      <alignment horizontal="center"/>
    </xf>
    <xf numFmtId="39" fontId="5" fillId="0" borderId="0" xfId="51" applyNumberFormat="1" applyFont="1" applyFill="1" applyBorder="1" applyAlignment="1">
      <alignment horizontal="center"/>
    </xf>
    <xf numFmtId="39" fontId="5" fillId="0" borderId="0" xfId="52" applyNumberFormat="1" applyFont="1" applyFill="1" applyAlignment="1" applyProtection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4" xfId="50" applyNumberFormat="1" applyFont="1" applyFill="1" applyBorder="1" applyAlignment="1">
      <alignment horizontal="center"/>
    </xf>
    <xf numFmtId="39" fontId="31" fillId="0" borderId="0" xfId="51" quotePrefix="1" applyNumberFormat="1" applyFont="1" applyFill="1" applyBorder="1" applyAlignment="1">
      <alignment horizontal="center"/>
    </xf>
    <xf numFmtId="39" fontId="31" fillId="0" borderId="0" xfId="51" applyNumberFormat="1" applyFont="1" applyFill="1" applyBorder="1" applyAlignment="1">
      <alignment horizontal="center"/>
    </xf>
    <xf numFmtId="39" fontId="31" fillId="0" borderId="0" xfId="52" applyNumberFormat="1" applyFont="1" applyFill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</cellXfs>
  <cellStyles count="55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"/>
  <sheetViews>
    <sheetView tabSelected="1" view="pageBreakPreview" topLeftCell="A89" zoomScaleNormal="92" zoomScaleSheetLayoutView="100" workbookViewId="0">
      <selection activeCell="N101" sqref="N101"/>
    </sheetView>
  </sheetViews>
  <sheetFormatPr defaultColWidth="12.5" defaultRowHeight="26.1" customHeight="1"/>
  <cols>
    <col min="1" max="1" width="1.625" style="29" customWidth="1"/>
    <col min="2" max="2" width="50.125" style="29" customWidth="1"/>
    <col min="3" max="3" width="7.875" style="3" customWidth="1"/>
    <col min="4" max="4" width="1.375" style="3" customWidth="1"/>
    <col min="5" max="5" width="17.125" style="3" customWidth="1"/>
    <col min="6" max="6" width="1.375" style="29" customWidth="1"/>
    <col min="7" max="7" width="17.5" style="29" customWidth="1"/>
    <col min="8" max="8" width="1.375" style="29" customWidth="1"/>
    <col min="9" max="9" width="17.5" style="29" customWidth="1"/>
    <col min="10" max="10" width="1.375" style="29" customWidth="1"/>
    <col min="11" max="11" width="17.5" style="29" customWidth="1"/>
    <col min="12" max="12" width="1.625" style="29" customWidth="1"/>
    <col min="13" max="16384" width="12.5" style="29"/>
  </cols>
  <sheetData>
    <row r="1" spans="1:11" ht="25.5" customHeight="1">
      <c r="B1" s="196" t="s">
        <v>116</v>
      </c>
      <c r="C1" s="196"/>
      <c r="D1" s="196"/>
      <c r="E1" s="196"/>
      <c r="F1" s="196"/>
      <c r="G1" s="196"/>
      <c r="H1" s="196"/>
      <c r="I1" s="196"/>
      <c r="J1" s="196"/>
      <c r="K1" s="196"/>
    </row>
    <row r="2" spans="1:11" ht="25.5" customHeight="1">
      <c r="B2" s="196" t="s">
        <v>4</v>
      </c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5.5" customHeight="1">
      <c r="B3" s="197" t="s">
        <v>191</v>
      </c>
      <c r="C3" s="197"/>
      <c r="D3" s="197"/>
      <c r="E3" s="197"/>
      <c r="F3" s="197"/>
      <c r="G3" s="197"/>
      <c r="H3" s="197"/>
      <c r="I3" s="197"/>
      <c r="J3" s="197"/>
      <c r="K3" s="197"/>
    </row>
    <row r="4" spans="1:11" ht="25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77" customFormat="1" ht="25.5" customHeight="1">
      <c r="B5" s="29"/>
      <c r="C5" s="7"/>
      <c r="D5" s="7"/>
      <c r="E5" s="159"/>
      <c r="F5" s="159" t="s">
        <v>70</v>
      </c>
      <c r="G5" s="159"/>
      <c r="H5" s="2"/>
      <c r="I5" s="198" t="s">
        <v>68</v>
      </c>
      <c r="J5" s="198"/>
      <c r="K5" s="198"/>
    </row>
    <row r="6" spans="1:11" ht="25.5" customHeight="1">
      <c r="B6" s="161"/>
      <c r="C6" s="8"/>
      <c r="D6" s="9"/>
      <c r="E6" s="140" t="s">
        <v>192</v>
      </c>
      <c r="F6" s="92"/>
      <c r="G6" s="140" t="s">
        <v>166</v>
      </c>
      <c r="H6" s="94"/>
      <c r="I6" s="140" t="s">
        <v>192</v>
      </c>
      <c r="J6" s="92"/>
      <c r="K6" s="140" t="s">
        <v>166</v>
      </c>
    </row>
    <row r="7" spans="1:11" ht="25.5" customHeight="1">
      <c r="B7" s="161"/>
      <c r="C7" s="8"/>
      <c r="D7" s="9"/>
      <c r="E7" s="98" t="s">
        <v>134</v>
      </c>
      <c r="F7" s="31"/>
      <c r="G7" s="98" t="s">
        <v>131</v>
      </c>
      <c r="H7" s="11"/>
      <c r="I7" s="98" t="s">
        <v>134</v>
      </c>
      <c r="J7" s="31"/>
      <c r="K7" s="98" t="s">
        <v>131</v>
      </c>
    </row>
    <row r="8" spans="1:11" ht="25.5" customHeight="1">
      <c r="B8" s="161" t="s">
        <v>5</v>
      </c>
      <c r="C8" s="121" t="s">
        <v>6</v>
      </c>
      <c r="D8" s="9"/>
      <c r="E8" s="98" t="s">
        <v>133</v>
      </c>
      <c r="F8" s="31"/>
      <c r="G8" s="97"/>
      <c r="H8" s="11"/>
      <c r="I8" s="98" t="s">
        <v>133</v>
      </c>
      <c r="J8" s="31"/>
      <c r="K8" s="97"/>
    </row>
    <row r="9" spans="1:11" ht="25.5" customHeight="1">
      <c r="A9" s="77"/>
      <c r="B9" s="77" t="s">
        <v>7</v>
      </c>
      <c r="C9" s="4"/>
      <c r="E9" s="93"/>
    </row>
    <row r="10" spans="1:11" ht="25.5" customHeight="1">
      <c r="B10" s="29" t="s">
        <v>8</v>
      </c>
      <c r="C10" s="123" t="s">
        <v>152</v>
      </c>
      <c r="D10" s="80"/>
      <c r="E10" s="141">
        <v>43747417.549999952</v>
      </c>
      <c r="F10" s="48"/>
      <c r="G10" s="82">
        <v>75770385.050000012</v>
      </c>
      <c r="H10" s="49"/>
      <c r="I10" s="141">
        <v>36054591.999999955</v>
      </c>
      <c r="J10" s="49"/>
      <c r="K10" s="82">
        <v>70153423.980000004</v>
      </c>
    </row>
    <row r="11" spans="1:11" ht="25.5" customHeight="1">
      <c r="B11" s="56" t="s">
        <v>106</v>
      </c>
      <c r="C11" s="160"/>
      <c r="D11" s="80"/>
      <c r="E11" s="49"/>
      <c r="F11" s="48"/>
      <c r="G11" s="49"/>
      <c r="H11" s="49"/>
      <c r="I11" s="49"/>
      <c r="J11" s="83"/>
      <c r="K11" s="49"/>
    </row>
    <row r="12" spans="1:11" ht="25.5" customHeight="1">
      <c r="B12" s="13" t="s">
        <v>190</v>
      </c>
      <c r="C12" s="5"/>
      <c r="D12" s="12"/>
      <c r="E12" s="141">
        <v>98497420.599999994</v>
      </c>
      <c r="F12" s="84"/>
      <c r="G12" s="82">
        <v>87093490.040000007</v>
      </c>
      <c r="H12" s="49"/>
      <c r="I12" s="141">
        <v>97855079.780000001</v>
      </c>
      <c r="J12" s="83"/>
      <c r="K12" s="82">
        <v>83258696.709999993</v>
      </c>
    </row>
    <row r="13" spans="1:11" ht="25.5" customHeight="1">
      <c r="B13" s="13" t="s">
        <v>109</v>
      </c>
      <c r="C13" s="5"/>
      <c r="D13" s="12"/>
      <c r="E13" s="141">
        <v>13312880.600000001</v>
      </c>
      <c r="F13" s="84"/>
      <c r="G13" s="82">
        <v>43628199.429999992</v>
      </c>
      <c r="H13" s="49"/>
      <c r="I13" s="141">
        <v>12898617.030000001</v>
      </c>
      <c r="J13" s="83"/>
      <c r="K13" s="82">
        <v>43339950.229999989</v>
      </c>
    </row>
    <row r="14" spans="1:11" ht="25.5" customHeight="1">
      <c r="B14" s="13" t="s">
        <v>117</v>
      </c>
      <c r="C14" s="123" t="s">
        <v>2</v>
      </c>
      <c r="D14" s="12"/>
      <c r="E14" s="132">
        <f>SUM(E12:E13)</f>
        <v>111810301.19999999</v>
      </c>
      <c r="F14" s="84"/>
      <c r="G14" s="132">
        <f>SUM(G12:G13)</f>
        <v>130721689.47</v>
      </c>
      <c r="H14" s="49"/>
      <c r="I14" s="132">
        <f>SUM(I12:I13)</f>
        <v>110753696.81</v>
      </c>
      <c r="J14" s="83"/>
      <c r="K14" s="132">
        <f>SUM(K12:K13)</f>
        <v>126598646.93999998</v>
      </c>
    </row>
    <row r="15" spans="1:11" ht="25.5" customHeight="1">
      <c r="B15" s="56" t="s">
        <v>147</v>
      </c>
      <c r="C15" s="123" t="s">
        <v>3</v>
      </c>
      <c r="D15" s="12"/>
      <c r="E15" s="90">
        <v>18311218.040000021</v>
      </c>
      <c r="F15" s="84"/>
      <c r="G15" s="90">
        <v>42402714.270000003</v>
      </c>
      <c r="H15" s="49"/>
      <c r="I15" s="90">
        <v>18311218.040000021</v>
      </c>
      <c r="J15" s="83"/>
      <c r="K15" s="90">
        <v>42402714.270000003</v>
      </c>
    </row>
    <row r="16" spans="1:11" ht="25.5" customHeight="1">
      <c r="B16" s="56" t="s">
        <v>172</v>
      </c>
      <c r="C16" s="123" t="s">
        <v>71</v>
      </c>
      <c r="D16" s="12"/>
      <c r="E16" s="90">
        <v>32500000</v>
      </c>
      <c r="F16" s="84"/>
      <c r="G16" s="90">
        <v>0</v>
      </c>
      <c r="H16" s="49"/>
      <c r="I16" s="90">
        <v>32500000</v>
      </c>
      <c r="J16" s="83"/>
      <c r="K16" s="90">
        <v>0</v>
      </c>
    </row>
    <row r="17" spans="2:12" ht="25.5" customHeight="1">
      <c r="B17" s="56" t="s">
        <v>9</v>
      </c>
      <c r="C17" s="123" t="s">
        <v>83</v>
      </c>
      <c r="D17" s="80"/>
      <c r="E17" s="141">
        <v>79983737.160000011</v>
      </c>
      <c r="F17" s="48"/>
      <c r="G17" s="82">
        <v>86454788.090000004</v>
      </c>
      <c r="H17" s="49"/>
      <c r="I17" s="141">
        <v>62768572.680000022</v>
      </c>
      <c r="J17" s="82"/>
      <c r="K17" s="82">
        <v>72173936.180000007</v>
      </c>
    </row>
    <row r="18" spans="2:12" ht="25.5" customHeight="1">
      <c r="B18" s="56" t="s">
        <v>167</v>
      </c>
      <c r="C18" s="123" t="s">
        <v>176</v>
      </c>
      <c r="D18" s="80"/>
      <c r="E18" s="141">
        <v>12933.72</v>
      </c>
      <c r="F18" s="82"/>
      <c r="G18" s="49">
        <v>12908.16</v>
      </c>
      <c r="H18" s="82"/>
      <c r="I18" s="141">
        <v>12933.72</v>
      </c>
      <c r="J18" s="82"/>
      <c r="K18" s="49">
        <v>12908.16</v>
      </c>
    </row>
    <row r="19" spans="2:12" ht="25.5" customHeight="1">
      <c r="B19" s="77" t="s">
        <v>10</v>
      </c>
      <c r="C19" s="4"/>
      <c r="E19" s="99">
        <f>+E10+E14+E16+E15+E17+E18</f>
        <v>286365607.67000002</v>
      </c>
      <c r="F19" s="82"/>
      <c r="G19" s="99">
        <f>+G10+G14+G16+G15+G17+G18</f>
        <v>335362485.04000002</v>
      </c>
      <c r="H19" s="49"/>
      <c r="I19" s="99">
        <f>+I10+I14+I16+I15+I17+I18</f>
        <v>260401013.24999997</v>
      </c>
      <c r="J19" s="49"/>
      <c r="K19" s="99">
        <f>+K10+K14+K16+K15+K17+K18</f>
        <v>311341629.53000003</v>
      </c>
    </row>
    <row r="20" spans="2:12" ht="25.5" customHeight="1">
      <c r="B20" s="77" t="s">
        <v>11</v>
      </c>
      <c r="C20" s="4"/>
      <c r="E20" s="83"/>
      <c r="F20" s="82"/>
      <c r="G20" s="83"/>
      <c r="H20" s="49"/>
      <c r="I20" s="83"/>
      <c r="J20" s="49"/>
      <c r="K20" s="83"/>
    </row>
    <row r="21" spans="2:12" ht="25.5" customHeight="1">
      <c r="B21" s="29" t="s">
        <v>92</v>
      </c>
      <c r="C21" s="123" t="s">
        <v>187</v>
      </c>
      <c r="D21" s="15"/>
      <c r="E21" s="141">
        <v>64879.159999999996</v>
      </c>
      <c r="F21" s="48"/>
      <c r="G21" s="141">
        <v>64847.140000000007</v>
      </c>
      <c r="H21" s="49"/>
      <c r="I21" s="49">
        <v>0</v>
      </c>
      <c r="J21" s="49"/>
      <c r="K21" s="49">
        <v>0</v>
      </c>
    </row>
    <row r="22" spans="2:12" ht="25.5" customHeight="1">
      <c r="B22" s="29" t="s">
        <v>107</v>
      </c>
      <c r="C22" s="123">
        <v>14</v>
      </c>
      <c r="D22" s="15"/>
      <c r="E22" s="141">
        <v>0</v>
      </c>
      <c r="F22" s="48"/>
      <c r="G22" s="141">
        <v>0</v>
      </c>
      <c r="H22" s="49"/>
      <c r="I22" s="141">
        <v>20249922.5</v>
      </c>
      <c r="J22" s="49"/>
      <c r="K22" s="141">
        <v>20249922.5</v>
      </c>
    </row>
    <row r="23" spans="2:12" ht="25.5" customHeight="1">
      <c r="B23" s="56" t="s">
        <v>155</v>
      </c>
      <c r="C23" s="123" t="s">
        <v>3</v>
      </c>
      <c r="D23" s="15"/>
      <c r="E23" s="141">
        <v>43497432.770000003</v>
      </c>
      <c r="F23" s="48"/>
      <c r="G23" s="141">
        <v>35004341.579999998</v>
      </c>
      <c r="H23" s="49"/>
      <c r="I23" s="141">
        <v>43497432.770000003</v>
      </c>
      <c r="J23" s="49"/>
      <c r="K23" s="141">
        <v>35004341.579999998</v>
      </c>
    </row>
    <row r="24" spans="2:12" ht="25.5" customHeight="1">
      <c r="B24" s="13" t="s">
        <v>69</v>
      </c>
      <c r="C24" s="123" t="s">
        <v>90</v>
      </c>
      <c r="D24" s="15"/>
      <c r="E24" s="141">
        <v>130747588.40000001</v>
      </c>
      <c r="F24" s="48"/>
      <c r="G24" s="141">
        <v>134693983.43999994</v>
      </c>
      <c r="H24" s="49"/>
      <c r="I24" s="49">
        <v>113147779.38999999</v>
      </c>
      <c r="J24" s="49"/>
      <c r="K24" s="49">
        <v>116816574.94999996</v>
      </c>
    </row>
    <row r="25" spans="2:12" ht="25.5" customHeight="1">
      <c r="B25" s="13" t="s">
        <v>129</v>
      </c>
      <c r="C25" s="123" t="s">
        <v>118</v>
      </c>
      <c r="D25" s="15"/>
      <c r="E25" s="141">
        <v>17296229.289999995</v>
      </c>
      <c r="F25" s="48"/>
      <c r="G25" s="141">
        <v>19102991.609999996</v>
      </c>
      <c r="H25" s="49"/>
      <c r="I25" s="49">
        <v>17296229.289999995</v>
      </c>
      <c r="J25" s="49"/>
      <c r="K25" s="49">
        <v>19102991.609999996</v>
      </c>
    </row>
    <row r="26" spans="2:12" ht="25.5" customHeight="1">
      <c r="B26" s="29" t="s">
        <v>108</v>
      </c>
      <c r="C26" s="123" t="s">
        <v>160</v>
      </c>
      <c r="D26" s="15"/>
      <c r="E26" s="141">
        <v>296429.06000000006</v>
      </c>
      <c r="F26" s="48"/>
      <c r="G26" s="141">
        <v>446305.99000000022</v>
      </c>
      <c r="H26" s="49"/>
      <c r="I26" s="49">
        <v>296429.06000000006</v>
      </c>
      <c r="J26" s="49"/>
      <c r="K26" s="49">
        <v>446305.99000000022</v>
      </c>
    </row>
    <row r="27" spans="2:12" ht="25.5" customHeight="1">
      <c r="B27" s="29" t="s">
        <v>78</v>
      </c>
      <c r="C27" s="123"/>
      <c r="D27" s="15"/>
      <c r="E27" s="141">
        <v>5046368.59</v>
      </c>
      <c r="F27" s="48"/>
      <c r="G27" s="141">
        <v>4860207.2200000007</v>
      </c>
      <c r="H27" s="49"/>
      <c r="I27" s="141">
        <v>4771308.2</v>
      </c>
      <c r="J27" s="49"/>
      <c r="K27" s="141">
        <v>4594215.9900000012</v>
      </c>
    </row>
    <row r="28" spans="2:12" ht="25.5" customHeight="1">
      <c r="B28" s="29" t="s">
        <v>12</v>
      </c>
      <c r="C28" s="123" t="s">
        <v>188</v>
      </c>
      <c r="E28" s="141">
        <v>2483908.33</v>
      </c>
      <c r="F28" s="84"/>
      <c r="G28" s="141">
        <v>560714.93999999994</v>
      </c>
      <c r="H28" s="49"/>
      <c r="I28" s="142">
        <v>2298914.0499999998</v>
      </c>
      <c r="J28" s="49"/>
      <c r="K28" s="142">
        <v>534414.93999999994</v>
      </c>
    </row>
    <row r="29" spans="2:12" ht="25.5" customHeight="1">
      <c r="B29" s="77" t="s">
        <v>13</v>
      </c>
      <c r="C29" s="4"/>
      <c r="E29" s="99">
        <f>SUM(E21:E28)</f>
        <v>199432835.60000002</v>
      </c>
      <c r="F29" s="82"/>
      <c r="G29" s="99">
        <f>SUM(G21:G28)</f>
        <v>194733391.91999993</v>
      </c>
      <c r="H29" s="82"/>
      <c r="I29" s="83">
        <f>SUM(I21:I28)</f>
        <v>201558015.25999999</v>
      </c>
      <c r="J29" s="82"/>
      <c r="K29" s="83">
        <f>SUM(K21:K28)</f>
        <v>196748767.55999997</v>
      </c>
    </row>
    <row r="30" spans="2:12" ht="25.5" customHeight="1" thickBot="1">
      <c r="B30" s="77" t="s">
        <v>15</v>
      </c>
      <c r="E30" s="101">
        <f>SUM(E19+E29)</f>
        <v>485798443.27000004</v>
      </c>
      <c r="F30" s="82"/>
      <c r="G30" s="101">
        <f>SUM(G19+G29)</f>
        <v>530095876.95999992</v>
      </c>
      <c r="H30" s="82"/>
      <c r="I30" s="101">
        <f>SUM(I19+I29)</f>
        <v>461959028.50999999</v>
      </c>
      <c r="J30" s="82"/>
      <c r="K30" s="101">
        <f>SUM(K19+K29)</f>
        <v>508090397.09000003</v>
      </c>
    </row>
    <row r="31" spans="2:12" s="16" customFormat="1" ht="25.5" customHeight="1" thickTop="1">
      <c r="B31" s="29"/>
      <c r="C31" s="3"/>
      <c r="D31" s="3"/>
      <c r="E31" s="3"/>
      <c r="F31" s="29"/>
      <c r="G31" s="3"/>
      <c r="H31" s="29"/>
      <c r="I31" s="6"/>
      <c r="J31" s="29"/>
      <c r="K31" s="6"/>
      <c r="L31" s="29"/>
    </row>
    <row r="32" spans="2:12" s="16" customFormat="1" ht="25.5" customHeight="1">
      <c r="B32" s="29"/>
      <c r="C32" s="3"/>
      <c r="D32" s="3"/>
      <c r="E32" s="3"/>
      <c r="F32" s="29"/>
      <c r="G32" s="3"/>
      <c r="H32" s="6"/>
      <c r="I32" s="3"/>
      <c r="J32" s="6"/>
      <c r="K32" s="3"/>
      <c r="L32" s="29"/>
    </row>
    <row r="33" spans="1:12" s="16" customFormat="1" ht="25.5" customHeight="1">
      <c r="B33" s="29" t="s">
        <v>14</v>
      </c>
      <c r="C33" s="3"/>
      <c r="D33" s="3"/>
      <c r="E33" s="3"/>
      <c r="F33" s="29"/>
      <c r="G33" s="6"/>
      <c r="H33" s="6"/>
      <c r="I33" s="6"/>
      <c r="J33" s="6"/>
      <c r="K33" s="6"/>
      <c r="L33" s="29"/>
    </row>
    <row r="34" spans="1:12" s="16" customFormat="1" ht="25.5" customHeight="1">
      <c r="B34" s="29"/>
      <c r="C34" s="3"/>
      <c r="D34" s="3"/>
      <c r="E34" s="3"/>
      <c r="F34" s="29"/>
      <c r="G34" s="6"/>
      <c r="H34" s="6"/>
      <c r="I34" s="6"/>
      <c r="J34" s="6"/>
      <c r="K34" s="6"/>
      <c r="L34" s="29"/>
    </row>
    <row r="35" spans="1:12" s="16" customFormat="1" ht="25.5" customHeight="1">
      <c r="B35" s="29"/>
      <c r="C35" s="3"/>
      <c r="D35" s="3"/>
      <c r="E35" s="3"/>
      <c r="F35" s="29"/>
      <c r="G35" s="6"/>
      <c r="H35" s="6"/>
      <c r="I35" s="6"/>
      <c r="J35" s="6"/>
      <c r="K35" s="6"/>
      <c r="L35" s="29"/>
    </row>
    <row r="36" spans="1:12" s="16" customFormat="1" ht="25.5" customHeight="1">
      <c r="B36" s="29"/>
      <c r="C36" s="3"/>
      <c r="D36" s="3"/>
      <c r="E36" s="3"/>
      <c r="F36" s="29"/>
      <c r="G36" s="6"/>
      <c r="H36" s="6"/>
      <c r="I36" s="6"/>
      <c r="J36" s="6"/>
      <c r="K36" s="6"/>
      <c r="L36" s="29"/>
    </row>
    <row r="37" spans="1:12" s="16" customFormat="1" ht="25.5" customHeight="1">
      <c r="B37" s="85" t="s">
        <v>73</v>
      </c>
      <c r="C37" s="85"/>
      <c r="D37" s="85"/>
      <c r="E37" s="85"/>
      <c r="F37" s="85"/>
      <c r="G37" s="85" t="s">
        <v>79</v>
      </c>
      <c r="H37" s="85"/>
      <c r="I37" s="85"/>
      <c r="J37" s="29"/>
      <c r="K37" s="86"/>
      <c r="L37" s="29"/>
    </row>
    <row r="38" spans="1:12" s="16" customFormat="1" ht="25.5" customHeight="1">
      <c r="B38" s="87" t="s">
        <v>74</v>
      </c>
      <c r="C38" s="87"/>
      <c r="D38" s="22"/>
      <c r="E38" s="10"/>
      <c r="F38" s="10"/>
      <c r="G38" s="23" t="s">
        <v>170</v>
      </c>
      <c r="H38" s="22"/>
      <c r="I38" s="22"/>
      <c r="J38" s="29"/>
      <c r="K38" s="88"/>
      <c r="L38" s="29"/>
    </row>
    <row r="39" spans="1:12" s="16" customFormat="1" ht="26.1" customHeight="1">
      <c r="B39" s="29"/>
      <c r="C39" s="3"/>
      <c r="D39" s="3"/>
      <c r="E39" s="3"/>
      <c r="F39" s="29"/>
      <c r="G39" s="6"/>
      <c r="H39" s="6"/>
      <c r="I39" s="6"/>
      <c r="J39" s="6"/>
      <c r="K39" s="6"/>
      <c r="L39" s="29"/>
    </row>
    <row r="40" spans="1:12" s="16" customFormat="1" ht="25.5" customHeight="1">
      <c r="B40" s="199" t="s">
        <v>0</v>
      </c>
      <c r="C40" s="199"/>
      <c r="D40" s="199"/>
      <c r="E40" s="199"/>
      <c r="F40" s="199"/>
      <c r="G40" s="199"/>
      <c r="H40" s="199"/>
      <c r="I40" s="199"/>
      <c r="J40" s="199"/>
      <c r="K40" s="199"/>
      <c r="L40" s="29"/>
    </row>
    <row r="41" spans="1:12" ht="25.5" customHeight="1">
      <c r="B41" s="196" t="s">
        <v>116</v>
      </c>
      <c r="C41" s="196"/>
      <c r="D41" s="196"/>
      <c r="E41" s="196"/>
      <c r="F41" s="196"/>
      <c r="G41" s="196"/>
      <c r="H41" s="196"/>
      <c r="I41" s="196"/>
      <c r="J41" s="196"/>
      <c r="K41" s="196"/>
    </row>
    <row r="42" spans="1:12" ht="25.5" customHeight="1">
      <c r="B42" s="196" t="s">
        <v>75</v>
      </c>
      <c r="C42" s="196"/>
      <c r="D42" s="196"/>
      <c r="E42" s="196"/>
      <c r="F42" s="196"/>
      <c r="G42" s="196"/>
      <c r="H42" s="196"/>
      <c r="I42" s="196"/>
      <c r="J42" s="196"/>
      <c r="K42" s="196"/>
    </row>
    <row r="43" spans="1:12" ht="25.5" customHeight="1">
      <c r="B43" s="197" t="str">
        <f>B3</f>
        <v>AS AT JUNE 30, 2022</v>
      </c>
      <c r="C43" s="197"/>
      <c r="D43" s="197"/>
      <c r="E43" s="197"/>
      <c r="F43" s="197"/>
      <c r="G43" s="197"/>
      <c r="H43" s="197"/>
      <c r="I43" s="197"/>
      <c r="J43" s="197"/>
      <c r="K43" s="197"/>
    </row>
    <row r="44" spans="1:12" ht="25.5" customHeight="1">
      <c r="A44" s="1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2" s="77" customFormat="1" ht="25.5" customHeight="1">
      <c r="C45" s="7"/>
      <c r="D45" s="7"/>
      <c r="E45" s="159"/>
      <c r="F45" s="159" t="s">
        <v>70</v>
      </c>
      <c r="G45" s="159"/>
      <c r="H45" s="2"/>
      <c r="I45" s="198" t="s">
        <v>68</v>
      </c>
      <c r="J45" s="198"/>
      <c r="K45" s="198"/>
    </row>
    <row r="46" spans="1:12" ht="25.5" customHeight="1">
      <c r="B46" s="161"/>
      <c r="C46" s="8"/>
      <c r="D46" s="9"/>
      <c r="E46" s="140" t="s">
        <v>192</v>
      </c>
      <c r="F46" s="92"/>
      <c r="G46" s="140" t="s">
        <v>166</v>
      </c>
      <c r="H46" s="94"/>
      <c r="I46" s="140" t="s">
        <v>192</v>
      </c>
      <c r="J46" s="92"/>
      <c r="K46" s="140" t="s">
        <v>166</v>
      </c>
    </row>
    <row r="47" spans="1:12" ht="25.5" customHeight="1">
      <c r="B47" s="161"/>
      <c r="C47" s="8"/>
      <c r="D47" s="9"/>
      <c r="E47" s="98" t="s">
        <v>134</v>
      </c>
      <c r="F47" s="31"/>
      <c r="G47" s="98" t="s">
        <v>131</v>
      </c>
      <c r="H47" s="11"/>
      <c r="I47" s="98" t="s">
        <v>134</v>
      </c>
      <c r="J47" s="31"/>
      <c r="K47" s="98" t="s">
        <v>131</v>
      </c>
    </row>
    <row r="48" spans="1:12" ht="25.5" customHeight="1">
      <c r="B48" s="161" t="s">
        <v>16</v>
      </c>
      <c r="C48" s="121" t="s">
        <v>6</v>
      </c>
      <c r="D48" s="9"/>
      <c r="E48" s="98" t="s">
        <v>133</v>
      </c>
      <c r="F48" s="31"/>
      <c r="G48" s="97"/>
      <c r="H48" s="11"/>
      <c r="I48" s="98" t="s">
        <v>133</v>
      </c>
      <c r="J48" s="31"/>
      <c r="K48" s="97"/>
    </row>
    <row r="49" spans="2:11" ht="25.5" customHeight="1">
      <c r="B49" s="77" t="s">
        <v>17</v>
      </c>
      <c r="C49" s="4"/>
    </row>
    <row r="50" spans="2:11" ht="25.5" customHeight="1">
      <c r="B50" s="96" t="s">
        <v>227</v>
      </c>
      <c r="C50" s="4"/>
      <c r="E50" s="126"/>
      <c r="G50" s="126"/>
      <c r="I50" s="126"/>
      <c r="K50" s="126"/>
    </row>
    <row r="51" spans="2:11" ht="25.5" customHeight="1">
      <c r="B51" s="96" t="s">
        <v>209</v>
      </c>
      <c r="C51" s="123" t="s">
        <v>210</v>
      </c>
      <c r="E51" s="126">
        <v>20000000</v>
      </c>
      <c r="G51" s="126">
        <v>0</v>
      </c>
      <c r="I51" s="126">
        <v>20000000</v>
      </c>
      <c r="K51" s="126">
        <v>0</v>
      </c>
    </row>
    <row r="52" spans="2:11" ht="25.5" customHeight="1">
      <c r="B52" s="29" t="s">
        <v>110</v>
      </c>
      <c r="C52" s="160"/>
    </row>
    <row r="53" spans="2:11" ht="25.5" customHeight="1">
      <c r="B53" s="13" t="s">
        <v>157</v>
      </c>
      <c r="C53" s="4"/>
      <c r="E53" s="124">
        <v>0</v>
      </c>
      <c r="F53" s="125"/>
      <c r="G53" s="124">
        <v>0</v>
      </c>
      <c r="H53" s="124"/>
      <c r="I53" s="124">
        <v>28765195.199999999</v>
      </c>
      <c r="J53" s="126"/>
      <c r="K53" s="124">
        <v>23590771.5</v>
      </c>
    </row>
    <row r="54" spans="2:11" ht="25.5" customHeight="1">
      <c r="B54" s="13" t="s">
        <v>162</v>
      </c>
      <c r="C54" s="4"/>
      <c r="E54" s="124">
        <v>45988700.689999998</v>
      </c>
      <c r="F54" s="124"/>
      <c r="G54" s="124">
        <v>43869721.619999997</v>
      </c>
      <c r="H54" s="124"/>
      <c r="I54" s="124">
        <v>37553364.44000002</v>
      </c>
      <c r="J54" s="124"/>
      <c r="K54" s="124">
        <v>39874003.07</v>
      </c>
    </row>
    <row r="55" spans="2:11" ht="25.5" customHeight="1">
      <c r="B55" s="13" t="s">
        <v>95</v>
      </c>
      <c r="C55" s="4"/>
      <c r="E55" s="124">
        <v>21025980.789999999</v>
      </c>
      <c r="F55" s="125"/>
      <c r="G55" s="124">
        <v>29398811.16</v>
      </c>
      <c r="H55" s="124"/>
      <c r="I55" s="124">
        <v>19950054.689999986</v>
      </c>
      <c r="J55" s="126"/>
      <c r="K55" s="124">
        <v>28410488.449999999</v>
      </c>
    </row>
    <row r="56" spans="2:11" ht="25.5" customHeight="1">
      <c r="B56" s="13" t="s">
        <v>146</v>
      </c>
      <c r="C56" s="123" t="s">
        <v>161</v>
      </c>
      <c r="E56" s="132">
        <f>SUM(E53:E55)</f>
        <v>67014681.479999997</v>
      </c>
      <c r="F56" s="90"/>
      <c r="G56" s="132">
        <f>SUM(G53:G55)</f>
        <v>73268532.780000001</v>
      </c>
      <c r="H56" s="90"/>
      <c r="I56" s="132">
        <f>SUM(I53:I55)</f>
        <v>86268614.329999998</v>
      </c>
      <c r="J56" s="83"/>
      <c r="K56" s="132">
        <f>SUM(K53:K55)</f>
        <v>91875263.019999996</v>
      </c>
    </row>
    <row r="57" spans="2:11" ht="25.5" customHeight="1">
      <c r="B57" s="56" t="s">
        <v>148</v>
      </c>
      <c r="C57" s="123" t="s">
        <v>3</v>
      </c>
      <c r="E57" s="90">
        <v>17649951.879999995</v>
      </c>
      <c r="F57" s="90"/>
      <c r="G57" s="90">
        <v>33886916.170000002</v>
      </c>
      <c r="H57" s="90"/>
      <c r="I57" s="90">
        <v>17649951.879999995</v>
      </c>
      <c r="J57" s="83"/>
      <c r="K57" s="90">
        <v>33886916.170000002</v>
      </c>
    </row>
    <row r="58" spans="2:11" ht="25.5" customHeight="1">
      <c r="B58" s="56" t="s">
        <v>165</v>
      </c>
      <c r="C58" s="123" t="s">
        <v>120</v>
      </c>
      <c r="E58" s="126">
        <v>0</v>
      </c>
      <c r="F58" s="126"/>
      <c r="G58" s="126">
        <v>5004000</v>
      </c>
      <c r="H58" s="126"/>
      <c r="I58" s="126">
        <v>0</v>
      </c>
      <c r="J58" s="126"/>
      <c r="K58" s="126">
        <v>5004000</v>
      </c>
    </row>
    <row r="59" spans="2:11" ht="25.5" customHeight="1">
      <c r="B59" s="29" t="s">
        <v>130</v>
      </c>
      <c r="C59" s="123" t="s">
        <v>124</v>
      </c>
      <c r="E59" s="124">
        <v>3617366.8700000029</v>
      </c>
      <c r="F59" s="90"/>
      <c r="G59" s="90">
        <v>6473643.0400000038</v>
      </c>
      <c r="H59" s="82"/>
      <c r="I59" s="124">
        <v>3617366.8700000029</v>
      </c>
      <c r="J59" s="83"/>
      <c r="K59" s="90">
        <v>6473643.0400000038</v>
      </c>
    </row>
    <row r="60" spans="2:11" ht="25.5" customHeight="1">
      <c r="B60" s="29" t="s">
        <v>158</v>
      </c>
      <c r="C60" s="123"/>
      <c r="E60" s="124">
        <v>216472.99000000022</v>
      </c>
      <c r="F60" s="90"/>
      <c r="G60" s="90">
        <v>25687.22</v>
      </c>
      <c r="H60" s="82"/>
      <c r="I60" s="124">
        <v>216472.99000000022</v>
      </c>
      <c r="J60" s="83"/>
      <c r="K60" s="90">
        <v>25687.22</v>
      </c>
    </row>
    <row r="61" spans="2:11" ht="25.5" customHeight="1">
      <c r="B61" s="29" t="s">
        <v>96</v>
      </c>
      <c r="C61" s="160"/>
      <c r="E61" s="90">
        <v>179560.98</v>
      </c>
      <c r="F61" s="84"/>
      <c r="G61" s="90">
        <v>1374372.7100000002</v>
      </c>
      <c r="H61" s="90"/>
      <c r="I61" s="90">
        <v>0</v>
      </c>
      <c r="J61" s="83"/>
      <c r="K61" s="90">
        <v>275885.59000000014</v>
      </c>
    </row>
    <row r="62" spans="2:11" ht="25.5" customHeight="1">
      <c r="B62" s="77" t="s">
        <v>18</v>
      </c>
      <c r="C62" s="4"/>
      <c r="E62" s="99">
        <f>SUM(E56:E61)+E51</f>
        <v>108678034.19999999</v>
      </c>
      <c r="F62" s="82"/>
      <c r="G62" s="99">
        <f>SUM(G56:G61)</f>
        <v>120033151.92</v>
      </c>
      <c r="H62" s="83"/>
      <c r="I62" s="99">
        <f>SUM(I56:I61)+I51</f>
        <v>127752406.06999999</v>
      </c>
      <c r="J62" s="83"/>
      <c r="K62" s="99">
        <f>SUM(K56:K61)</f>
        <v>137541395.03999999</v>
      </c>
    </row>
    <row r="63" spans="2:11" ht="25.5" customHeight="1">
      <c r="B63" s="77" t="s">
        <v>19</v>
      </c>
      <c r="C63" s="4"/>
      <c r="E63" s="6"/>
      <c r="G63" s="6"/>
      <c r="H63" s="6"/>
      <c r="I63" s="6"/>
      <c r="J63" s="6"/>
      <c r="K63" s="6"/>
    </row>
    <row r="64" spans="2:11" ht="25.5" customHeight="1">
      <c r="B64" s="96" t="s">
        <v>144</v>
      </c>
      <c r="C64" s="123" t="s">
        <v>120</v>
      </c>
      <c r="E64" s="126">
        <v>12000000</v>
      </c>
      <c r="F64" s="139"/>
      <c r="G64" s="124">
        <v>26996000</v>
      </c>
      <c r="H64" s="126"/>
      <c r="I64" s="126">
        <v>12000000</v>
      </c>
      <c r="J64" s="126"/>
      <c r="K64" s="126">
        <v>26996000</v>
      </c>
    </row>
    <row r="65" spans="2:12" ht="25.5" customHeight="1">
      <c r="B65" s="29" t="s">
        <v>121</v>
      </c>
      <c r="C65" s="123" t="s">
        <v>124</v>
      </c>
      <c r="E65" s="124">
        <v>1839596.44</v>
      </c>
      <c r="F65" s="82"/>
      <c r="G65" s="83">
        <v>2681834.1800000002</v>
      </c>
      <c r="H65" s="82"/>
      <c r="I65" s="124">
        <v>1839596.4399999806</v>
      </c>
      <c r="J65" s="83"/>
      <c r="K65" s="83">
        <v>2681834.1800000002</v>
      </c>
    </row>
    <row r="66" spans="2:12" ht="25.5" customHeight="1">
      <c r="B66" s="29" t="s">
        <v>97</v>
      </c>
      <c r="C66" s="123" t="s">
        <v>189</v>
      </c>
      <c r="D66" s="15"/>
      <c r="E66" s="49">
        <v>27299392.5</v>
      </c>
      <c r="F66" s="82"/>
      <c r="G66" s="49">
        <v>25753966.5</v>
      </c>
      <c r="H66" s="83"/>
      <c r="I66" s="124">
        <v>24104476.5</v>
      </c>
      <c r="J66" s="83"/>
      <c r="K66" s="49">
        <v>22676530.5</v>
      </c>
    </row>
    <row r="67" spans="2:12" ht="25.5" customHeight="1">
      <c r="B67" s="29" t="s">
        <v>98</v>
      </c>
      <c r="C67" s="160"/>
      <c r="D67" s="15"/>
      <c r="E67" s="142">
        <v>400000</v>
      </c>
      <c r="F67" s="48"/>
      <c r="G67" s="142">
        <v>250000.00000000012</v>
      </c>
      <c r="H67" s="49"/>
      <c r="I67" s="143">
        <v>400000</v>
      </c>
      <c r="J67" s="49"/>
      <c r="K67" s="102">
        <v>250000.00000000012</v>
      </c>
    </row>
    <row r="68" spans="2:12" ht="25.5" customHeight="1">
      <c r="B68" s="77" t="s">
        <v>20</v>
      </c>
      <c r="C68" s="4"/>
      <c r="E68" s="99">
        <f>SUM(E64:E67)</f>
        <v>41538988.939999998</v>
      </c>
      <c r="F68" s="82"/>
      <c r="G68" s="99">
        <f>SUM(G64:G67)</f>
        <v>55681800.68</v>
      </c>
      <c r="H68" s="83"/>
      <c r="I68" s="99">
        <f>SUM(I64:I67)</f>
        <v>38344072.939999983</v>
      </c>
      <c r="J68" s="83"/>
      <c r="K68" s="99">
        <f>SUM(K64:K67)</f>
        <v>52604364.68</v>
      </c>
    </row>
    <row r="69" spans="2:12" ht="25.5" customHeight="1">
      <c r="B69" s="77" t="s">
        <v>21</v>
      </c>
      <c r="E69" s="102">
        <f>E62+E68</f>
        <v>150217023.13999999</v>
      </c>
      <c r="F69" s="82"/>
      <c r="G69" s="102">
        <f>G62+G68</f>
        <v>175714952.59999999</v>
      </c>
      <c r="H69" s="83"/>
      <c r="I69" s="102">
        <f>I62+I68</f>
        <v>166096479.00999999</v>
      </c>
      <c r="J69" s="83"/>
      <c r="K69" s="102">
        <f>K62+K68</f>
        <v>190145759.72</v>
      </c>
    </row>
    <row r="70" spans="2:12" ht="25.5" customHeight="1">
      <c r="B70" s="77"/>
      <c r="G70" s="6"/>
      <c r="H70" s="6"/>
      <c r="I70" s="6"/>
      <c r="J70" s="6"/>
      <c r="K70" s="6"/>
    </row>
    <row r="71" spans="2:12" ht="25.5" customHeight="1">
      <c r="B71" s="77"/>
      <c r="G71" s="6"/>
      <c r="H71" s="6"/>
      <c r="I71" s="6"/>
      <c r="J71" s="6"/>
      <c r="K71" s="6"/>
    </row>
    <row r="72" spans="2:12" ht="25.5" customHeight="1">
      <c r="B72" s="29" t="s">
        <v>14</v>
      </c>
      <c r="G72" s="6"/>
      <c r="H72" s="6"/>
      <c r="I72" s="6"/>
      <c r="J72" s="6"/>
      <c r="K72" s="6"/>
    </row>
    <row r="73" spans="2:12" ht="25.5" customHeight="1">
      <c r="G73" s="6"/>
      <c r="H73" s="6"/>
      <c r="I73" s="6"/>
      <c r="J73" s="6"/>
      <c r="K73" s="6"/>
    </row>
    <row r="74" spans="2:12" ht="25.5" customHeight="1">
      <c r="G74" s="6"/>
      <c r="H74" s="6"/>
      <c r="I74" s="6"/>
      <c r="J74" s="6"/>
      <c r="K74" s="6"/>
    </row>
    <row r="75" spans="2:12" ht="25.5" customHeight="1">
      <c r="G75" s="6"/>
      <c r="H75" s="6"/>
      <c r="I75" s="6"/>
      <c r="J75" s="6"/>
      <c r="K75" s="6"/>
    </row>
    <row r="76" spans="2:12" ht="25.5" customHeight="1">
      <c r="B76" s="77"/>
      <c r="G76" s="6"/>
      <c r="H76" s="6"/>
      <c r="I76" s="6"/>
      <c r="J76" s="6"/>
      <c r="K76" s="6"/>
    </row>
    <row r="77" spans="2:12" ht="25.5" customHeight="1">
      <c r="B77" s="85" t="s">
        <v>73</v>
      </c>
      <c r="C77" s="85"/>
      <c r="D77" s="85"/>
      <c r="E77" s="85"/>
      <c r="F77" s="85"/>
      <c r="G77" s="85" t="s">
        <v>79</v>
      </c>
      <c r="H77" s="85"/>
      <c r="I77" s="85"/>
      <c r="K77" s="86"/>
    </row>
    <row r="78" spans="2:12" ht="25.5" customHeight="1">
      <c r="B78" s="87" t="s">
        <v>74</v>
      </c>
      <c r="C78" s="87"/>
      <c r="D78" s="22"/>
      <c r="E78" s="10"/>
      <c r="F78" s="10"/>
      <c r="G78" s="23" t="s">
        <v>170</v>
      </c>
      <c r="H78" s="22"/>
      <c r="I78" s="22"/>
      <c r="K78" s="88"/>
    </row>
    <row r="79" spans="2:12" s="16" customFormat="1" ht="25.5" customHeight="1">
      <c r="B79" s="199" t="s">
        <v>1</v>
      </c>
      <c r="C79" s="199"/>
      <c r="D79" s="199"/>
      <c r="E79" s="199"/>
      <c r="F79" s="199"/>
      <c r="G79" s="199"/>
      <c r="H79" s="199"/>
      <c r="I79" s="199"/>
      <c r="J79" s="199"/>
      <c r="K79" s="199"/>
      <c r="L79" s="29"/>
    </row>
    <row r="80" spans="2:12" ht="25.5" customHeight="1">
      <c r="B80" s="196" t="s">
        <v>116</v>
      </c>
      <c r="C80" s="196"/>
      <c r="D80" s="196"/>
      <c r="E80" s="196"/>
      <c r="F80" s="196"/>
      <c r="G80" s="196"/>
      <c r="H80" s="196"/>
      <c r="I80" s="196"/>
      <c r="J80" s="196"/>
      <c r="K80" s="196"/>
    </row>
    <row r="81" spans="1:11" ht="25.5" customHeight="1">
      <c r="B81" s="196" t="s">
        <v>75</v>
      </c>
      <c r="C81" s="196"/>
      <c r="D81" s="196"/>
      <c r="E81" s="196"/>
      <c r="F81" s="196"/>
      <c r="G81" s="196"/>
      <c r="H81" s="196"/>
      <c r="I81" s="196"/>
      <c r="J81" s="196"/>
      <c r="K81" s="196"/>
    </row>
    <row r="82" spans="1:11" ht="25.5" customHeight="1">
      <c r="B82" s="197" t="str">
        <f>B3</f>
        <v>AS AT JUNE 30, 2022</v>
      </c>
      <c r="C82" s="197"/>
      <c r="D82" s="197"/>
      <c r="E82" s="197"/>
      <c r="F82" s="197"/>
      <c r="G82" s="197"/>
      <c r="H82" s="197"/>
      <c r="I82" s="197"/>
      <c r="J82" s="197"/>
      <c r="K82" s="197"/>
    </row>
    <row r="83" spans="1:11" ht="25.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spans="1:11" s="77" customFormat="1" ht="25.5" customHeight="1">
      <c r="B84" s="29"/>
      <c r="C84" s="7"/>
      <c r="D84" s="7"/>
      <c r="E84" s="159"/>
      <c r="F84" s="159" t="s">
        <v>70</v>
      </c>
      <c r="G84" s="159"/>
      <c r="H84" s="2"/>
      <c r="I84" s="198" t="s">
        <v>68</v>
      </c>
      <c r="J84" s="198"/>
      <c r="K84" s="198"/>
    </row>
    <row r="85" spans="1:11" ht="25.5" customHeight="1">
      <c r="B85" s="161"/>
      <c r="C85" s="8"/>
      <c r="D85" s="9"/>
      <c r="E85" s="140" t="s">
        <v>192</v>
      </c>
      <c r="F85" s="92"/>
      <c r="G85" s="140" t="s">
        <v>166</v>
      </c>
      <c r="H85" s="94"/>
      <c r="I85" s="140" t="s">
        <v>192</v>
      </c>
      <c r="J85" s="92"/>
      <c r="K85" s="140" t="s">
        <v>166</v>
      </c>
    </row>
    <row r="86" spans="1:11" ht="25.5" customHeight="1">
      <c r="B86" s="161"/>
      <c r="C86" s="8"/>
      <c r="D86" s="9"/>
      <c r="E86" s="98" t="s">
        <v>134</v>
      </c>
      <c r="F86" s="31"/>
      <c r="G86" s="98" t="s">
        <v>131</v>
      </c>
      <c r="H86" s="11"/>
      <c r="I86" s="98" t="s">
        <v>134</v>
      </c>
      <c r="J86" s="31"/>
      <c r="K86" s="98" t="s">
        <v>131</v>
      </c>
    </row>
    <row r="87" spans="1:11" ht="25.5" customHeight="1">
      <c r="B87" s="161" t="s">
        <v>76</v>
      </c>
      <c r="C87" s="121"/>
      <c r="D87" s="9"/>
      <c r="E87" s="98" t="s">
        <v>133</v>
      </c>
      <c r="F87" s="31"/>
      <c r="G87" s="97"/>
      <c r="H87" s="11"/>
      <c r="I87" s="98" t="s">
        <v>133</v>
      </c>
      <c r="J87" s="31"/>
      <c r="K87" s="97"/>
    </row>
    <row r="88" spans="1:11" ht="25.5" customHeight="1">
      <c r="B88" s="77" t="s">
        <v>22</v>
      </c>
      <c r="G88" s="152"/>
      <c r="H88" s="152"/>
      <c r="I88" s="6"/>
      <c r="J88" s="6"/>
      <c r="K88" s="6"/>
    </row>
    <row r="89" spans="1:11" ht="25.5" customHeight="1">
      <c r="B89" s="29" t="s">
        <v>23</v>
      </c>
      <c r="C89" s="12"/>
      <c r="D89" s="12"/>
      <c r="E89" s="12"/>
      <c r="G89" s="152"/>
      <c r="H89" s="152"/>
      <c r="I89" s="6"/>
      <c r="J89" s="6"/>
      <c r="K89" s="6"/>
    </row>
    <row r="90" spans="1:11" ht="25.5" customHeight="1">
      <c r="B90" s="56" t="s">
        <v>24</v>
      </c>
      <c r="C90" s="28"/>
      <c r="D90" s="12"/>
      <c r="E90" s="152"/>
      <c r="G90" s="152"/>
      <c r="H90" s="152"/>
      <c r="I90" s="6"/>
      <c r="J90" s="6"/>
      <c r="K90" s="6"/>
    </row>
    <row r="91" spans="1:11" ht="25.5" customHeight="1" thickBot="1">
      <c r="B91" s="56" t="s">
        <v>119</v>
      </c>
      <c r="C91" s="123"/>
      <c r="D91" s="12"/>
      <c r="E91" s="127">
        <v>230000000</v>
      </c>
      <c r="F91" s="84"/>
      <c r="G91" s="127">
        <v>230000000</v>
      </c>
      <c r="H91" s="49"/>
      <c r="I91" s="127">
        <v>230000000</v>
      </c>
      <c r="J91" s="49"/>
      <c r="K91" s="127">
        <v>230000000</v>
      </c>
    </row>
    <row r="92" spans="1:11" ht="25.5" customHeight="1" thickTop="1">
      <c r="B92" s="56" t="s">
        <v>25</v>
      </c>
      <c r="C92" s="30"/>
      <c r="E92" s="82"/>
      <c r="F92" s="100"/>
      <c r="G92" s="82"/>
      <c r="H92" s="49"/>
      <c r="I92" s="83"/>
      <c r="J92" s="49"/>
      <c r="K92" s="83"/>
    </row>
    <row r="93" spans="1:11" ht="25.5" customHeight="1">
      <c r="B93" s="56" t="s">
        <v>119</v>
      </c>
      <c r="C93" s="123"/>
      <c r="D93" s="12"/>
      <c r="E93" s="141">
        <v>230000000</v>
      </c>
      <c r="F93" s="84"/>
      <c r="G93" s="141">
        <v>230000000</v>
      </c>
      <c r="H93" s="49"/>
      <c r="I93" s="141">
        <v>230000000</v>
      </c>
      <c r="J93" s="49"/>
      <c r="K93" s="141">
        <v>230000000</v>
      </c>
    </row>
    <row r="94" spans="1:11" ht="25.5" customHeight="1">
      <c r="B94" s="56" t="s">
        <v>137</v>
      </c>
      <c r="C94" s="4"/>
      <c r="E94" s="82">
        <f>+CONSO!J22</f>
        <v>42699106.670000002</v>
      </c>
      <c r="F94" s="100"/>
      <c r="G94" s="82">
        <f>+CONSO!J18</f>
        <v>42699106.670000002</v>
      </c>
      <c r="H94" s="49"/>
      <c r="I94" s="82">
        <f>+COMPANY!J21</f>
        <v>42699106.670000002</v>
      </c>
      <c r="J94" s="49"/>
      <c r="K94" s="82">
        <f>+COMPANY!J17</f>
        <v>42699106.670000002</v>
      </c>
    </row>
    <row r="95" spans="1:11" ht="25.5" customHeight="1">
      <c r="A95" s="14"/>
      <c r="B95" s="29" t="s">
        <v>99</v>
      </c>
      <c r="C95" s="20"/>
      <c r="D95" s="20"/>
      <c r="E95" s="83"/>
      <c r="F95" s="90"/>
      <c r="G95" s="83"/>
      <c r="H95" s="82"/>
      <c r="I95" s="83"/>
      <c r="J95" s="82"/>
      <c r="K95" s="83"/>
    </row>
    <row r="96" spans="1:11" ht="25.5" customHeight="1">
      <c r="A96" s="14"/>
      <c r="B96" s="29" t="s">
        <v>122</v>
      </c>
      <c r="C96" s="20"/>
      <c r="D96" s="20"/>
      <c r="E96" s="83"/>
      <c r="F96" s="90"/>
      <c r="G96" s="83"/>
      <c r="H96" s="82"/>
      <c r="I96" s="83"/>
      <c r="J96" s="82"/>
      <c r="K96" s="83"/>
    </row>
    <row r="97" spans="1:11" ht="25.5" customHeight="1">
      <c r="A97" s="14"/>
      <c r="B97" s="29" t="s">
        <v>123</v>
      </c>
      <c r="C97" s="28"/>
      <c r="D97" s="20"/>
      <c r="E97" s="83">
        <f>+CONSO!L22</f>
        <v>21175000</v>
      </c>
      <c r="F97" s="90"/>
      <c r="G97" s="83">
        <f>+CONSO!L18</f>
        <v>21175000</v>
      </c>
      <c r="H97" s="83"/>
      <c r="I97" s="83">
        <f>+COMPANY!L21</f>
        <v>19175000</v>
      </c>
      <c r="J97" s="83"/>
      <c r="K97" s="83">
        <f>+COMPANY!L17</f>
        <v>19175000</v>
      </c>
    </row>
    <row r="98" spans="1:11" ht="25.5" customHeight="1">
      <c r="B98" s="21" t="s">
        <v>26</v>
      </c>
      <c r="E98" s="83">
        <f>CONSO!N22</f>
        <v>41707101.709599763</v>
      </c>
      <c r="F98" s="82"/>
      <c r="G98" s="83">
        <v>60506615.289999999</v>
      </c>
      <c r="H98" s="83"/>
      <c r="I98" s="83">
        <f>COMPANY!N21</f>
        <v>3988442.8299998231</v>
      </c>
      <c r="J98" s="83"/>
      <c r="K98" s="83">
        <v>26070530.699999999</v>
      </c>
    </row>
    <row r="99" spans="1:11" ht="25.5" customHeight="1">
      <c r="B99" s="77" t="s">
        <v>81</v>
      </c>
      <c r="E99" s="144">
        <f>SUM(E93:E98)</f>
        <v>335581208.37959981</v>
      </c>
      <c r="F99" s="82"/>
      <c r="G99" s="144">
        <f>SUM(G93:G98)</f>
        <v>354380721.96000004</v>
      </c>
      <c r="H99" s="103"/>
      <c r="I99" s="144">
        <f>SUM(I93:I98)</f>
        <v>295862549.49999982</v>
      </c>
      <c r="J99" s="103"/>
      <c r="K99" s="144">
        <f>SUM(K93:K98)</f>
        <v>317944637.37</v>
      </c>
    </row>
    <row r="100" spans="1:11" ht="25.5" customHeight="1">
      <c r="B100" s="29" t="s">
        <v>28</v>
      </c>
      <c r="E100" s="102">
        <f>CONSO!R22</f>
        <v>211.74999999995345</v>
      </c>
      <c r="F100" s="82"/>
      <c r="G100" s="102">
        <f>CONSO!R18</f>
        <v>202.39999999995345</v>
      </c>
      <c r="H100" s="103"/>
      <c r="I100" s="145">
        <v>0</v>
      </c>
      <c r="J100" s="104"/>
      <c r="K100" s="145">
        <v>0</v>
      </c>
    </row>
    <row r="101" spans="1:11" ht="25.5" customHeight="1">
      <c r="B101" s="77" t="s">
        <v>80</v>
      </c>
      <c r="E101" s="102">
        <f>SUM(E99:E100)</f>
        <v>335581420.12959981</v>
      </c>
      <c r="F101" s="82"/>
      <c r="G101" s="102">
        <f>SUM(G99:G100)</f>
        <v>354380924.36000001</v>
      </c>
      <c r="H101" s="49"/>
      <c r="I101" s="102">
        <f>SUM(I99:I100)</f>
        <v>295862549.49999982</v>
      </c>
      <c r="J101" s="49"/>
      <c r="K101" s="102">
        <f>SUM(K99:K100)</f>
        <v>317944637.37</v>
      </c>
    </row>
    <row r="102" spans="1:11" ht="25.5" customHeight="1" thickBot="1">
      <c r="B102" s="77" t="s">
        <v>27</v>
      </c>
      <c r="E102" s="146">
        <f>E69+E101</f>
        <v>485798443.2695998</v>
      </c>
      <c r="F102" s="82"/>
      <c r="G102" s="146">
        <f>G69+G101</f>
        <v>530095876.96000004</v>
      </c>
      <c r="H102" s="49"/>
      <c r="I102" s="146">
        <f>I69+I101</f>
        <v>461959028.50999981</v>
      </c>
      <c r="J102" s="49"/>
      <c r="K102" s="146">
        <f>K69+K101</f>
        <v>508090397.09000003</v>
      </c>
    </row>
    <row r="103" spans="1:11" ht="25.5" customHeight="1" thickTop="1">
      <c r="B103" s="77"/>
      <c r="E103" s="95"/>
      <c r="F103" s="91"/>
      <c r="G103" s="95"/>
      <c r="H103" s="91"/>
      <c r="I103" s="95"/>
      <c r="J103" s="91"/>
      <c r="K103" s="95"/>
    </row>
    <row r="104" spans="1:11" ht="25.5" customHeight="1">
      <c r="B104" s="77"/>
      <c r="G104" s="6"/>
      <c r="H104" s="152"/>
      <c r="I104" s="6"/>
      <c r="J104" s="152"/>
      <c r="K104" s="6"/>
    </row>
    <row r="105" spans="1:11" ht="25.5" customHeight="1">
      <c r="B105" s="77"/>
      <c r="G105" s="6"/>
      <c r="H105" s="152"/>
      <c r="I105" s="6"/>
      <c r="J105" s="152"/>
      <c r="K105" s="6"/>
    </row>
    <row r="106" spans="1:11" ht="25.5" customHeight="1">
      <c r="B106" s="77"/>
      <c r="G106" s="6"/>
      <c r="H106" s="152"/>
      <c r="I106" s="6"/>
      <c r="J106" s="152"/>
      <c r="K106" s="6"/>
    </row>
    <row r="107" spans="1:11" ht="25.5" customHeight="1">
      <c r="B107" s="29" t="s">
        <v>14</v>
      </c>
    </row>
    <row r="108" spans="1:11" ht="25.5" customHeight="1"/>
    <row r="109" spans="1:11" ht="25.5" customHeight="1"/>
    <row r="110" spans="1:11" ht="25.5" customHeight="1"/>
    <row r="111" spans="1:11" ht="25.5" customHeight="1"/>
    <row r="112" spans="1:11" ht="25.5" customHeight="1"/>
    <row r="113" spans="2:11" ht="25.5" customHeight="1">
      <c r="B113" s="77"/>
      <c r="G113" s="6"/>
      <c r="H113" s="6"/>
      <c r="I113" s="6"/>
    </row>
    <row r="114" spans="2:11" ht="25.5" customHeight="1">
      <c r="B114" s="77"/>
      <c r="G114" s="6"/>
      <c r="H114" s="6"/>
      <c r="I114" s="6"/>
    </row>
    <row r="115" spans="2:11" ht="25.5" customHeight="1">
      <c r="B115" s="85" t="s">
        <v>73</v>
      </c>
      <c r="C115" s="85"/>
      <c r="D115" s="85"/>
      <c r="E115" s="85"/>
      <c r="F115" s="85"/>
      <c r="G115" s="85" t="s">
        <v>79</v>
      </c>
      <c r="H115" s="85"/>
      <c r="I115" s="85"/>
      <c r="K115" s="86"/>
    </row>
    <row r="116" spans="2:11" ht="25.5" customHeight="1">
      <c r="B116" s="87" t="s">
        <v>74</v>
      </c>
      <c r="C116" s="87"/>
      <c r="D116" s="22"/>
      <c r="E116" s="10"/>
      <c r="F116" s="10"/>
      <c r="G116" s="23" t="s">
        <v>170</v>
      </c>
      <c r="H116" s="22"/>
      <c r="I116" s="22"/>
      <c r="K116" s="88"/>
    </row>
  </sheetData>
  <mergeCells count="14">
    <mergeCell ref="B41:K41"/>
    <mergeCell ref="B82:K82"/>
    <mergeCell ref="I84:K84"/>
    <mergeCell ref="B42:K42"/>
    <mergeCell ref="B43:K43"/>
    <mergeCell ref="I45:K45"/>
    <mergeCell ref="B79:K79"/>
    <mergeCell ref="B80:K80"/>
    <mergeCell ref="B81:K81"/>
    <mergeCell ref="B1:K1"/>
    <mergeCell ref="B2:K2"/>
    <mergeCell ref="B3:K3"/>
    <mergeCell ref="I5:K5"/>
    <mergeCell ref="B40:K40"/>
  </mergeCells>
  <pageMargins left="0.78740157480314965" right="0.39370078740157483" top="0.78740157480314965" bottom="0.39370078740157483" header="0.27559055118110237" footer="0.19685039370078741"/>
  <pageSetup paperSize="9" scale="80" fitToHeight="7" orientation="portrait" r:id="rId1"/>
  <headerFooter alignWithMargins="0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view="pageBreakPreview" topLeftCell="A16" zoomScaleNormal="92" zoomScaleSheetLayoutView="100" workbookViewId="0">
      <selection activeCell="A28" sqref="A28"/>
    </sheetView>
  </sheetViews>
  <sheetFormatPr defaultColWidth="12.5" defaultRowHeight="27" customHeight="1"/>
  <cols>
    <col min="1" max="1" width="50.625" style="29" customWidth="1"/>
    <col min="2" max="2" width="8.125" style="29" customWidth="1"/>
    <col min="3" max="3" width="17.875" style="3" customWidth="1"/>
    <col min="4" max="4" width="1.625" style="29" customWidth="1"/>
    <col min="5" max="5" width="17.875" style="29" customWidth="1"/>
    <col min="6" max="6" width="1.625" style="29" customWidth="1"/>
    <col min="7" max="7" width="17.875" style="29" customWidth="1"/>
    <col min="8" max="8" width="1.625" style="29" customWidth="1"/>
    <col min="9" max="9" width="17.875" style="29" customWidth="1"/>
    <col min="10" max="10" width="1.625" style="29" customWidth="1"/>
    <col min="11" max="16384" width="12.5" style="29"/>
  </cols>
  <sheetData>
    <row r="1" spans="1:9" ht="27" customHeight="1">
      <c r="A1" s="196" t="s">
        <v>116</v>
      </c>
      <c r="B1" s="196"/>
      <c r="C1" s="196"/>
      <c r="D1" s="196"/>
      <c r="E1" s="196"/>
      <c r="F1" s="196"/>
      <c r="G1" s="196"/>
      <c r="H1" s="196"/>
      <c r="I1" s="196"/>
    </row>
    <row r="2" spans="1:9" ht="27" customHeight="1">
      <c r="A2" s="197" t="s">
        <v>93</v>
      </c>
      <c r="B2" s="197"/>
      <c r="C2" s="197"/>
      <c r="D2" s="197"/>
      <c r="E2" s="197"/>
      <c r="F2" s="197"/>
      <c r="G2" s="197"/>
      <c r="H2" s="197"/>
      <c r="I2" s="197"/>
    </row>
    <row r="3" spans="1:9" ht="27" customHeight="1">
      <c r="A3" s="197" t="s">
        <v>193</v>
      </c>
      <c r="B3" s="197"/>
      <c r="C3" s="197"/>
      <c r="D3" s="197"/>
      <c r="E3" s="197"/>
      <c r="F3" s="197"/>
      <c r="G3" s="197"/>
      <c r="H3" s="197"/>
      <c r="I3" s="197"/>
    </row>
    <row r="4" spans="1:9" ht="27" customHeight="1">
      <c r="A4" s="4"/>
      <c r="B4" s="4"/>
      <c r="C4" s="4"/>
      <c r="D4" s="4"/>
      <c r="E4" s="4"/>
      <c r="F4" s="4"/>
      <c r="G4" s="4"/>
      <c r="H4" s="4"/>
      <c r="I4" s="4"/>
    </row>
    <row r="5" spans="1:9" s="77" customFormat="1" ht="27" customHeight="1">
      <c r="A5" s="29"/>
      <c r="B5" s="8"/>
      <c r="C5" s="159"/>
      <c r="D5" s="159" t="s">
        <v>70</v>
      </c>
      <c r="E5" s="159"/>
      <c r="F5" s="2"/>
      <c r="G5" s="198" t="s">
        <v>68</v>
      </c>
      <c r="H5" s="198"/>
      <c r="I5" s="198"/>
    </row>
    <row r="6" spans="1:9" ht="27" customHeight="1">
      <c r="B6" s="122" t="s">
        <v>6</v>
      </c>
      <c r="C6" s="30" t="s">
        <v>169</v>
      </c>
      <c r="D6" s="6"/>
      <c r="E6" s="30" t="s">
        <v>149</v>
      </c>
      <c r="F6" s="6"/>
      <c r="G6" s="30" t="s">
        <v>169</v>
      </c>
      <c r="H6" s="6"/>
      <c r="I6" s="30" t="s">
        <v>149</v>
      </c>
    </row>
    <row r="7" spans="1:9" ht="27" customHeight="1">
      <c r="A7" s="13" t="s">
        <v>29</v>
      </c>
      <c r="B7" s="13"/>
      <c r="C7" s="83">
        <v>79399420.140000001</v>
      </c>
      <c r="D7" s="83"/>
      <c r="E7" s="83">
        <v>84238776.13000001</v>
      </c>
      <c r="F7" s="83"/>
      <c r="G7" s="83">
        <v>78123886.140000001</v>
      </c>
      <c r="H7" s="83"/>
      <c r="I7" s="83">
        <v>84049235.760000005</v>
      </c>
    </row>
    <row r="8" spans="1:9" ht="27" customHeight="1">
      <c r="A8" s="13" t="s">
        <v>111</v>
      </c>
      <c r="B8" s="13"/>
      <c r="C8" s="83">
        <v>42446946.280000001</v>
      </c>
      <c r="D8" s="83"/>
      <c r="E8" s="83">
        <v>42525780.880000032</v>
      </c>
      <c r="F8" s="83"/>
      <c r="G8" s="83">
        <v>42446946.280000001</v>
      </c>
      <c r="H8" s="83"/>
      <c r="I8" s="83">
        <v>42525780.880000025</v>
      </c>
    </row>
    <row r="9" spans="1:9" ht="27" customHeight="1">
      <c r="A9" s="13" t="s">
        <v>31</v>
      </c>
      <c r="B9" s="13"/>
      <c r="C9" s="83">
        <v>487600</v>
      </c>
      <c r="D9" s="83"/>
      <c r="E9" s="83">
        <v>578890</v>
      </c>
      <c r="F9" s="83"/>
      <c r="G9" s="83">
        <v>487600</v>
      </c>
      <c r="H9" s="83"/>
      <c r="I9" s="83">
        <v>578890</v>
      </c>
    </row>
    <row r="10" spans="1:9" ht="27" customHeight="1">
      <c r="A10" s="13" t="s">
        <v>30</v>
      </c>
      <c r="B10" s="13"/>
      <c r="C10" s="99">
        <f>SUM(C7:C9)</f>
        <v>122333966.42</v>
      </c>
      <c r="D10" s="83"/>
      <c r="E10" s="99">
        <f>SUM(E7:E9)</f>
        <v>127343447.01000005</v>
      </c>
      <c r="F10" s="83"/>
      <c r="G10" s="99">
        <f>SUM(G7:G9)</f>
        <v>121058432.42</v>
      </c>
      <c r="H10" s="83"/>
      <c r="I10" s="99">
        <f>SUM(I7:I9)</f>
        <v>127153906.64000003</v>
      </c>
    </row>
    <row r="11" spans="1:9" ht="27" customHeight="1">
      <c r="A11" s="13" t="s">
        <v>136</v>
      </c>
      <c r="B11" s="13"/>
      <c r="C11" s="128">
        <v>-66332122.110000014</v>
      </c>
      <c r="D11" s="83"/>
      <c r="E11" s="83">
        <v>-65084649.269999981</v>
      </c>
      <c r="F11" s="83"/>
      <c r="G11" s="128">
        <v>-67310170.650000006</v>
      </c>
      <c r="H11" s="83"/>
      <c r="I11" s="83">
        <v>-67125706.339999959</v>
      </c>
    </row>
    <row r="12" spans="1:9" ht="27" customHeight="1">
      <c r="A12" s="13" t="s">
        <v>112</v>
      </c>
      <c r="B12" s="13"/>
      <c r="C12" s="128">
        <v>-41640964.770000011</v>
      </c>
      <c r="D12" s="83"/>
      <c r="E12" s="83">
        <v>-39535610.819999985</v>
      </c>
      <c r="F12" s="83"/>
      <c r="G12" s="128">
        <v>-41640964.770000011</v>
      </c>
      <c r="H12" s="83"/>
      <c r="I12" s="83">
        <v>-39535610.819999985</v>
      </c>
    </row>
    <row r="13" spans="1:9" ht="27" customHeight="1">
      <c r="A13" s="13" t="s">
        <v>100</v>
      </c>
      <c r="B13" s="13"/>
      <c r="C13" s="99">
        <f>SUM(C11:C12)</f>
        <v>-107973086.88000003</v>
      </c>
      <c r="D13" s="83"/>
      <c r="E13" s="99">
        <f>SUM(E11:E12)</f>
        <v>-104620260.08999997</v>
      </c>
      <c r="F13" s="83"/>
      <c r="G13" s="99">
        <f>SUM(G11:G12)</f>
        <v>-108951135.42000002</v>
      </c>
      <c r="H13" s="83"/>
      <c r="I13" s="99">
        <f>SUM(I11:I12)</f>
        <v>-106661317.15999994</v>
      </c>
    </row>
    <row r="14" spans="1:9" ht="27" customHeight="1">
      <c r="A14" s="13" t="s">
        <v>135</v>
      </c>
      <c r="B14" s="13"/>
      <c r="C14" s="83">
        <f>C10+C13</f>
        <v>14360879.539999977</v>
      </c>
      <c r="D14" s="83"/>
      <c r="E14" s="83">
        <f>E10+E13</f>
        <v>22723186.920000076</v>
      </c>
      <c r="F14" s="83"/>
      <c r="G14" s="83">
        <f>G10+G13</f>
        <v>12107296.999999985</v>
      </c>
      <c r="H14" s="83"/>
      <c r="I14" s="83">
        <f>I10+I13</f>
        <v>20492589.480000094</v>
      </c>
    </row>
    <row r="15" spans="1:9" ht="27" customHeight="1">
      <c r="A15" s="29" t="s">
        <v>32</v>
      </c>
      <c r="C15" s="158">
        <v>758932.13</v>
      </c>
      <c r="D15" s="83"/>
      <c r="E15" s="109">
        <v>145286.64000000025</v>
      </c>
      <c r="F15" s="83"/>
      <c r="G15" s="118">
        <v>987929.92</v>
      </c>
      <c r="H15" s="83"/>
      <c r="I15" s="83">
        <v>378284.84000000008</v>
      </c>
    </row>
    <row r="16" spans="1:9" ht="27" customHeight="1">
      <c r="A16" s="29" t="s">
        <v>194</v>
      </c>
      <c r="C16" s="147">
        <v>0</v>
      </c>
      <c r="D16" s="83"/>
      <c r="E16" s="164">
        <v>812285.26999999979</v>
      </c>
      <c r="F16" s="83"/>
      <c r="G16" s="148">
        <v>0</v>
      </c>
      <c r="H16" s="83"/>
      <c r="I16" s="102">
        <v>1496358.47</v>
      </c>
    </row>
    <row r="17" spans="1:9" ht="27" customHeight="1">
      <c r="A17" s="29" t="s">
        <v>34</v>
      </c>
      <c r="C17" s="83">
        <f>SUM(C14:C16)</f>
        <v>15119811.669999978</v>
      </c>
      <c r="D17" s="83"/>
      <c r="E17" s="83">
        <f>SUM(E14:E16)</f>
        <v>23680758.830000076</v>
      </c>
      <c r="F17" s="83"/>
      <c r="G17" s="83">
        <f>SUM(G14:G16)</f>
        <v>13095226.919999985</v>
      </c>
      <c r="H17" s="83"/>
      <c r="I17" s="83">
        <f>SUM(I14:I16)</f>
        <v>22367232.790000092</v>
      </c>
    </row>
    <row r="18" spans="1:9" ht="27" customHeight="1">
      <c r="A18" s="13" t="s">
        <v>101</v>
      </c>
      <c r="B18" s="13"/>
      <c r="C18" s="149">
        <v>-9868770.7699999996</v>
      </c>
      <c r="D18" s="83"/>
      <c r="E18" s="105">
        <v>-9970101.3699999992</v>
      </c>
      <c r="F18" s="83"/>
      <c r="G18" s="128">
        <v>-9868770.7699999996</v>
      </c>
      <c r="H18" s="83"/>
      <c r="I18" s="83">
        <v>-9970101.3699999992</v>
      </c>
    </row>
    <row r="19" spans="1:9" ht="27" customHeight="1">
      <c r="A19" s="13" t="s">
        <v>33</v>
      </c>
      <c r="B19" s="13"/>
      <c r="C19" s="149">
        <v>-12698024.770000001</v>
      </c>
      <c r="D19" s="83"/>
      <c r="E19" s="105">
        <v>-14039408.49</v>
      </c>
      <c r="F19" s="83"/>
      <c r="G19" s="128">
        <v>-12347032.799999999</v>
      </c>
      <c r="H19" s="83"/>
      <c r="I19" s="83">
        <v>-13915940.559999997</v>
      </c>
    </row>
    <row r="20" spans="1:9" ht="27" customHeight="1">
      <c r="A20" s="29" t="s">
        <v>35</v>
      </c>
      <c r="C20" s="99">
        <f>SUM(C18:C19)</f>
        <v>-22566795.539999999</v>
      </c>
      <c r="D20" s="83"/>
      <c r="E20" s="99">
        <f>SUM(E18:E19)</f>
        <v>-24009509.859999999</v>
      </c>
      <c r="F20" s="83"/>
      <c r="G20" s="99">
        <f>SUM(G18:G19)</f>
        <v>-22215803.57</v>
      </c>
      <c r="H20" s="83"/>
      <c r="I20" s="99">
        <f>SUM(I18:I19)</f>
        <v>-23886041.929999996</v>
      </c>
    </row>
    <row r="21" spans="1:9" ht="27" customHeight="1">
      <c r="A21" s="29" t="s">
        <v>173</v>
      </c>
      <c r="C21" s="128">
        <f>C17+C20</f>
        <v>-7446983.8700000215</v>
      </c>
      <c r="D21" s="83"/>
      <c r="E21" s="128">
        <f>E17+E20</f>
        <v>-328751.02999992296</v>
      </c>
      <c r="F21" s="83"/>
      <c r="G21" s="128">
        <f>G17+G20</f>
        <v>-9120576.6500000153</v>
      </c>
      <c r="H21" s="83"/>
      <c r="I21" s="128">
        <f>I17+I20</f>
        <v>-1518809.1399999037</v>
      </c>
    </row>
    <row r="22" spans="1:9" ht="27" customHeight="1">
      <c r="A22" s="29" t="s">
        <v>150</v>
      </c>
      <c r="C22" s="83">
        <v>654932.70000000007</v>
      </c>
      <c r="D22" s="83"/>
      <c r="E22" s="83">
        <v>45020.600000000006</v>
      </c>
      <c r="F22" s="83"/>
      <c r="G22" s="83">
        <v>654780.19000000006</v>
      </c>
      <c r="H22" s="83"/>
      <c r="I22" s="83">
        <v>45001.58</v>
      </c>
    </row>
    <row r="23" spans="1:9" ht="27" customHeight="1">
      <c r="A23" s="13" t="s">
        <v>38</v>
      </c>
      <c r="C23" s="102">
        <v>-299446.42000000004</v>
      </c>
      <c r="D23" s="83"/>
      <c r="E23" s="102">
        <v>-256505.36</v>
      </c>
      <c r="F23" s="83"/>
      <c r="G23" s="102">
        <v>-299446.42000000004</v>
      </c>
      <c r="H23" s="83"/>
      <c r="I23" s="102">
        <v>-256505.36</v>
      </c>
    </row>
    <row r="24" spans="1:9" ht="27" customHeight="1">
      <c r="A24" s="13" t="s">
        <v>174</v>
      </c>
      <c r="B24" s="13"/>
      <c r="C24" s="83">
        <f>SUM(C21:C23)</f>
        <v>-7091497.5900000213</v>
      </c>
      <c r="D24" s="83"/>
      <c r="E24" s="83">
        <f>SUM(E21:E23)</f>
        <v>-540235.78999992297</v>
      </c>
      <c r="F24" s="83"/>
      <c r="G24" s="83">
        <f>SUM(G21:G23)</f>
        <v>-8765242.8800000157</v>
      </c>
      <c r="H24" s="83"/>
      <c r="I24" s="83">
        <f>SUM(I21:I23)</f>
        <v>-1730312.9199999035</v>
      </c>
    </row>
    <row r="25" spans="1:9" ht="27" customHeight="1">
      <c r="A25" s="13" t="s">
        <v>184</v>
      </c>
      <c r="B25" s="160" t="s">
        <v>212</v>
      </c>
      <c r="C25" s="148">
        <v>-187.39</v>
      </c>
      <c r="D25" s="128"/>
      <c r="E25" s="148">
        <v>-31142.080000000002</v>
      </c>
      <c r="F25" s="128"/>
      <c r="G25" s="148">
        <v>58257.300000000017</v>
      </c>
      <c r="H25" s="128"/>
      <c r="I25" s="148">
        <v>25718.12</v>
      </c>
    </row>
    <row r="26" spans="1:9" ht="27" customHeight="1">
      <c r="A26" s="13" t="s">
        <v>177</v>
      </c>
      <c r="B26" s="13"/>
      <c r="C26" s="83">
        <f>SUM(C24:C25)</f>
        <v>-7091684.9800000209</v>
      </c>
      <c r="D26" s="83"/>
      <c r="E26" s="83">
        <f>SUM(E24:E25)</f>
        <v>-571377.86999992293</v>
      </c>
      <c r="F26" s="83"/>
      <c r="G26" s="83">
        <f>SUM(G24:G25)</f>
        <v>-8706985.580000015</v>
      </c>
      <c r="H26" s="83"/>
      <c r="I26" s="83">
        <f>SUM(I24:I25)</f>
        <v>-1704594.7999999034</v>
      </c>
    </row>
    <row r="27" spans="1:9" ht="27" customHeight="1">
      <c r="A27" s="13" t="s">
        <v>216</v>
      </c>
      <c r="B27" s="160" t="s">
        <v>159</v>
      </c>
      <c r="C27" s="102">
        <v>0</v>
      </c>
      <c r="D27" s="83"/>
      <c r="E27" s="102">
        <v>-509167.08</v>
      </c>
      <c r="F27" s="83"/>
      <c r="G27" s="102">
        <v>0</v>
      </c>
      <c r="H27" s="83"/>
      <c r="I27" s="102">
        <v>0</v>
      </c>
    </row>
    <row r="28" spans="1:9" ht="27" customHeight="1">
      <c r="A28" s="13" t="s">
        <v>171</v>
      </c>
      <c r="B28" s="13"/>
      <c r="C28" s="83">
        <f>SUM(C26:C27)</f>
        <v>-7091684.9800000209</v>
      </c>
      <c r="D28" s="83"/>
      <c r="E28" s="83">
        <f>SUM(E26:E27)</f>
        <v>-1080544.9499999229</v>
      </c>
      <c r="F28" s="83"/>
      <c r="G28" s="83">
        <f>SUM(G26:G27)</f>
        <v>-8706985.580000015</v>
      </c>
      <c r="H28" s="83"/>
      <c r="I28" s="83">
        <f>SUM(I26:I27)</f>
        <v>-1704594.7999999034</v>
      </c>
    </row>
    <row r="29" spans="1:9" ht="27" customHeight="1">
      <c r="A29" s="34" t="s">
        <v>185</v>
      </c>
      <c r="B29" s="34"/>
      <c r="C29" s="83">
        <v>0</v>
      </c>
      <c r="D29" s="82"/>
      <c r="E29" s="83">
        <v>0</v>
      </c>
      <c r="F29" s="49"/>
      <c r="G29" s="83">
        <v>0</v>
      </c>
      <c r="H29" s="49"/>
      <c r="I29" s="83">
        <v>0</v>
      </c>
    </row>
    <row r="30" spans="1:9" ht="27" customHeight="1" thickBot="1">
      <c r="A30" s="34" t="s">
        <v>164</v>
      </c>
      <c r="B30" s="34"/>
      <c r="C30" s="101">
        <f>SUM(C28:C29)</f>
        <v>-7091684.9800000209</v>
      </c>
      <c r="D30" s="82"/>
      <c r="E30" s="101">
        <f>SUM(E28:E29)</f>
        <v>-1080544.9499999229</v>
      </c>
      <c r="F30" s="49"/>
      <c r="G30" s="101">
        <f>SUM(G28:G29)</f>
        <v>-8706985.580000015</v>
      </c>
      <c r="H30" s="49"/>
      <c r="I30" s="101">
        <f>SUM(I28:I29)</f>
        <v>-1704594.7999999034</v>
      </c>
    </row>
    <row r="31" spans="1:9" s="77" customFormat="1" ht="27" customHeight="1" thickTop="1">
      <c r="A31" s="26"/>
      <c r="B31" s="26"/>
      <c r="C31" s="6"/>
      <c r="D31" s="26"/>
      <c r="E31" s="6"/>
      <c r="F31" s="14"/>
      <c r="G31" s="6"/>
      <c r="H31" s="14"/>
      <c r="I31" s="6"/>
    </row>
    <row r="32" spans="1:9" ht="27" customHeight="1">
      <c r="A32" s="13" t="s">
        <v>14</v>
      </c>
      <c r="B32" s="13"/>
    </row>
    <row r="33" spans="1:9" ht="27" customHeight="1">
      <c r="A33" s="13"/>
      <c r="B33" s="13"/>
    </row>
    <row r="34" spans="1:9" ht="27" customHeight="1">
      <c r="A34" s="13"/>
      <c r="B34" s="13"/>
    </row>
    <row r="35" spans="1:9" ht="27" customHeight="1">
      <c r="A35" s="13"/>
      <c r="B35" s="13"/>
    </row>
    <row r="36" spans="1:9" ht="27" customHeight="1">
      <c r="A36" s="32" t="s">
        <v>73</v>
      </c>
      <c r="B36" s="32"/>
      <c r="C36" s="32"/>
      <c r="D36" s="32"/>
      <c r="E36" s="32" t="s">
        <v>94</v>
      </c>
      <c r="F36" s="32"/>
      <c r="H36" s="32"/>
      <c r="I36" s="32"/>
    </row>
    <row r="37" spans="1:9" ht="27" customHeight="1">
      <c r="A37" s="33" t="s">
        <v>74</v>
      </c>
      <c r="B37" s="33"/>
      <c r="C37" s="33"/>
      <c r="D37" s="18"/>
      <c r="E37" s="23" t="s">
        <v>170</v>
      </c>
      <c r="F37" s="22"/>
      <c r="G37" s="22"/>
      <c r="H37" s="18"/>
      <c r="I37" s="18"/>
    </row>
    <row r="38" spans="1:9" ht="27" customHeight="1">
      <c r="A38" s="200" t="s">
        <v>0</v>
      </c>
      <c r="B38" s="200"/>
      <c r="C38" s="200"/>
      <c r="D38" s="200"/>
      <c r="E38" s="200"/>
      <c r="F38" s="200"/>
      <c r="G38" s="200"/>
      <c r="H38" s="200"/>
      <c r="I38" s="200"/>
    </row>
    <row r="39" spans="1:9" ht="27" customHeight="1">
      <c r="A39" s="196" t="s">
        <v>116</v>
      </c>
      <c r="B39" s="196"/>
      <c r="C39" s="196"/>
      <c r="D39" s="196"/>
      <c r="E39" s="196"/>
      <c r="F39" s="196"/>
      <c r="G39" s="196"/>
      <c r="H39" s="196"/>
      <c r="I39" s="196"/>
    </row>
    <row r="40" spans="1:9" ht="27" customHeight="1">
      <c r="A40" s="197" t="s">
        <v>113</v>
      </c>
      <c r="B40" s="197"/>
      <c r="C40" s="197"/>
      <c r="D40" s="197"/>
      <c r="E40" s="197"/>
      <c r="F40" s="197"/>
      <c r="G40" s="197"/>
      <c r="H40" s="197"/>
      <c r="I40" s="197"/>
    </row>
    <row r="41" spans="1:9" ht="27" customHeight="1">
      <c r="A41" s="197" t="s">
        <v>193</v>
      </c>
      <c r="B41" s="197"/>
      <c r="C41" s="197"/>
      <c r="D41" s="197"/>
      <c r="E41" s="197"/>
      <c r="F41" s="197"/>
      <c r="G41" s="197"/>
      <c r="H41" s="197"/>
      <c r="I41" s="197"/>
    </row>
    <row r="42" spans="1:9" ht="27" customHeight="1">
      <c r="A42" s="4"/>
      <c r="B42" s="4"/>
      <c r="C42" s="4"/>
      <c r="D42" s="4"/>
      <c r="E42" s="4"/>
      <c r="F42" s="4"/>
      <c r="G42" s="4"/>
      <c r="H42" s="4"/>
      <c r="I42" s="4"/>
    </row>
    <row r="43" spans="1:9" s="77" customFormat="1" ht="27" customHeight="1">
      <c r="A43" s="29"/>
      <c r="B43" s="8"/>
      <c r="C43" s="159"/>
      <c r="D43" s="159" t="s">
        <v>70</v>
      </c>
      <c r="E43" s="159"/>
      <c r="F43" s="2"/>
      <c r="G43" s="198" t="s">
        <v>68</v>
      </c>
      <c r="H43" s="198"/>
      <c r="I43" s="198"/>
    </row>
    <row r="44" spans="1:9" ht="27" customHeight="1">
      <c r="B44" s="122" t="s">
        <v>6</v>
      </c>
      <c r="C44" s="30" t="s">
        <v>169</v>
      </c>
      <c r="D44" s="6"/>
      <c r="E44" s="30" t="s">
        <v>149</v>
      </c>
      <c r="F44" s="6"/>
      <c r="G44" s="30" t="s">
        <v>169</v>
      </c>
      <c r="H44" s="6"/>
      <c r="I44" s="30" t="s">
        <v>149</v>
      </c>
    </row>
    <row r="45" spans="1:9" ht="27" customHeight="1">
      <c r="A45" s="23" t="s">
        <v>163</v>
      </c>
      <c r="B45" s="23"/>
      <c r="C45" s="6"/>
      <c r="D45" s="14"/>
      <c r="E45" s="6"/>
      <c r="F45" s="24"/>
      <c r="G45" s="24"/>
      <c r="H45" s="25"/>
      <c r="I45" s="24"/>
    </row>
    <row r="46" spans="1:9" s="77" customFormat="1" ht="27" customHeight="1">
      <c r="A46" s="23" t="s">
        <v>36</v>
      </c>
      <c r="B46" s="23"/>
      <c r="C46" s="83">
        <f>C48-C47</f>
        <v>-7091690.1300000213</v>
      </c>
      <c r="D46" s="106"/>
      <c r="E46" s="83">
        <f>E48-E47</f>
        <v>-1080546.4999999229</v>
      </c>
      <c r="F46" s="107"/>
      <c r="G46" s="83">
        <f>G48-G47</f>
        <v>-8706985.580000015</v>
      </c>
      <c r="H46" s="108"/>
      <c r="I46" s="83">
        <f>I48-I47</f>
        <v>-1704594.7999999034</v>
      </c>
    </row>
    <row r="47" spans="1:9" s="77" customFormat="1" ht="27" customHeight="1">
      <c r="A47" s="14" t="s">
        <v>37</v>
      </c>
      <c r="B47" s="14"/>
      <c r="C47" s="129">
        <v>5.15</v>
      </c>
      <c r="D47" s="118"/>
      <c r="E47" s="165">
        <v>1.5500000000000003</v>
      </c>
      <c r="F47" s="83"/>
      <c r="G47" s="83">
        <v>0</v>
      </c>
      <c r="H47" s="83"/>
      <c r="I47" s="83">
        <v>0</v>
      </c>
    </row>
    <row r="48" spans="1:9" s="77" customFormat="1" ht="27" customHeight="1" thickBot="1">
      <c r="A48" s="26"/>
      <c r="B48" s="26"/>
      <c r="C48" s="101">
        <f>C28</f>
        <v>-7091684.9800000209</v>
      </c>
      <c r="D48" s="106"/>
      <c r="E48" s="101">
        <f>E28</f>
        <v>-1080544.9499999229</v>
      </c>
      <c r="F48" s="83"/>
      <c r="G48" s="101">
        <f>G28</f>
        <v>-8706985.580000015</v>
      </c>
      <c r="H48" s="83"/>
      <c r="I48" s="101">
        <f>I28</f>
        <v>-1704594.7999999034</v>
      </c>
    </row>
    <row r="49" spans="1:9" s="22" customFormat="1" ht="27" customHeight="1" thickTop="1">
      <c r="A49" s="35" t="s">
        <v>183</v>
      </c>
      <c r="B49" s="36"/>
      <c r="C49" s="109"/>
      <c r="D49" s="109"/>
      <c r="E49" s="110"/>
      <c r="F49" s="111"/>
      <c r="G49" s="111"/>
      <c r="H49" s="112"/>
      <c r="I49" s="111"/>
    </row>
    <row r="50" spans="1:9" s="38" customFormat="1" ht="27" customHeight="1">
      <c r="A50" s="23" t="s">
        <v>36</v>
      </c>
      <c r="B50" s="37"/>
      <c r="C50" s="113">
        <f>C52-C51</f>
        <v>-7091690.1300000213</v>
      </c>
      <c r="D50" s="114"/>
      <c r="E50" s="110">
        <f>E52-E51</f>
        <v>-1080546.4999999229</v>
      </c>
      <c r="F50" s="111"/>
      <c r="G50" s="110">
        <f>G52-G51</f>
        <v>-8706985.580000015</v>
      </c>
      <c r="H50" s="112"/>
      <c r="I50" s="110">
        <f>I52-I51</f>
        <v>-1704594.7999999034</v>
      </c>
    </row>
    <row r="51" spans="1:9" s="38" customFormat="1" ht="27" customHeight="1">
      <c r="A51" s="14" t="s">
        <v>37</v>
      </c>
      <c r="B51" s="37"/>
      <c r="C51" s="113">
        <f>+C47</f>
        <v>5.15</v>
      </c>
      <c r="D51" s="115"/>
      <c r="E51" s="83">
        <f>E47</f>
        <v>1.5500000000000003</v>
      </c>
      <c r="F51" s="105"/>
      <c r="G51" s="83">
        <v>0</v>
      </c>
      <c r="H51" s="83"/>
      <c r="I51" s="83">
        <v>0</v>
      </c>
    </row>
    <row r="52" spans="1:9" s="38" customFormat="1" ht="27" customHeight="1" thickBot="1">
      <c r="A52" s="26"/>
      <c r="B52" s="37"/>
      <c r="C52" s="116">
        <f>+C30</f>
        <v>-7091684.9800000209</v>
      </c>
      <c r="D52" s="114"/>
      <c r="E52" s="117">
        <f>+E30</f>
        <v>-1080544.9499999229</v>
      </c>
      <c r="F52" s="105"/>
      <c r="G52" s="117">
        <f>+G30</f>
        <v>-8706985.580000015</v>
      </c>
      <c r="H52" s="105"/>
      <c r="I52" s="117">
        <f>+I30</f>
        <v>-1704594.7999999034</v>
      </c>
    </row>
    <row r="53" spans="1:9" s="77" customFormat="1" ht="27" customHeight="1" thickTop="1">
      <c r="B53" s="34"/>
      <c r="C53" s="6"/>
      <c r="D53" s="26"/>
      <c r="E53" s="6"/>
      <c r="F53" s="29"/>
      <c r="G53" s="6"/>
      <c r="H53" s="29"/>
      <c r="I53" s="6"/>
    </row>
    <row r="54" spans="1:9" s="77" customFormat="1" ht="27" customHeight="1">
      <c r="A54" s="34" t="s">
        <v>132</v>
      </c>
      <c r="B54" s="123" t="s">
        <v>211</v>
      </c>
      <c r="C54" s="6"/>
      <c r="D54" s="137"/>
      <c r="E54" s="6"/>
      <c r="F54" s="152"/>
      <c r="G54" s="6"/>
      <c r="H54" s="152"/>
      <c r="I54" s="6"/>
    </row>
    <row r="55" spans="1:9" s="77" customFormat="1" ht="27" customHeight="1">
      <c r="A55" s="34" t="s">
        <v>178</v>
      </c>
      <c r="B55" s="123"/>
      <c r="C55" s="6"/>
      <c r="D55" s="137"/>
      <c r="E55" s="6"/>
      <c r="F55" s="152"/>
      <c r="G55" s="6"/>
      <c r="H55" s="152"/>
      <c r="I55" s="6"/>
    </row>
    <row r="56" spans="1:9" s="77" customFormat="1" ht="27" customHeight="1">
      <c r="A56" s="34" t="s">
        <v>179</v>
      </c>
      <c r="B56" s="123"/>
      <c r="C56" s="153">
        <f>+ROUND((C26-C47)/C61,4)</f>
        <v>-1.54E-2</v>
      </c>
      <c r="D56" s="154"/>
      <c r="E56" s="153">
        <f>+ROUND((E26-E47)/E61,4)</f>
        <v>-1.1999999999999999E-3</v>
      </c>
      <c r="F56" s="155"/>
      <c r="G56" s="153">
        <f>+ROUND((G26-G47)/G61,4)</f>
        <v>-1.89E-2</v>
      </c>
      <c r="H56" s="155"/>
      <c r="I56" s="153">
        <f>+ROUND((I26-I47)/I61,4)</f>
        <v>-3.7000000000000002E-3</v>
      </c>
    </row>
    <row r="57" spans="1:9" s="77" customFormat="1" ht="27" customHeight="1">
      <c r="A57" s="34" t="s">
        <v>180</v>
      </c>
      <c r="B57" s="123"/>
      <c r="C57" s="156">
        <f>+C27/C61</f>
        <v>0</v>
      </c>
      <c r="D57" s="154"/>
      <c r="E57" s="156">
        <f>+E27/E61</f>
        <v>-1.1068849565217392E-3</v>
      </c>
      <c r="F57" s="155"/>
      <c r="G57" s="156">
        <f>+G27/G61</f>
        <v>0</v>
      </c>
      <c r="H57" s="155"/>
      <c r="I57" s="156">
        <f>+I27/I61</f>
        <v>0</v>
      </c>
    </row>
    <row r="58" spans="1:9" s="77" customFormat="1" ht="27" customHeight="1" thickBot="1">
      <c r="A58" s="34" t="s">
        <v>217</v>
      </c>
      <c r="B58" s="123"/>
      <c r="C58" s="157">
        <f>SUM(C56:C57)</f>
        <v>-1.54E-2</v>
      </c>
      <c r="D58" s="154"/>
      <c r="E58" s="157">
        <f>SUM(E56:E57)</f>
        <v>-2.3068849565217389E-3</v>
      </c>
      <c r="F58" s="155"/>
      <c r="G58" s="157">
        <f>SUM(G56:G57)</f>
        <v>-1.89E-2</v>
      </c>
      <c r="H58" s="155"/>
      <c r="I58" s="157">
        <f>SUM(I56:I57)</f>
        <v>-3.7000000000000002E-3</v>
      </c>
    </row>
    <row r="59" spans="1:9" ht="27" customHeight="1" thickTop="1">
      <c r="A59" s="133"/>
      <c r="B59" s="13"/>
      <c r="C59" s="134"/>
      <c r="D59" s="135"/>
      <c r="E59" s="134"/>
      <c r="F59" s="135"/>
      <c r="G59" s="134"/>
      <c r="H59" s="136"/>
      <c r="I59" s="134"/>
    </row>
    <row r="60" spans="1:9" s="77" customFormat="1" ht="27" customHeight="1">
      <c r="A60" s="96" t="s">
        <v>127</v>
      </c>
      <c r="B60" s="34"/>
      <c r="C60" s="6"/>
      <c r="D60" s="26"/>
      <c r="E60" s="6"/>
      <c r="F60" s="29"/>
      <c r="G60" s="6"/>
      <c r="H60" s="29"/>
      <c r="I60" s="6"/>
    </row>
    <row r="61" spans="1:9" s="77" customFormat="1" ht="27" customHeight="1">
      <c r="A61" s="29" t="s">
        <v>128</v>
      </c>
      <c r="B61" s="34"/>
      <c r="C61" s="119">
        <v>460000000</v>
      </c>
      <c r="D61" s="120"/>
      <c r="E61" s="119">
        <v>460000000</v>
      </c>
      <c r="F61" s="120"/>
      <c r="G61" s="119">
        <v>460000000</v>
      </c>
      <c r="H61" s="120"/>
      <c r="I61" s="119">
        <v>460000000</v>
      </c>
    </row>
    <row r="62" spans="1:9" ht="27" customHeight="1">
      <c r="A62" s="133"/>
      <c r="B62" s="13"/>
      <c r="C62" s="134"/>
      <c r="D62" s="135"/>
      <c r="E62" s="134"/>
      <c r="F62" s="135"/>
      <c r="G62" s="134"/>
      <c r="H62" s="136"/>
      <c r="I62" s="134"/>
    </row>
    <row r="63" spans="1:9" ht="27" customHeight="1">
      <c r="A63" s="133"/>
      <c r="B63" s="13"/>
      <c r="C63" s="134"/>
      <c r="D63" s="135"/>
      <c r="E63" s="134"/>
      <c r="F63" s="135"/>
      <c r="G63" s="134"/>
      <c r="H63" s="136"/>
      <c r="I63" s="134"/>
    </row>
    <row r="64" spans="1:9" ht="27" customHeight="1">
      <c r="B64" s="13"/>
      <c r="C64" s="130"/>
      <c r="D64" s="129"/>
      <c r="E64" s="130"/>
      <c r="F64" s="129"/>
      <c r="G64" s="130"/>
      <c r="H64" s="129"/>
      <c r="I64" s="130"/>
    </row>
    <row r="65" spans="1:9" ht="27" customHeight="1">
      <c r="A65" s="13" t="s">
        <v>14</v>
      </c>
      <c r="B65" s="13"/>
    </row>
    <row r="66" spans="1:9" ht="27" customHeight="1">
      <c r="A66" s="13"/>
      <c r="B66" s="13"/>
    </row>
    <row r="67" spans="1:9" ht="27" customHeight="1">
      <c r="A67" s="13"/>
      <c r="B67" s="13"/>
    </row>
    <row r="68" spans="1:9" ht="27" customHeight="1">
      <c r="A68" s="13"/>
      <c r="B68" s="13"/>
    </row>
    <row r="69" spans="1:9" ht="27" customHeight="1">
      <c r="A69" s="13"/>
      <c r="B69" s="13"/>
    </row>
    <row r="70" spans="1:9" ht="27" customHeight="1">
      <c r="A70" s="13"/>
      <c r="B70" s="13"/>
    </row>
    <row r="71" spans="1:9" ht="27" customHeight="1">
      <c r="A71" s="13"/>
      <c r="B71" s="13"/>
    </row>
    <row r="72" spans="1:9" ht="27" customHeight="1">
      <c r="A72" s="13"/>
      <c r="B72" s="13"/>
    </row>
    <row r="73" spans="1:9" ht="27" customHeight="1">
      <c r="A73" s="32" t="s">
        <v>73</v>
      </c>
      <c r="B73" s="32"/>
      <c r="C73" s="32"/>
      <c r="D73" s="32"/>
      <c r="E73" s="32" t="s">
        <v>94</v>
      </c>
      <c r="F73" s="32"/>
      <c r="H73" s="32"/>
      <c r="I73" s="32"/>
    </row>
    <row r="74" spans="1:9" ht="27" customHeight="1">
      <c r="A74" s="33" t="s">
        <v>74</v>
      </c>
      <c r="B74" s="33"/>
      <c r="C74" s="33"/>
      <c r="D74" s="18"/>
      <c r="E74" s="23" t="s">
        <v>170</v>
      </c>
      <c r="F74" s="22"/>
      <c r="G74" s="22"/>
      <c r="H74" s="18"/>
      <c r="I74" s="18"/>
    </row>
  </sheetData>
  <mergeCells count="9">
    <mergeCell ref="A40:I40"/>
    <mergeCell ref="A41:I41"/>
    <mergeCell ref="G43:I43"/>
    <mergeCell ref="A1:I1"/>
    <mergeCell ref="A2:I2"/>
    <mergeCell ref="A3:I3"/>
    <mergeCell ref="G5:I5"/>
    <mergeCell ref="A38:I38"/>
    <mergeCell ref="A39:I39"/>
  </mergeCells>
  <pageMargins left="0.78740157480314965" right="0.39370078740157483" top="0.78740157480314965" bottom="0.39370078740157483" header="0.31496062992125984" footer="0.27559055118110237"/>
  <pageSetup paperSize="9" scale="80" fitToWidth="0" fitToHeight="0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view="pageBreakPreview" zoomScaleNormal="92" zoomScaleSheetLayoutView="100" workbookViewId="0">
      <selection activeCell="A29" sqref="A29"/>
    </sheetView>
  </sheetViews>
  <sheetFormatPr defaultColWidth="12.5" defaultRowHeight="27" customHeight="1"/>
  <cols>
    <col min="1" max="1" width="50.5" style="29" customWidth="1"/>
    <col min="2" max="2" width="8.125" style="29" customWidth="1"/>
    <col min="3" max="3" width="17.875" style="3" customWidth="1"/>
    <col min="4" max="4" width="1.625" style="29" customWidth="1"/>
    <col min="5" max="5" width="17.875" style="29" customWidth="1"/>
    <col min="6" max="6" width="1.625" style="29" customWidth="1"/>
    <col min="7" max="7" width="17.875" style="29" customWidth="1"/>
    <col min="8" max="8" width="1.625" style="29" customWidth="1"/>
    <col min="9" max="9" width="17.875" style="29" customWidth="1"/>
    <col min="10" max="10" width="1.625" style="29" customWidth="1"/>
    <col min="11" max="16384" width="12.5" style="29"/>
  </cols>
  <sheetData>
    <row r="1" spans="1:9" ht="27" customHeight="1">
      <c r="A1" s="196" t="s">
        <v>116</v>
      </c>
      <c r="B1" s="196"/>
      <c r="C1" s="196"/>
      <c r="D1" s="196"/>
      <c r="E1" s="196"/>
      <c r="F1" s="196"/>
      <c r="G1" s="196"/>
      <c r="H1" s="196"/>
      <c r="I1" s="196"/>
    </row>
    <row r="2" spans="1:9" ht="27" customHeight="1">
      <c r="A2" s="197" t="s">
        <v>93</v>
      </c>
      <c r="B2" s="197"/>
      <c r="C2" s="197"/>
      <c r="D2" s="197"/>
      <c r="E2" s="197"/>
      <c r="F2" s="197"/>
      <c r="G2" s="197"/>
      <c r="H2" s="197"/>
      <c r="I2" s="197"/>
    </row>
    <row r="3" spans="1:9" ht="27" customHeight="1">
      <c r="A3" s="197" t="s">
        <v>195</v>
      </c>
      <c r="B3" s="197"/>
      <c r="C3" s="197"/>
      <c r="D3" s="197"/>
      <c r="E3" s="197"/>
      <c r="F3" s="197"/>
      <c r="G3" s="197"/>
      <c r="H3" s="197"/>
      <c r="I3" s="197"/>
    </row>
    <row r="4" spans="1:9" ht="27" customHeight="1">
      <c r="A4" s="4"/>
      <c r="B4" s="4"/>
      <c r="C4" s="4"/>
      <c r="D4" s="4"/>
      <c r="E4" s="4"/>
      <c r="F4" s="4"/>
      <c r="G4" s="4"/>
      <c r="H4" s="4"/>
      <c r="I4" s="4"/>
    </row>
    <row r="5" spans="1:9" s="77" customFormat="1" ht="27" customHeight="1">
      <c r="A5" s="29"/>
      <c r="B5" s="8"/>
      <c r="C5" s="159"/>
      <c r="D5" s="159" t="s">
        <v>70</v>
      </c>
      <c r="E5" s="159"/>
      <c r="F5" s="2"/>
      <c r="G5" s="198" t="s">
        <v>68</v>
      </c>
      <c r="H5" s="198"/>
      <c r="I5" s="198"/>
    </row>
    <row r="6" spans="1:9" ht="27" customHeight="1">
      <c r="B6" s="122" t="s">
        <v>6</v>
      </c>
      <c r="C6" s="30" t="s">
        <v>169</v>
      </c>
      <c r="D6" s="6"/>
      <c r="E6" s="30" t="s">
        <v>149</v>
      </c>
      <c r="F6" s="6"/>
      <c r="G6" s="30" t="s">
        <v>169</v>
      </c>
      <c r="H6" s="6"/>
      <c r="I6" s="30" t="s">
        <v>149</v>
      </c>
    </row>
    <row r="7" spans="1:9" ht="27" customHeight="1">
      <c r="A7" s="13" t="s">
        <v>29</v>
      </c>
      <c r="B7" s="13"/>
      <c r="C7" s="83">
        <v>169713223.77999997</v>
      </c>
      <c r="D7" s="83"/>
      <c r="E7" s="83">
        <v>184132547.12</v>
      </c>
      <c r="F7" s="83"/>
      <c r="G7" s="83">
        <v>161472293.77999997</v>
      </c>
      <c r="H7" s="83"/>
      <c r="I7" s="83">
        <v>183683377.13</v>
      </c>
    </row>
    <row r="8" spans="1:9" ht="27" customHeight="1">
      <c r="A8" s="13" t="s">
        <v>111</v>
      </c>
      <c r="B8" s="13"/>
      <c r="C8" s="83">
        <v>131681546.85000011</v>
      </c>
      <c r="D8" s="83"/>
      <c r="E8" s="83">
        <v>105057593.66000003</v>
      </c>
      <c r="F8" s="83"/>
      <c r="G8" s="83">
        <v>131681546.85000011</v>
      </c>
      <c r="H8" s="83"/>
      <c r="I8" s="83">
        <v>105057593.66000003</v>
      </c>
    </row>
    <row r="9" spans="1:9" ht="27" customHeight="1">
      <c r="A9" s="13" t="s">
        <v>31</v>
      </c>
      <c r="B9" s="13"/>
      <c r="C9" s="83">
        <v>1176231.5900000001</v>
      </c>
      <c r="D9" s="83"/>
      <c r="E9" s="83">
        <v>879890</v>
      </c>
      <c r="F9" s="83"/>
      <c r="G9" s="83">
        <v>1176231.5900000001</v>
      </c>
      <c r="H9" s="83"/>
      <c r="I9" s="83">
        <v>879890</v>
      </c>
    </row>
    <row r="10" spans="1:9" ht="27" customHeight="1">
      <c r="A10" s="13" t="s">
        <v>30</v>
      </c>
      <c r="B10" s="13"/>
      <c r="C10" s="99">
        <f>SUM(C7:C9)</f>
        <v>302571002.22000009</v>
      </c>
      <c r="D10" s="83"/>
      <c r="E10" s="99">
        <f>SUM(E7:E9)</f>
        <v>290070030.78000003</v>
      </c>
      <c r="F10" s="83"/>
      <c r="G10" s="99">
        <f>SUM(G7:G9)</f>
        <v>294330072.22000009</v>
      </c>
      <c r="H10" s="83"/>
      <c r="I10" s="99">
        <f>SUM(I7:I9)</f>
        <v>289620860.79000002</v>
      </c>
    </row>
    <row r="11" spans="1:9" ht="27" customHeight="1">
      <c r="A11" s="13" t="s">
        <v>136</v>
      </c>
      <c r="B11" s="13"/>
      <c r="C11" s="128">
        <v>-142398879.71000001</v>
      </c>
      <c r="D11" s="83"/>
      <c r="E11" s="83">
        <v>-144016327.17000002</v>
      </c>
      <c r="F11" s="83"/>
      <c r="G11" s="128">
        <v>-138678312.00999999</v>
      </c>
      <c r="H11" s="83"/>
      <c r="I11" s="83">
        <v>-147276087.97</v>
      </c>
    </row>
    <row r="12" spans="1:9" ht="27" customHeight="1">
      <c r="A12" s="13" t="s">
        <v>112</v>
      </c>
      <c r="B12" s="13"/>
      <c r="C12" s="128">
        <v>-124205944.43000001</v>
      </c>
      <c r="D12" s="83"/>
      <c r="E12" s="83">
        <v>-93590148.019999981</v>
      </c>
      <c r="F12" s="83"/>
      <c r="G12" s="128">
        <v>-124205944.43000001</v>
      </c>
      <c r="H12" s="83"/>
      <c r="I12" s="83">
        <v>-93590148.019999981</v>
      </c>
    </row>
    <row r="13" spans="1:9" ht="27" customHeight="1">
      <c r="A13" s="13" t="s">
        <v>100</v>
      </c>
      <c r="B13" s="13"/>
      <c r="C13" s="99">
        <f>SUM(C11:C12)</f>
        <v>-266604824.14000002</v>
      </c>
      <c r="D13" s="83"/>
      <c r="E13" s="99">
        <f>SUM(E11:E12)</f>
        <v>-237606475.19</v>
      </c>
      <c r="F13" s="83"/>
      <c r="G13" s="99">
        <f>SUM(G11:G12)</f>
        <v>-262884256.44</v>
      </c>
      <c r="H13" s="83"/>
      <c r="I13" s="99">
        <f>SUM(I11:I12)</f>
        <v>-240866235.98999998</v>
      </c>
    </row>
    <row r="14" spans="1:9" ht="27" customHeight="1">
      <c r="A14" s="13" t="s">
        <v>135</v>
      </c>
      <c r="B14" s="13"/>
      <c r="C14" s="83">
        <f>C10+C13</f>
        <v>35966178.080000073</v>
      </c>
      <c r="D14" s="83"/>
      <c r="E14" s="83">
        <f>E10+E13</f>
        <v>52463555.590000033</v>
      </c>
      <c r="F14" s="83"/>
      <c r="G14" s="83">
        <f>G10+G13</f>
        <v>31445815.780000091</v>
      </c>
      <c r="H14" s="83"/>
      <c r="I14" s="83">
        <f>I10+I13</f>
        <v>48754624.800000042</v>
      </c>
    </row>
    <row r="15" spans="1:9" ht="27" customHeight="1">
      <c r="A15" s="13" t="s">
        <v>32</v>
      </c>
      <c r="B15" s="13"/>
      <c r="C15" s="83">
        <v>1145764.3900000001</v>
      </c>
      <c r="D15" s="83"/>
      <c r="E15" s="83">
        <v>427225.33000000031</v>
      </c>
      <c r="F15" s="83"/>
      <c r="G15" s="83">
        <v>1410700.06</v>
      </c>
      <c r="H15" s="83"/>
      <c r="I15" s="83">
        <v>873584.75</v>
      </c>
    </row>
    <row r="16" spans="1:9" ht="27" customHeight="1">
      <c r="A16" s="29" t="s">
        <v>194</v>
      </c>
      <c r="C16" s="147">
        <v>0</v>
      </c>
      <c r="D16" s="83"/>
      <c r="E16" s="164">
        <v>812285.27</v>
      </c>
      <c r="F16" s="83"/>
      <c r="G16" s="148">
        <v>0</v>
      </c>
      <c r="H16" s="83"/>
      <c r="I16" s="102">
        <v>1496358.47</v>
      </c>
    </row>
    <row r="17" spans="1:9" ht="27" customHeight="1">
      <c r="A17" s="29" t="s">
        <v>34</v>
      </c>
      <c r="C17" s="83">
        <f>SUM(C14:C16)</f>
        <v>37111942.470000073</v>
      </c>
      <c r="D17" s="83"/>
      <c r="E17" s="83">
        <f>SUM(E14:E16)</f>
        <v>53703066.190000035</v>
      </c>
      <c r="F17" s="83"/>
      <c r="G17" s="83">
        <f>SUM(G14:G16)</f>
        <v>32856515.840000089</v>
      </c>
      <c r="H17" s="83"/>
      <c r="I17" s="83">
        <f>SUM(I14:I16)</f>
        <v>51124568.020000041</v>
      </c>
    </row>
    <row r="18" spans="1:9" ht="27" customHeight="1">
      <c r="A18" s="13" t="s">
        <v>101</v>
      </c>
      <c r="B18" s="13"/>
      <c r="C18" s="149">
        <v>-20028574.870000001</v>
      </c>
      <c r="D18" s="83"/>
      <c r="E18" s="105">
        <v>-19687813.950000014</v>
      </c>
      <c r="F18" s="83"/>
      <c r="G18" s="128">
        <v>-20028574.87000002</v>
      </c>
      <c r="H18" s="83"/>
      <c r="I18" s="83">
        <v>-19687813.950000014</v>
      </c>
    </row>
    <row r="19" spans="1:9" ht="27" customHeight="1">
      <c r="A19" s="13" t="s">
        <v>33</v>
      </c>
      <c r="B19" s="13"/>
      <c r="C19" s="149">
        <v>-24603421.059999999</v>
      </c>
      <c r="D19" s="83"/>
      <c r="E19" s="105">
        <v>-27218053.919999994</v>
      </c>
      <c r="F19" s="83"/>
      <c r="G19" s="128">
        <v>-23984378.639999997</v>
      </c>
      <c r="H19" s="83"/>
      <c r="I19" s="83">
        <v>-26975358.019999996</v>
      </c>
    </row>
    <row r="20" spans="1:9" ht="27" customHeight="1">
      <c r="A20" s="29" t="s">
        <v>35</v>
      </c>
      <c r="C20" s="99">
        <f>SUM(C18:C19)</f>
        <v>-44631995.93</v>
      </c>
      <c r="D20" s="83"/>
      <c r="E20" s="99">
        <f>SUM(E18:E19)</f>
        <v>-46905867.870000005</v>
      </c>
      <c r="F20" s="83"/>
      <c r="G20" s="99">
        <f>SUM(G18:G19)</f>
        <v>-44012953.51000002</v>
      </c>
      <c r="H20" s="83"/>
      <c r="I20" s="99">
        <f>SUM(I18:I19)</f>
        <v>-46663171.970000014</v>
      </c>
    </row>
    <row r="21" spans="1:9" ht="27" customHeight="1">
      <c r="A21" s="29" t="s">
        <v>173</v>
      </c>
      <c r="C21" s="128">
        <f>C17+C20</f>
        <v>-7520053.4599999264</v>
      </c>
      <c r="D21" s="83"/>
      <c r="E21" s="128">
        <f>E17+E20</f>
        <v>6797198.3200000301</v>
      </c>
      <c r="F21" s="83"/>
      <c r="G21" s="128">
        <f>G17+G20</f>
        <v>-11156437.669999931</v>
      </c>
      <c r="H21" s="83"/>
      <c r="I21" s="128">
        <f>I17+I20</f>
        <v>4461396.0500000268</v>
      </c>
    </row>
    <row r="22" spans="1:9" ht="27" customHeight="1">
      <c r="A22" s="29" t="s">
        <v>150</v>
      </c>
      <c r="C22" s="83">
        <v>954266.49000000011</v>
      </c>
      <c r="D22" s="83"/>
      <c r="E22" s="83">
        <v>53343.600000000006</v>
      </c>
      <c r="F22" s="83"/>
      <c r="G22" s="83">
        <v>954097.9800000001</v>
      </c>
      <c r="H22" s="83"/>
      <c r="I22" s="83">
        <v>53292.55</v>
      </c>
    </row>
    <row r="23" spans="1:9" ht="27" customHeight="1">
      <c r="A23" s="13" t="s">
        <v>38</v>
      </c>
      <c r="C23" s="102">
        <v>-556840.39</v>
      </c>
      <c r="D23" s="83"/>
      <c r="E23" s="102">
        <v>-532617.89</v>
      </c>
      <c r="F23" s="83"/>
      <c r="G23" s="102">
        <v>-556840.39</v>
      </c>
      <c r="H23" s="83"/>
      <c r="I23" s="102">
        <v>-532617.89</v>
      </c>
    </row>
    <row r="24" spans="1:9" ht="27" customHeight="1">
      <c r="A24" s="13" t="s">
        <v>174</v>
      </c>
      <c r="B24" s="13"/>
      <c r="C24" s="83">
        <f>SUM(C21:C23)</f>
        <v>-7122627.3599999258</v>
      </c>
      <c r="D24" s="83"/>
      <c r="E24" s="83">
        <f>SUM(E21:E23)</f>
        <v>6317924.0300000301</v>
      </c>
      <c r="F24" s="83"/>
      <c r="G24" s="83">
        <f>SUM(G21:G23)</f>
        <v>-10759180.079999931</v>
      </c>
      <c r="H24" s="83"/>
      <c r="I24" s="83">
        <f>SUM(I21:I23)</f>
        <v>3982070.7100000265</v>
      </c>
    </row>
    <row r="25" spans="1:9" ht="27" customHeight="1">
      <c r="A25" s="13" t="s">
        <v>184</v>
      </c>
      <c r="B25" s="160" t="s">
        <v>213</v>
      </c>
      <c r="C25" s="148">
        <v>-176876.86999999988</v>
      </c>
      <c r="D25" s="128"/>
      <c r="E25" s="148">
        <v>-1266553.98</v>
      </c>
      <c r="F25" s="128"/>
      <c r="G25" s="148">
        <v>177092.21000000002</v>
      </c>
      <c r="H25" s="128"/>
      <c r="I25" s="148">
        <v>-1175384.3699999999</v>
      </c>
    </row>
    <row r="26" spans="1:9" ht="27" customHeight="1">
      <c r="A26" s="13" t="s">
        <v>177</v>
      </c>
      <c r="B26" s="13"/>
      <c r="C26" s="83">
        <f>SUM(C24:C25)</f>
        <v>-7299504.2299999259</v>
      </c>
      <c r="D26" s="83"/>
      <c r="E26" s="83">
        <f>SUM(E24:E25)</f>
        <v>5051370.0500000305</v>
      </c>
      <c r="F26" s="83"/>
      <c r="G26" s="83">
        <f>SUM(G24:G25)</f>
        <v>-10582087.86999993</v>
      </c>
      <c r="H26" s="83"/>
      <c r="I26" s="83">
        <f>SUM(I24:I25)</f>
        <v>2806686.3400000269</v>
      </c>
    </row>
    <row r="27" spans="1:9" ht="27" customHeight="1">
      <c r="A27" s="13" t="s">
        <v>216</v>
      </c>
      <c r="B27" s="160" t="s">
        <v>159</v>
      </c>
      <c r="C27" s="102">
        <v>0</v>
      </c>
      <c r="D27" s="83"/>
      <c r="E27" s="102">
        <v>-219939.1</v>
      </c>
      <c r="F27" s="83"/>
      <c r="G27" s="102">
        <v>0</v>
      </c>
      <c r="H27" s="83"/>
      <c r="I27" s="102">
        <v>0</v>
      </c>
    </row>
    <row r="28" spans="1:9" ht="27" customHeight="1">
      <c r="A28" s="13" t="s">
        <v>171</v>
      </c>
      <c r="B28" s="13"/>
      <c r="C28" s="83">
        <f>SUM(C26:C27)</f>
        <v>-7299504.2299999259</v>
      </c>
      <c r="D28" s="83"/>
      <c r="E28" s="83">
        <f>SUM(E26:E27)</f>
        <v>4831430.9500000309</v>
      </c>
      <c r="F28" s="83"/>
      <c r="G28" s="83">
        <f>SUM(G26:G27)</f>
        <v>-10582087.86999993</v>
      </c>
      <c r="H28" s="83"/>
      <c r="I28" s="83">
        <f>SUM(I26:I27)</f>
        <v>2806686.3400000269</v>
      </c>
    </row>
    <row r="29" spans="1:9" ht="27" customHeight="1">
      <c r="A29" s="34" t="s">
        <v>185</v>
      </c>
      <c r="B29" s="34"/>
      <c r="C29" s="83">
        <v>0</v>
      </c>
      <c r="D29" s="82"/>
      <c r="E29" s="83">
        <v>0</v>
      </c>
      <c r="F29" s="49"/>
      <c r="G29" s="83">
        <v>0</v>
      </c>
      <c r="H29" s="49"/>
      <c r="I29" s="83">
        <v>0</v>
      </c>
    </row>
    <row r="30" spans="1:9" ht="27" customHeight="1" thickBot="1">
      <c r="A30" s="34" t="s">
        <v>164</v>
      </c>
      <c r="B30" s="34"/>
      <c r="C30" s="101">
        <f>SUM(C28:C29)</f>
        <v>-7299504.2299999259</v>
      </c>
      <c r="D30" s="82"/>
      <c r="E30" s="101">
        <f>SUM(E28:E29)</f>
        <v>4831430.9500000309</v>
      </c>
      <c r="F30" s="49"/>
      <c r="G30" s="101">
        <f>SUM(G28:G29)</f>
        <v>-10582087.86999993</v>
      </c>
      <c r="H30" s="49"/>
      <c r="I30" s="101">
        <f>SUM(I28:I29)</f>
        <v>2806686.3400000269</v>
      </c>
    </row>
    <row r="31" spans="1:9" s="77" customFormat="1" ht="27" customHeight="1" thickTop="1">
      <c r="A31" s="26"/>
      <c r="B31" s="26"/>
      <c r="C31" s="6"/>
      <c r="D31" s="26"/>
      <c r="E31" s="6"/>
      <c r="F31" s="14"/>
      <c r="G31" s="6"/>
      <c r="H31" s="14"/>
      <c r="I31" s="6"/>
    </row>
    <row r="32" spans="1:9" ht="27" customHeight="1">
      <c r="A32" s="13" t="s">
        <v>14</v>
      </c>
      <c r="B32" s="13"/>
    </row>
    <row r="33" spans="1:9" ht="27" customHeight="1">
      <c r="A33" s="13"/>
      <c r="B33" s="13"/>
    </row>
    <row r="34" spans="1:9" ht="27" customHeight="1">
      <c r="A34" s="13"/>
      <c r="B34" s="13"/>
    </row>
    <row r="35" spans="1:9" ht="27" customHeight="1">
      <c r="A35" s="13"/>
      <c r="B35" s="13"/>
    </row>
    <row r="36" spans="1:9" ht="27" customHeight="1">
      <c r="A36" s="32" t="s">
        <v>73</v>
      </c>
      <c r="B36" s="32"/>
      <c r="C36" s="32"/>
      <c r="D36" s="32"/>
      <c r="E36" s="32" t="s">
        <v>94</v>
      </c>
      <c r="F36" s="32"/>
      <c r="H36" s="32"/>
      <c r="I36" s="32"/>
    </row>
    <row r="37" spans="1:9" ht="27" customHeight="1">
      <c r="A37" s="33" t="s">
        <v>74</v>
      </c>
      <c r="B37" s="33"/>
      <c r="C37" s="33"/>
      <c r="D37" s="18"/>
      <c r="E37" s="23" t="s">
        <v>170</v>
      </c>
      <c r="F37" s="22"/>
      <c r="G37" s="22"/>
      <c r="H37" s="18"/>
      <c r="I37" s="18"/>
    </row>
    <row r="38" spans="1:9" ht="27" customHeight="1">
      <c r="A38" s="200" t="s">
        <v>0</v>
      </c>
      <c r="B38" s="200"/>
      <c r="C38" s="200"/>
      <c r="D38" s="200"/>
      <c r="E38" s="200"/>
      <c r="F38" s="200"/>
      <c r="G38" s="200"/>
      <c r="H38" s="200"/>
      <c r="I38" s="200"/>
    </row>
    <row r="39" spans="1:9" ht="27" customHeight="1">
      <c r="A39" s="196" t="s">
        <v>116</v>
      </c>
      <c r="B39" s="196"/>
      <c r="C39" s="196"/>
      <c r="D39" s="196"/>
      <c r="E39" s="196"/>
      <c r="F39" s="196"/>
      <c r="G39" s="196"/>
      <c r="H39" s="196"/>
      <c r="I39" s="196"/>
    </row>
    <row r="40" spans="1:9" ht="27" customHeight="1">
      <c r="A40" s="197" t="s">
        <v>113</v>
      </c>
      <c r="B40" s="197"/>
      <c r="C40" s="197"/>
      <c r="D40" s="197"/>
      <c r="E40" s="197"/>
      <c r="F40" s="197"/>
      <c r="G40" s="197"/>
      <c r="H40" s="197"/>
      <c r="I40" s="197"/>
    </row>
    <row r="41" spans="1:9" ht="27" customHeight="1">
      <c r="A41" s="197" t="s">
        <v>195</v>
      </c>
      <c r="B41" s="197"/>
      <c r="C41" s="197"/>
      <c r="D41" s="197"/>
      <c r="E41" s="197"/>
      <c r="F41" s="197"/>
      <c r="G41" s="197"/>
      <c r="H41" s="197"/>
      <c r="I41" s="197"/>
    </row>
    <row r="42" spans="1:9" ht="27" customHeight="1">
      <c r="A42" s="4"/>
      <c r="B42" s="4"/>
      <c r="C42" s="4"/>
      <c r="D42" s="4"/>
      <c r="E42" s="4"/>
      <c r="F42" s="4"/>
      <c r="G42" s="4"/>
      <c r="H42" s="4"/>
      <c r="I42" s="4"/>
    </row>
    <row r="43" spans="1:9" s="77" customFormat="1" ht="27" customHeight="1">
      <c r="A43" s="29"/>
      <c r="B43" s="8"/>
      <c r="C43" s="159"/>
      <c r="D43" s="159" t="s">
        <v>70</v>
      </c>
      <c r="E43" s="159"/>
      <c r="F43" s="2"/>
      <c r="G43" s="198" t="s">
        <v>68</v>
      </c>
      <c r="H43" s="198"/>
      <c r="I43" s="198"/>
    </row>
    <row r="44" spans="1:9" ht="27" customHeight="1">
      <c r="B44" s="122" t="s">
        <v>6</v>
      </c>
      <c r="C44" s="30" t="s">
        <v>169</v>
      </c>
      <c r="D44" s="6"/>
      <c r="E44" s="30" t="s">
        <v>149</v>
      </c>
      <c r="F44" s="6"/>
      <c r="G44" s="30" t="s">
        <v>169</v>
      </c>
      <c r="H44" s="6"/>
      <c r="I44" s="30" t="s">
        <v>149</v>
      </c>
    </row>
    <row r="45" spans="1:9" ht="27" customHeight="1">
      <c r="A45" s="23" t="s">
        <v>163</v>
      </c>
      <c r="B45" s="23"/>
      <c r="C45" s="6"/>
      <c r="D45" s="14"/>
      <c r="E45" s="6"/>
      <c r="F45" s="24"/>
      <c r="G45" s="24"/>
      <c r="H45" s="25"/>
      <c r="I45" s="24"/>
    </row>
    <row r="46" spans="1:9" s="77" customFormat="1" ht="27" customHeight="1">
      <c r="A46" s="23" t="s">
        <v>36</v>
      </c>
      <c r="B46" s="23"/>
      <c r="C46" s="83">
        <f>C48-C47</f>
        <v>-7299513.5799999256</v>
      </c>
      <c r="D46" s="106"/>
      <c r="E46" s="83">
        <f>E48-E47</f>
        <v>4831422.030000031</v>
      </c>
      <c r="F46" s="107"/>
      <c r="G46" s="83">
        <f>G48-G47</f>
        <v>-10582087.86999993</v>
      </c>
      <c r="H46" s="108"/>
      <c r="I46" s="83">
        <f>I48-I47</f>
        <v>2806686.3400000269</v>
      </c>
    </row>
    <row r="47" spans="1:9" s="77" customFormat="1" ht="27" customHeight="1">
      <c r="A47" s="14" t="s">
        <v>37</v>
      </c>
      <c r="B47" s="14"/>
      <c r="C47" s="129">
        <v>9.35</v>
      </c>
      <c r="D47" s="118"/>
      <c r="E47" s="165">
        <v>8.92</v>
      </c>
      <c r="F47" s="83"/>
      <c r="G47" s="83">
        <v>0</v>
      </c>
      <c r="H47" s="83"/>
      <c r="I47" s="83">
        <v>0</v>
      </c>
    </row>
    <row r="48" spans="1:9" s="77" customFormat="1" ht="27" customHeight="1" thickBot="1">
      <c r="A48" s="26"/>
      <c r="B48" s="26"/>
      <c r="C48" s="101">
        <f>C28</f>
        <v>-7299504.2299999259</v>
      </c>
      <c r="D48" s="106"/>
      <c r="E48" s="101">
        <f>E28</f>
        <v>4831430.9500000309</v>
      </c>
      <c r="F48" s="83"/>
      <c r="G48" s="101">
        <f>G28</f>
        <v>-10582087.86999993</v>
      </c>
      <c r="H48" s="83"/>
      <c r="I48" s="101">
        <f>I28</f>
        <v>2806686.3400000269</v>
      </c>
    </row>
    <row r="49" spans="1:9" s="22" customFormat="1" ht="27" customHeight="1" thickTop="1">
      <c r="A49" s="35" t="s">
        <v>183</v>
      </c>
      <c r="B49" s="36"/>
      <c r="C49" s="109"/>
      <c r="D49" s="109"/>
      <c r="E49" s="110"/>
      <c r="F49" s="111"/>
      <c r="G49" s="111"/>
      <c r="H49" s="112"/>
      <c r="I49" s="111"/>
    </row>
    <row r="50" spans="1:9" s="38" customFormat="1" ht="27" customHeight="1">
      <c r="A50" s="23" t="s">
        <v>36</v>
      </c>
      <c r="B50" s="37"/>
      <c r="C50" s="113">
        <f>C52-C51</f>
        <v>-7299513.5799999256</v>
      </c>
      <c r="D50" s="114"/>
      <c r="E50" s="110">
        <f>E52-E51</f>
        <v>4831422.030000031</v>
      </c>
      <c r="F50" s="111"/>
      <c r="G50" s="110">
        <f>G52-G51</f>
        <v>-10582087.86999993</v>
      </c>
      <c r="H50" s="112"/>
      <c r="I50" s="110">
        <f>I52-I51</f>
        <v>2806686.3400000269</v>
      </c>
    </row>
    <row r="51" spans="1:9" s="38" customFormat="1" ht="27" customHeight="1">
      <c r="A51" s="14" t="s">
        <v>37</v>
      </c>
      <c r="B51" s="37"/>
      <c r="C51" s="113">
        <f>+C47</f>
        <v>9.35</v>
      </c>
      <c r="D51" s="115"/>
      <c r="E51" s="83">
        <f>E47</f>
        <v>8.92</v>
      </c>
      <c r="F51" s="105"/>
      <c r="G51" s="83">
        <v>0</v>
      </c>
      <c r="H51" s="83"/>
      <c r="I51" s="83">
        <v>0</v>
      </c>
    </row>
    <row r="52" spans="1:9" s="38" customFormat="1" ht="27" customHeight="1" thickBot="1">
      <c r="A52" s="26"/>
      <c r="B52" s="37"/>
      <c r="C52" s="116">
        <f>+C30</f>
        <v>-7299504.2299999259</v>
      </c>
      <c r="D52" s="114"/>
      <c r="E52" s="117">
        <f>+E30</f>
        <v>4831430.9500000309</v>
      </c>
      <c r="F52" s="105"/>
      <c r="G52" s="117">
        <f>+G30</f>
        <v>-10582087.86999993</v>
      </c>
      <c r="H52" s="105"/>
      <c r="I52" s="117">
        <f>+I30</f>
        <v>2806686.3400000269</v>
      </c>
    </row>
    <row r="53" spans="1:9" s="77" customFormat="1" ht="27" customHeight="1" thickTop="1">
      <c r="B53" s="34"/>
      <c r="C53" s="6"/>
      <c r="D53" s="26"/>
      <c r="E53" s="6"/>
      <c r="F53" s="29"/>
      <c r="G53" s="6"/>
      <c r="H53" s="29"/>
      <c r="I53" s="6"/>
    </row>
    <row r="54" spans="1:9" s="77" customFormat="1" ht="27" customHeight="1">
      <c r="A54" s="34" t="s">
        <v>132</v>
      </c>
      <c r="B54" s="123" t="s">
        <v>211</v>
      </c>
      <c r="C54" s="6"/>
      <c r="D54" s="137"/>
      <c r="E54" s="6"/>
      <c r="F54" s="152"/>
      <c r="G54" s="6"/>
      <c r="H54" s="152"/>
      <c r="I54" s="6"/>
    </row>
    <row r="55" spans="1:9" s="77" customFormat="1" ht="27" customHeight="1">
      <c r="A55" s="34" t="s">
        <v>178</v>
      </c>
      <c r="B55" s="123"/>
      <c r="C55" s="6"/>
      <c r="D55" s="137"/>
      <c r="E55" s="6"/>
      <c r="F55" s="152"/>
      <c r="G55" s="6"/>
      <c r="H55" s="152"/>
      <c r="I55" s="6"/>
    </row>
    <row r="56" spans="1:9" s="77" customFormat="1" ht="27" customHeight="1">
      <c r="A56" s="34" t="s">
        <v>179</v>
      </c>
      <c r="B56" s="123"/>
      <c r="C56" s="153">
        <f>+ROUND((C26-C47)/C61,4)</f>
        <v>-1.5900000000000001E-2</v>
      </c>
      <c r="D56" s="154"/>
      <c r="E56" s="153">
        <f>+ROUND((E26-E47)/E61,4)</f>
        <v>1.0999999999999999E-2</v>
      </c>
      <c r="F56" s="155"/>
      <c r="G56" s="153">
        <f>+ROUND((G26-G47)/G61,4)</f>
        <v>-2.3E-2</v>
      </c>
      <c r="H56" s="155"/>
      <c r="I56" s="153">
        <f>+ROUND((I26-I47)/I61,4)</f>
        <v>6.1000000000000004E-3</v>
      </c>
    </row>
    <row r="57" spans="1:9" s="77" customFormat="1" ht="27" customHeight="1">
      <c r="A57" s="34" t="s">
        <v>180</v>
      </c>
      <c r="B57" s="123"/>
      <c r="C57" s="156">
        <f>+C27/C61</f>
        <v>0</v>
      </c>
      <c r="D57" s="154"/>
      <c r="E57" s="156">
        <f>+E27/E61</f>
        <v>-4.7812847826086957E-4</v>
      </c>
      <c r="F57" s="155"/>
      <c r="G57" s="156">
        <f>+G27/G61</f>
        <v>0</v>
      </c>
      <c r="H57" s="155"/>
      <c r="I57" s="156">
        <f>+I27/I61</f>
        <v>0</v>
      </c>
    </row>
    <row r="58" spans="1:9" s="77" customFormat="1" ht="27" customHeight="1" thickBot="1">
      <c r="A58" s="34" t="s">
        <v>217</v>
      </c>
      <c r="B58" s="123"/>
      <c r="C58" s="157">
        <f>SUM(C56:C57)</f>
        <v>-1.5900000000000001E-2</v>
      </c>
      <c r="D58" s="154"/>
      <c r="E58" s="157">
        <f>SUM(E56:E57)</f>
        <v>1.052187152173913E-2</v>
      </c>
      <c r="F58" s="155"/>
      <c r="G58" s="157">
        <f>SUM(G56:G57)</f>
        <v>-2.3E-2</v>
      </c>
      <c r="H58" s="155"/>
      <c r="I58" s="157">
        <f>SUM(I56:I57)</f>
        <v>6.1000000000000004E-3</v>
      </c>
    </row>
    <row r="59" spans="1:9" ht="27" customHeight="1" thickTop="1">
      <c r="A59" s="133"/>
      <c r="B59" s="13"/>
      <c r="C59" s="134"/>
      <c r="D59" s="135"/>
      <c r="E59" s="134"/>
      <c r="F59" s="135"/>
      <c r="G59" s="134"/>
      <c r="H59" s="136"/>
      <c r="I59" s="134"/>
    </row>
    <row r="60" spans="1:9" s="77" customFormat="1" ht="27" customHeight="1">
      <c r="A60" s="96" t="s">
        <v>127</v>
      </c>
      <c r="B60" s="34"/>
      <c r="C60" s="6"/>
      <c r="D60" s="26"/>
      <c r="E60" s="6"/>
      <c r="F60" s="29"/>
      <c r="G60" s="6"/>
      <c r="H60" s="29"/>
      <c r="I60" s="6"/>
    </row>
    <row r="61" spans="1:9" s="77" customFormat="1" ht="27" customHeight="1">
      <c r="A61" s="29" t="s">
        <v>128</v>
      </c>
      <c r="B61" s="34"/>
      <c r="C61" s="119">
        <v>460000000</v>
      </c>
      <c r="D61" s="120"/>
      <c r="E61" s="119">
        <v>460000000</v>
      </c>
      <c r="F61" s="120"/>
      <c r="G61" s="119">
        <v>460000000</v>
      </c>
      <c r="H61" s="120"/>
      <c r="I61" s="119">
        <v>460000000</v>
      </c>
    </row>
    <row r="62" spans="1:9" ht="27" customHeight="1">
      <c r="A62" s="133"/>
      <c r="B62" s="13"/>
      <c r="C62" s="134"/>
      <c r="D62" s="135"/>
      <c r="E62" s="134"/>
      <c r="F62" s="135"/>
      <c r="G62" s="134"/>
      <c r="H62" s="136"/>
      <c r="I62" s="134"/>
    </row>
    <row r="63" spans="1:9" ht="27" customHeight="1">
      <c r="A63" s="133"/>
      <c r="B63" s="13"/>
      <c r="C63" s="134"/>
      <c r="D63" s="135"/>
      <c r="E63" s="134"/>
      <c r="F63" s="135"/>
      <c r="G63" s="134"/>
      <c r="H63" s="136"/>
      <c r="I63" s="134"/>
    </row>
    <row r="64" spans="1:9" ht="27" customHeight="1">
      <c r="B64" s="13"/>
      <c r="C64" s="130"/>
      <c r="D64" s="129"/>
      <c r="E64" s="130"/>
      <c r="F64" s="129"/>
      <c r="G64" s="130"/>
      <c r="H64" s="129"/>
      <c r="I64" s="130"/>
    </row>
    <row r="65" spans="1:9" ht="27" customHeight="1">
      <c r="A65" s="13" t="s">
        <v>14</v>
      </c>
      <c r="B65" s="13"/>
    </row>
    <row r="66" spans="1:9" ht="27" customHeight="1">
      <c r="A66" s="13"/>
      <c r="B66" s="13"/>
    </row>
    <row r="67" spans="1:9" ht="27" customHeight="1">
      <c r="A67" s="13"/>
      <c r="B67" s="13"/>
    </row>
    <row r="68" spans="1:9" ht="27" customHeight="1">
      <c r="A68" s="13"/>
      <c r="B68" s="13"/>
    </row>
    <row r="69" spans="1:9" ht="27" customHeight="1">
      <c r="A69" s="13"/>
      <c r="B69" s="13"/>
    </row>
    <row r="70" spans="1:9" ht="27" customHeight="1">
      <c r="A70" s="13"/>
      <c r="B70" s="13"/>
    </row>
    <row r="71" spans="1:9" ht="27" customHeight="1">
      <c r="A71" s="13"/>
      <c r="B71" s="13"/>
    </row>
    <row r="72" spans="1:9" ht="27" customHeight="1">
      <c r="A72" s="13"/>
      <c r="B72" s="13"/>
    </row>
    <row r="73" spans="1:9" ht="27" customHeight="1">
      <c r="A73" s="32" t="s">
        <v>73</v>
      </c>
      <c r="B73" s="32"/>
      <c r="C73" s="32"/>
      <c r="D73" s="32"/>
      <c r="E73" s="32" t="s">
        <v>94</v>
      </c>
      <c r="F73" s="32"/>
      <c r="H73" s="32"/>
      <c r="I73" s="32"/>
    </row>
    <row r="74" spans="1:9" ht="27" customHeight="1">
      <c r="A74" s="33" t="s">
        <v>74</v>
      </c>
      <c r="B74" s="33"/>
      <c r="C74" s="33"/>
      <c r="D74" s="18"/>
      <c r="E74" s="23" t="s">
        <v>170</v>
      </c>
      <c r="F74" s="22"/>
      <c r="G74" s="22"/>
      <c r="H74" s="18"/>
      <c r="I74" s="18"/>
    </row>
  </sheetData>
  <mergeCells count="9">
    <mergeCell ref="A40:I40"/>
    <mergeCell ref="A41:I41"/>
    <mergeCell ref="G43:I43"/>
    <mergeCell ref="A1:I1"/>
    <mergeCell ref="A2:I2"/>
    <mergeCell ref="A3:I3"/>
    <mergeCell ref="G5:I5"/>
    <mergeCell ref="A38:I38"/>
    <mergeCell ref="A39:I39"/>
  </mergeCells>
  <pageMargins left="0.78740157480314965" right="0.39370078740157483" top="0.78740157480314965" bottom="0.39370078740157483" header="0.31496062992125984" footer="0.27559055118110237"/>
  <pageSetup paperSize="9" scale="80" fitToWidth="0" fitToHeight="0" orientation="portrait" r:id="rId1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view="pageBreakPreview" zoomScaleNormal="85" zoomScaleSheetLayoutView="100" workbookViewId="0">
      <selection activeCell="F12" sqref="F12"/>
    </sheetView>
  </sheetViews>
  <sheetFormatPr defaultColWidth="9.375" defaultRowHeight="23.25" customHeight="1"/>
  <cols>
    <col min="1" max="1" width="9.375" style="58"/>
    <col min="2" max="5" width="9.375" style="58" customWidth="1"/>
    <col min="6" max="6" width="6.375" style="58" customWidth="1"/>
    <col min="7" max="7" width="8.125" style="58" customWidth="1"/>
    <col min="8" max="8" width="16.875" style="58" customWidth="1"/>
    <col min="9" max="9" width="1.5" style="58" customWidth="1"/>
    <col min="10" max="10" width="16.875" style="58" customWidth="1"/>
    <col min="11" max="11" width="1.375" style="58" customWidth="1"/>
    <col min="12" max="12" width="16.875" style="58" customWidth="1"/>
    <col min="13" max="13" width="1.375" style="58" customWidth="1"/>
    <col min="14" max="14" width="16.875" style="58" customWidth="1"/>
    <col min="15" max="15" width="1.375" style="58" customWidth="1"/>
    <col min="16" max="16" width="16.875" style="58" customWidth="1"/>
    <col min="17" max="17" width="1.375" style="58" customWidth="1"/>
    <col min="18" max="18" width="16.875" style="58" customWidth="1"/>
    <col min="19" max="19" width="1.375" style="58" customWidth="1"/>
    <col min="20" max="20" width="16.875" style="58" customWidth="1"/>
    <col min="21" max="21" width="4" style="58" customWidth="1"/>
    <col min="22" max="16384" width="9.375" style="58"/>
  </cols>
  <sheetData>
    <row r="1" spans="1:21" ht="24.6" customHeight="1">
      <c r="A1" s="202" t="s">
        <v>116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57"/>
    </row>
    <row r="2" spans="1:21" ht="24.6" customHeight="1">
      <c r="A2" s="204" t="s">
        <v>39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</row>
    <row r="3" spans="1:21" ht="24.6" customHeight="1">
      <c r="A3" s="204" t="s">
        <v>195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1:21" ht="24.6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</row>
    <row r="5" spans="1:21" ht="24.6" customHeight="1">
      <c r="A5" s="60"/>
      <c r="B5" s="60"/>
      <c r="C5" s="60"/>
      <c r="D5" s="60"/>
      <c r="E5" s="60"/>
      <c r="F5" s="60"/>
      <c r="G5" s="60"/>
      <c r="H5" s="205" t="s">
        <v>70</v>
      </c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</row>
    <row r="6" spans="1:21" ht="24.6" customHeight="1">
      <c r="A6" s="60"/>
      <c r="B6" s="60"/>
      <c r="C6" s="60"/>
      <c r="D6" s="60"/>
      <c r="E6" s="60"/>
      <c r="F6" s="60"/>
      <c r="G6" s="60"/>
      <c r="H6" s="201" t="s">
        <v>44</v>
      </c>
      <c r="I6" s="201"/>
      <c r="J6" s="201"/>
      <c r="K6" s="201"/>
      <c r="L6" s="201"/>
      <c r="M6" s="201"/>
      <c r="N6" s="201"/>
      <c r="O6" s="201"/>
      <c r="P6" s="201"/>
      <c r="Q6" s="59"/>
      <c r="R6" s="63" t="s">
        <v>48</v>
      </c>
      <c r="S6" s="59"/>
      <c r="T6" s="64" t="s">
        <v>50</v>
      </c>
    </row>
    <row r="7" spans="1:21" ht="24.6" customHeight="1">
      <c r="A7" s="27"/>
      <c r="B7" s="60"/>
      <c r="C7" s="60"/>
      <c r="D7" s="60"/>
      <c r="E7" s="60"/>
      <c r="F7" s="60"/>
      <c r="G7" s="60"/>
      <c r="H7" s="66" t="s">
        <v>40</v>
      </c>
      <c r="I7" s="65"/>
      <c r="J7" s="66" t="s">
        <v>114</v>
      </c>
      <c r="K7" s="66"/>
      <c r="L7" s="201" t="s">
        <v>43</v>
      </c>
      <c r="M7" s="201"/>
      <c r="N7" s="201"/>
      <c r="O7" s="138"/>
      <c r="P7" s="67" t="s">
        <v>53</v>
      </c>
      <c r="Q7" s="50"/>
      <c r="R7" s="68" t="s">
        <v>49</v>
      </c>
      <c r="S7" s="50"/>
      <c r="T7" s="68" t="s">
        <v>51</v>
      </c>
    </row>
    <row r="8" spans="1:21" ht="24.6" customHeight="1">
      <c r="A8" s="60"/>
      <c r="B8" s="27"/>
      <c r="C8" s="27"/>
      <c r="D8" s="27"/>
      <c r="E8" s="27"/>
      <c r="F8" s="27"/>
      <c r="G8" s="27"/>
      <c r="H8" s="69" t="s">
        <v>41</v>
      </c>
      <c r="I8" s="78"/>
      <c r="J8" s="69"/>
      <c r="K8" s="69"/>
      <c r="L8" s="69" t="s">
        <v>45</v>
      </c>
      <c r="M8" s="69"/>
      <c r="N8" s="67" t="s">
        <v>47</v>
      </c>
      <c r="O8" s="69"/>
      <c r="P8" s="67" t="s">
        <v>54</v>
      </c>
      <c r="Q8" s="78"/>
      <c r="R8" s="67"/>
      <c r="S8" s="78"/>
      <c r="T8" s="67" t="s">
        <v>52</v>
      </c>
    </row>
    <row r="9" spans="1:21" ht="24.6" customHeight="1">
      <c r="A9" s="60"/>
      <c r="B9" s="27"/>
      <c r="C9" s="27"/>
      <c r="D9" s="27"/>
      <c r="E9" s="27"/>
      <c r="F9" s="27"/>
      <c r="G9" s="122" t="s">
        <v>6</v>
      </c>
      <c r="H9" s="62" t="s">
        <v>42</v>
      </c>
      <c r="I9" s="61"/>
      <c r="J9" s="62"/>
      <c r="K9" s="62"/>
      <c r="L9" s="62" t="s">
        <v>46</v>
      </c>
      <c r="M9" s="62"/>
      <c r="N9" s="162"/>
      <c r="O9" s="62"/>
      <c r="P9" s="162"/>
      <c r="Q9" s="61"/>
      <c r="R9" s="162"/>
      <c r="S9" s="61"/>
      <c r="T9" s="162"/>
    </row>
    <row r="10" spans="1:21" s="151" customFormat="1" ht="24.6" customHeight="1">
      <c r="A10" s="60" t="s">
        <v>151</v>
      </c>
      <c r="B10" s="77"/>
      <c r="C10" s="77"/>
      <c r="D10" s="77"/>
      <c r="E10" s="77"/>
      <c r="F10" s="77"/>
      <c r="G10" s="77"/>
      <c r="H10" s="40">
        <v>230000000</v>
      </c>
      <c r="I10" s="40"/>
      <c r="J10" s="40">
        <v>42699106.670000002</v>
      </c>
      <c r="K10" s="40"/>
      <c r="L10" s="40">
        <v>19500000</v>
      </c>
      <c r="M10" s="40"/>
      <c r="N10" s="40">
        <v>46517058.149999999</v>
      </c>
      <c r="O10" s="40"/>
      <c r="P10" s="40">
        <f>SUM(H10:N10)</f>
        <v>338716164.81999999</v>
      </c>
      <c r="Q10" s="40"/>
      <c r="R10" s="126">
        <v>196.06</v>
      </c>
      <c r="S10" s="40"/>
      <c r="T10" s="40">
        <f>SUM(P10:R10)</f>
        <v>338716360.88</v>
      </c>
    </row>
    <row r="11" spans="1:21" s="151" customFormat="1" ht="24.6" customHeight="1">
      <c r="A11" s="60" t="s">
        <v>196</v>
      </c>
      <c r="B11" s="78"/>
      <c r="C11" s="78"/>
      <c r="D11" s="78"/>
      <c r="E11" s="78"/>
      <c r="F11" s="78"/>
      <c r="G11" s="78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1" s="151" customFormat="1" ht="24.6" customHeight="1">
      <c r="A12" s="60" t="s">
        <v>201</v>
      </c>
      <c r="B12" s="78"/>
      <c r="C12" s="78"/>
      <c r="D12" s="78"/>
      <c r="E12" s="78"/>
      <c r="F12" s="78"/>
      <c r="G12" s="78"/>
      <c r="H12" s="40">
        <v>0</v>
      </c>
      <c r="I12" s="40"/>
      <c r="J12" s="40">
        <v>0</v>
      </c>
      <c r="K12" s="40"/>
      <c r="L12" s="40">
        <v>0</v>
      </c>
      <c r="M12" s="40"/>
      <c r="N12" s="40">
        <v>0</v>
      </c>
      <c r="O12" s="40"/>
      <c r="P12" s="40">
        <f>SUM(H12:N12)</f>
        <v>0</v>
      </c>
      <c r="Q12" s="40"/>
      <c r="R12" s="40">
        <v>-20.100000000000001</v>
      </c>
      <c r="S12" s="40"/>
      <c r="T12" s="40">
        <f>SUM(P12:R12)</f>
        <v>-20.100000000000001</v>
      </c>
    </row>
    <row r="13" spans="1:21" s="151" customFormat="1" ht="24.6" customHeight="1">
      <c r="A13" s="60" t="s">
        <v>199</v>
      </c>
      <c r="B13" s="78"/>
      <c r="C13" s="78"/>
      <c r="D13" s="78"/>
      <c r="E13" s="78"/>
      <c r="F13" s="78"/>
      <c r="G13" s="63" t="s">
        <v>214</v>
      </c>
      <c r="H13" s="40">
        <v>0</v>
      </c>
      <c r="I13" s="40"/>
      <c r="J13" s="40">
        <v>0</v>
      </c>
      <c r="K13" s="40"/>
      <c r="L13" s="40">
        <v>675000</v>
      </c>
      <c r="M13" s="40"/>
      <c r="N13" s="40">
        <v>-675000</v>
      </c>
      <c r="O13" s="40"/>
      <c r="P13" s="40">
        <f>SUM(H13:N13)</f>
        <v>0</v>
      </c>
      <c r="Q13" s="40"/>
      <c r="R13" s="40">
        <v>0</v>
      </c>
      <c r="S13" s="40"/>
      <c r="T13" s="40">
        <f>SUM(P13:R13)</f>
        <v>0</v>
      </c>
    </row>
    <row r="14" spans="1:21" s="151" customFormat="1" ht="24.6" customHeight="1">
      <c r="A14" s="60" t="s">
        <v>200</v>
      </c>
      <c r="B14" s="78"/>
      <c r="C14" s="78"/>
      <c r="D14" s="78"/>
      <c r="E14" s="78"/>
      <c r="F14" s="78"/>
      <c r="G14" s="63" t="s">
        <v>214</v>
      </c>
      <c r="H14" s="40">
        <v>0</v>
      </c>
      <c r="I14" s="40"/>
      <c r="J14" s="40">
        <v>0</v>
      </c>
      <c r="K14" s="40"/>
      <c r="L14" s="40">
        <v>0</v>
      </c>
      <c r="M14" s="40"/>
      <c r="N14" s="40">
        <v>-9189998</v>
      </c>
      <c r="O14" s="40"/>
      <c r="P14" s="40">
        <f>SUM(H14:N14)</f>
        <v>-9189998</v>
      </c>
      <c r="Q14" s="40"/>
      <c r="R14" s="40">
        <v>0</v>
      </c>
      <c r="S14" s="40"/>
      <c r="T14" s="40">
        <f>SUM(P14:R14)</f>
        <v>-9189998</v>
      </c>
    </row>
    <row r="15" spans="1:21" s="151" customFormat="1" ht="24.6" customHeight="1">
      <c r="A15" s="78" t="s">
        <v>82</v>
      </c>
      <c r="B15" s="78"/>
      <c r="C15" s="78"/>
      <c r="D15" s="78"/>
      <c r="E15" s="78"/>
      <c r="F15" s="78"/>
      <c r="G15" s="78"/>
      <c r="H15" s="40">
        <v>0</v>
      </c>
      <c r="I15" s="40"/>
      <c r="J15" s="40">
        <v>0</v>
      </c>
      <c r="K15" s="40"/>
      <c r="L15" s="40">
        <v>0</v>
      </c>
      <c r="M15" s="40"/>
      <c r="N15" s="40">
        <f>'PL 6 M'!E46</f>
        <v>4831422.030000031</v>
      </c>
      <c r="O15" s="40"/>
      <c r="P15" s="40">
        <f>SUM(H15:N15)</f>
        <v>4831422.030000031</v>
      </c>
      <c r="Q15" s="40"/>
      <c r="R15" s="40">
        <f>'PL 6 M'!E51</f>
        <v>8.92</v>
      </c>
      <c r="S15" s="40"/>
      <c r="T15" s="40">
        <f>SUM(P15:R15)</f>
        <v>4831430.9500000309</v>
      </c>
    </row>
    <row r="16" spans="1:21" s="151" customFormat="1" ht="24.6" customHeight="1" thickBot="1">
      <c r="A16" s="60" t="s">
        <v>197</v>
      </c>
      <c r="B16" s="79"/>
      <c r="C16" s="79"/>
      <c r="D16" s="79"/>
      <c r="E16" s="79"/>
      <c r="F16" s="79"/>
      <c r="G16" s="79"/>
      <c r="H16" s="89">
        <f>SUM(H10:H15)</f>
        <v>230000000</v>
      </c>
      <c r="I16" s="40"/>
      <c r="J16" s="89">
        <f>SUM(J10:J15)</f>
        <v>42699106.670000002</v>
      </c>
      <c r="K16" s="40"/>
      <c r="L16" s="89">
        <f>SUM(L10:L15)</f>
        <v>20175000</v>
      </c>
      <c r="M16" s="40"/>
      <c r="N16" s="89">
        <f>SUM(N10:N15)</f>
        <v>41483482.18000003</v>
      </c>
      <c r="O16" s="40"/>
      <c r="P16" s="89">
        <f>SUM(P10:P15)</f>
        <v>334357588.85000002</v>
      </c>
      <c r="Q16" s="40"/>
      <c r="R16" s="89">
        <f>SUM(R10:R15)</f>
        <v>184.88</v>
      </c>
      <c r="S16" s="40"/>
      <c r="T16" s="89">
        <f>SUM(T10:T15)</f>
        <v>334357773.73000002</v>
      </c>
    </row>
    <row r="17" spans="1:20" s="151" customFormat="1" ht="24.6" customHeight="1" thickTop="1">
      <c r="A17" s="81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8" spans="1:20" s="151" customFormat="1" ht="24.6" customHeight="1">
      <c r="A18" s="60" t="s">
        <v>168</v>
      </c>
      <c r="B18" s="77"/>
      <c r="C18" s="77"/>
      <c r="D18" s="77"/>
      <c r="E18" s="77"/>
      <c r="F18" s="77"/>
      <c r="G18" s="77"/>
      <c r="H18" s="40">
        <v>230000000</v>
      </c>
      <c r="I18" s="40"/>
      <c r="J18" s="40">
        <v>42699106.670000002</v>
      </c>
      <c r="K18" s="40"/>
      <c r="L18" s="40">
        <v>21175000</v>
      </c>
      <c r="M18" s="40"/>
      <c r="N18" s="40">
        <v>60506615.289599687</v>
      </c>
      <c r="O18" s="40"/>
      <c r="P18" s="40">
        <f>SUM(H18:N18)</f>
        <v>354380721.95959973</v>
      </c>
      <c r="Q18" s="40"/>
      <c r="R18" s="40">
        <v>202.39999999995345</v>
      </c>
      <c r="S18" s="40"/>
      <c r="T18" s="40">
        <f>SUM(P18:R18)</f>
        <v>354380924.35959971</v>
      </c>
    </row>
    <row r="19" spans="1:20" s="151" customFormat="1" ht="24.6" customHeight="1">
      <c r="A19" s="60" t="s">
        <v>196</v>
      </c>
      <c r="B19" s="78"/>
      <c r="C19" s="78"/>
      <c r="D19" s="78"/>
      <c r="E19" s="78"/>
      <c r="F19" s="78"/>
      <c r="G19" s="78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spans="1:20" s="151" customFormat="1" ht="24.6" customHeight="1">
      <c r="A20" s="60" t="s">
        <v>200</v>
      </c>
      <c r="B20" s="78"/>
      <c r="C20" s="78"/>
      <c r="D20" s="78"/>
      <c r="E20" s="78"/>
      <c r="F20" s="78"/>
      <c r="G20" s="63" t="s">
        <v>215</v>
      </c>
      <c r="H20" s="40">
        <v>0</v>
      </c>
      <c r="I20" s="40"/>
      <c r="J20" s="40">
        <v>0</v>
      </c>
      <c r="K20" s="40"/>
      <c r="L20" s="40">
        <v>0</v>
      </c>
      <c r="M20" s="40"/>
      <c r="N20" s="40">
        <v>-11500000</v>
      </c>
      <c r="O20" s="40"/>
      <c r="P20" s="40">
        <f>SUM(H20:N20)</f>
        <v>-11500000</v>
      </c>
      <c r="Q20" s="40"/>
      <c r="R20" s="126">
        <v>0</v>
      </c>
      <c r="S20" s="126">
        <v>0</v>
      </c>
      <c r="T20" s="40">
        <f>SUM(P20:R20)</f>
        <v>-11500000</v>
      </c>
    </row>
    <row r="21" spans="1:20" s="151" customFormat="1" ht="24.6" customHeight="1">
      <c r="A21" s="78" t="s">
        <v>218</v>
      </c>
      <c r="B21" s="78"/>
      <c r="C21" s="78"/>
      <c r="D21" s="78"/>
      <c r="E21" s="78"/>
      <c r="F21" s="78"/>
      <c r="G21" s="78"/>
      <c r="H21" s="40">
        <v>0</v>
      </c>
      <c r="I21" s="40"/>
      <c r="J21" s="40">
        <v>0</v>
      </c>
      <c r="K21" s="40"/>
      <c r="L21" s="40">
        <v>0</v>
      </c>
      <c r="M21" s="40"/>
      <c r="N21" s="40">
        <f>'PL 6 M'!C50</f>
        <v>-7299513.5799999256</v>
      </c>
      <c r="O21" s="40"/>
      <c r="P21" s="40">
        <f>SUM(H21:N21)</f>
        <v>-7299513.5799999256</v>
      </c>
      <c r="Q21" s="40"/>
      <c r="R21" s="126">
        <f>'PL 6 M'!C51</f>
        <v>9.35</v>
      </c>
      <c r="S21" s="40"/>
      <c r="T21" s="40">
        <f>SUM(P21:R21)</f>
        <v>-7299504.2299999259</v>
      </c>
    </row>
    <row r="22" spans="1:20" s="151" customFormat="1" ht="24.6" customHeight="1" thickBot="1">
      <c r="A22" s="60" t="s">
        <v>198</v>
      </c>
      <c r="B22" s="78"/>
      <c r="C22" s="78"/>
      <c r="D22" s="78"/>
      <c r="E22" s="78"/>
      <c r="F22" s="78"/>
      <c r="G22" s="78"/>
      <c r="H22" s="89">
        <f>SUM(H18:H21)</f>
        <v>230000000</v>
      </c>
      <c r="I22" s="40"/>
      <c r="J22" s="89">
        <f>SUM(J18:J21)</f>
        <v>42699106.670000002</v>
      </c>
      <c r="K22" s="40"/>
      <c r="L22" s="89">
        <f>SUM(L18:L21)</f>
        <v>21175000</v>
      </c>
      <c r="M22" s="40"/>
      <c r="N22" s="89">
        <f>SUM(N18:N21)</f>
        <v>41707101.709599763</v>
      </c>
      <c r="O22" s="40"/>
      <c r="P22" s="89">
        <f>SUM(P18:P21)</f>
        <v>335581208.37959981</v>
      </c>
      <c r="Q22" s="40"/>
      <c r="R22" s="89">
        <f>SUM(R18:R21)</f>
        <v>211.74999999995345</v>
      </c>
      <c r="S22" s="40"/>
      <c r="T22" s="89">
        <f>SUM(T18:T21)</f>
        <v>335581420.12959981</v>
      </c>
    </row>
    <row r="23" spans="1:20" s="50" customFormat="1" ht="19.5" customHeight="1" thickTop="1">
      <c r="A23" s="60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</row>
    <row r="24" spans="1:20" s="50" customFormat="1" ht="24.6" customHeight="1">
      <c r="A24" s="27" t="s">
        <v>14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</row>
    <row r="25" spans="1:20" s="50" customFormat="1" ht="18" customHeight="1">
      <c r="A25" s="27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</row>
    <row r="26" spans="1:20" ht="19.5" customHeight="1"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70"/>
    </row>
    <row r="27" spans="1:20" ht="24.6" customHeight="1">
      <c r="A27" s="55"/>
      <c r="B27" s="55"/>
      <c r="C27" s="51" t="s">
        <v>73</v>
      </c>
      <c r="D27" s="51"/>
      <c r="E27" s="51"/>
      <c r="F27" s="51"/>
      <c r="G27" s="51"/>
      <c r="I27" s="29"/>
      <c r="J27" s="55"/>
      <c r="K27" s="60"/>
      <c r="L27" s="55"/>
      <c r="M27" s="60"/>
      <c r="N27" s="51" t="s">
        <v>72</v>
      </c>
      <c r="O27" s="60"/>
    </row>
    <row r="28" spans="1:20" ht="24.6" customHeight="1">
      <c r="A28" s="55"/>
      <c r="B28" s="55"/>
      <c r="C28" s="52" t="s">
        <v>74</v>
      </c>
      <c r="D28" s="52"/>
      <c r="E28" s="18"/>
      <c r="F28" s="18"/>
      <c r="G28" s="18"/>
      <c r="I28" s="29"/>
      <c r="J28" s="55"/>
      <c r="K28" s="60"/>
      <c r="L28" s="55"/>
      <c r="M28" s="60"/>
      <c r="N28" s="23" t="s">
        <v>170</v>
      </c>
      <c r="O28" s="22"/>
      <c r="P28" s="22"/>
    </row>
    <row r="29" spans="1:20" ht="23.25" customHeight="1"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</row>
  </sheetData>
  <mergeCells count="6">
    <mergeCell ref="L7:N7"/>
    <mergeCell ref="A1:T1"/>
    <mergeCell ref="A2:T2"/>
    <mergeCell ref="A3:T3"/>
    <mergeCell ref="H5:T5"/>
    <mergeCell ref="H6:P6"/>
  </mergeCells>
  <pageMargins left="0.98425196850393704" right="0.39370078740157483" top="0.78740157480314965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2"/>
  <sheetViews>
    <sheetView view="pageBreakPreview" topLeftCell="A4" zoomScaleNormal="70" zoomScaleSheetLayoutView="100" workbookViewId="0">
      <selection activeCell="D17" sqref="D17"/>
    </sheetView>
  </sheetViews>
  <sheetFormatPr defaultColWidth="9.375" defaultRowHeight="27.75" customHeight="1"/>
  <cols>
    <col min="1" max="4" width="9.375" style="29" customWidth="1"/>
    <col min="5" max="5" width="13" style="29" customWidth="1"/>
    <col min="6" max="6" width="7.5" style="29" customWidth="1"/>
    <col min="7" max="7" width="1.625" style="14" customWidth="1"/>
    <col min="8" max="8" width="16.375" style="29" customWidth="1"/>
    <col min="9" max="9" width="1.375" style="14" customWidth="1"/>
    <col min="10" max="10" width="16.375" style="29" customWidth="1"/>
    <col min="11" max="11" width="1.375" style="14" customWidth="1"/>
    <col min="12" max="12" width="16.375" style="14" customWidth="1"/>
    <col min="13" max="13" width="1.375" style="14" customWidth="1"/>
    <col min="14" max="14" width="16.375" style="14" customWidth="1"/>
    <col min="15" max="15" width="1.375" style="14" customWidth="1"/>
    <col min="16" max="16" width="16.375" style="29" customWidth="1"/>
    <col min="17" max="17" width="1.625" style="45" customWidth="1"/>
    <col min="18" max="16384" width="9.375" style="29"/>
  </cols>
  <sheetData>
    <row r="1" spans="1:20" ht="26.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20" ht="26.1" customHeight="1">
      <c r="A2" s="196" t="s">
        <v>116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41"/>
    </row>
    <row r="3" spans="1:20" ht="26.1" customHeight="1">
      <c r="A3" s="197" t="s">
        <v>91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41"/>
    </row>
    <row r="4" spans="1:20" s="58" customFormat="1" ht="26.1" customHeight="1">
      <c r="A4" s="204" t="s">
        <v>195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71"/>
      <c r="R4" s="71"/>
      <c r="S4" s="71"/>
      <c r="T4" s="71"/>
    </row>
    <row r="5" spans="1:20" ht="26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41"/>
    </row>
    <row r="6" spans="1:20" ht="26.1" customHeight="1">
      <c r="F6" s="14"/>
      <c r="H6" s="198" t="s">
        <v>68</v>
      </c>
      <c r="I6" s="198"/>
      <c r="J6" s="198"/>
      <c r="K6" s="198"/>
      <c r="L6" s="198"/>
      <c r="M6" s="198"/>
      <c r="N6" s="198"/>
      <c r="O6" s="198"/>
      <c r="P6" s="198"/>
      <c r="Q6" s="41"/>
    </row>
    <row r="7" spans="1:20" ht="26.1" customHeight="1">
      <c r="F7" s="14"/>
      <c r="H7" s="53" t="s">
        <v>40</v>
      </c>
      <c r="I7" s="10"/>
      <c r="J7" s="66" t="s">
        <v>114</v>
      </c>
      <c r="K7" s="10"/>
      <c r="L7" s="206" t="s">
        <v>43</v>
      </c>
      <c r="M7" s="206"/>
      <c r="N7" s="206"/>
      <c r="O7" s="10"/>
      <c r="P7" s="10"/>
      <c r="Q7" s="41"/>
    </row>
    <row r="8" spans="1:20" s="5" customFormat="1" ht="26.1" customHeight="1">
      <c r="F8" s="10"/>
      <c r="G8" s="10"/>
      <c r="H8" s="53" t="s">
        <v>41</v>
      </c>
      <c r="I8" s="10"/>
      <c r="J8" s="69"/>
      <c r="K8" s="10"/>
      <c r="L8" s="10" t="s">
        <v>45</v>
      </c>
      <c r="N8" s="5" t="s">
        <v>47</v>
      </c>
      <c r="P8" s="10" t="s">
        <v>50</v>
      </c>
      <c r="Q8" s="42"/>
    </row>
    <row r="9" spans="1:20" s="5" customFormat="1" ht="26.1" customHeight="1">
      <c r="F9" s="122" t="s">
        <v>6</v>
      </c>
      <c r="G9" s="122"/>
      <c r="H9" s="54" t="s">
        <v>42</v>
      </c>
      <c r="I9" s="159"/>
      <c r="J9" s="54"/>
      <c r="K9" s="159"/>
      <c r="L9" s="159" t="s">
        <v>46</v>
      </c>
      <c r="M9" s="159"/>
      <c r="N9" s="159"/>
      <c r="O9" s="159"/>
      <c r="P9" s="159"/>
      <c r="Q9" s="42"/>
    </row>
    <row r="10" spans="1:20" ht="26.1" customHeight="1">
      <c r="A10" s="60" t="s">
        <v>151</v>
      </c>
      <c r="B10" s="77"/>
      <c r="C10" s="77"/>
      <c r="D10" s="79"/>
      <c r="E10" s="79"/>
      <c r="F10" s="14"/>
      <c r="H10" s="83">
        <v>230000000</v>
      </c>
      <c r="I10" s="83"/>
      <c r="J10" s="83">
        <v>42699106.670000002</v>
      </c>
      <c r="K10" s="83"/>
      <c r="L10" s="83">
        <v>17500000</v>
      </c>
      <c r="M10" s="83"/>
      <c r="N10" s="118">
        <v>17733662.239999998</v>
      </c>
      <c r="O10" s="83"/>
      <c r="P10" s="83">
        <f>SUM(H10:N10)</f>
        <v>307932768.91000003</v>
      </c>
      <c r="Q10" s="41"/>
    </row>
    <row r="11" spans="1:20" ht="26.1" customHeight="1">
      <c r="A11" s="60" t="s">
        <v>196</v>
      </c>
      <c r="B11" s="78"/>
      <c r="C11" s="78"/>
      <c r="D11" s="150"/>
      <c r="E11" s="150"/>
      <c r="F11" s="14"/>
      <c r="H11" s="83"/>
      <c r="I11" s="83"/>
      <c r="J11" s="83"/>
      <c r="K11" s="83"/>
      <c r="L11" s="83"/>
      <c r="M11" s="83"/>
      <c r="N11" s="83"/>
      <c r="O11" s="83"/>
      <c r="P11" s="83"/>
      <c r="Q11" s="41"/>
    </row>
    <row r="12" spans="1:20" ht="26.1" customHeight="1">
      <c r="A12" s="60" t="s">
        <v>199</v>
      </c>
      <c r="B12" s="78"/>
      <c r="C12" s="78"/>
      <c r="D12" s="78"/>
      <c r="E12" s="78"/>
      <c r="F12" s="63" t="s">
        <v>214</v>
      </c>
      <c r="H12" s="128">
        <v>0</v>
      </c>
      <c r="I12" s="128"/>
      <c r="J12" s="128">
        <v>0</v>
      </c>
      <c r="K12" s="128"/>
      <c r="L12" s="128">
        <v>675000</v>
      </c>
      <c r="M12" s="128"/>
      <c r="N12" s="128">
        <f>-L12</f>
        <v>-675000</v>
      </c>
      <c r="O12" s="128"/>
      <c r="P12" s="128">
        <f>SUM(H12:N12)</f>
        <v>0</v>
      </c>
      <c r="Q12" s="41"/>
    </row>
    <row r="13" spans="1:20" ht="26.1" customHeight="1">
      <c r="A13" s="60" t="s">
        <v>200</v>
      </c>
      <c r="B13" s="78"/>
      <c r="C13" s="78"/>
      <c r="D13" s="78"/>
      <c r="E13" s="78"/>
      <c r="F13" s="63" t="s">
        <v>214</v>
      </c>
      <c r="H13" s="128">
        <v>0</v>
      </c>
      <c r="I13" s="128"/>
      <c r="J13" s="128">
        <v>0</v>
      </c>
      <c r="K13" s="128"/>
      <c r="L13" s="128">
        <v>0</v>
      </c>
      <c r="M13" s="128"/>
      <c r="N13" s="128">
        <v>-9189998</v>
      </c>
      <c r="O13" s="128"/>
      <c r="P13" s="128">
        <f>SUM(H13:N13)</f>
        <v>-9189998</v>
      </c>
      <c r="Q13" s="41"/>
    </row>
    <row r="14" spans="1:20" ht="26.1" customHeight="1">
      <c r="A14" s="78" t="s">
        <v>82</v>
      </c>
      <c r="B14" s="78"/>
      <c r="C14" s="78"/>
      <c r="D14" s="43"/>
      <c r="E14" s="43"/>
      <c r="F14" s="131"/>
      <c r="G14" s="131"/>
      <c r="H14" s="49">
        <v>0</v>
      </c>
      <c r="I14" s="83"/>
      <c r="J14" s="49">
        <v>0</v>
      </c>
      <c r="K14" s="83"/>
      <c r="L14" s="49">
        <v>0</v>
      </c>
      <c r="M14" s="83"/>
      <c r="N14" s="49">
        <f>'PL 6 M'!I46</f>
        <v>2806686.3400000269</v>
      </c>
      <c r="O14" s="83"/>
      <c r="P14" s="83">
        <f>SUM(H14:N14)</f>
        <v>2806686.3400000269</v>
      </c>
      <c r="Q14" s="41"/>
    </row>
    <row r="15" spans="1:20" ht="26.1" customHeight="1" thickBot="1">
      <c r="A15" s="60" t="s">
        <v>197</v>
      </c>
      <c r="B15" s="79"/>
      <c r="C15" s="79"/>
      <c r="D15" s="44"/>
      <c r="E15" s="44"/>
      <c r="F15" s="14"/>
      <c r="H15" s="101">
        <f>SUM(H10:H14)</f>
        <v>230000000</v>
      </c>
      <c r="I15" s="83"/>
      <c r="J15" s="101">
        <f>SUM(J10:J14)</f>
        <v>42699106.670000002</v>
      </c>
      <c r="K15" s="83"/>
      <c r="L15" s="101">
        <f>SUM(L10:L14)</f>
        <v>18175000</v>
      </c>
      <c r="M15" s="83"/>
      <c r="N15" s="101">
        <f>SUM(N10:N14)</f>
        <v>10675350.580000024</v>
      </c>
      <c r="O15" s="83"/>
      <c r="P15" s="101">
        <f>SUM(P10:P14)</f>
        <v>301549457.25000006</v>
      </c>
    </row>
    <row r="16" spans="1:20" ht="26.1" customHeight="1" thickTop="1">
      <c r="A16" s="81"/>
      <c r="B16" s="79"/>
      <c r="C16" s="79"/>
      <c r="D16" s="43"/>
      <c r="E16" s="43"/>
      <c r="G16" s="29"/>
      <c r="H16" s="82"/>
      <c r="I16" s="82"/>
      <c r="J16" s="82"/>
      <c r="K16" s="82"/>
      <c r="L16" s="82"/>
      <c r="M16" s="82"/>
      <c r="N16" s="82"/>
      <c r="O16" s="82"/>
      <c r="P16" s="82"/>
    </row>
    <row r="17" spans="1:20" ht="26.1" customHeight="1">
      <c r="A17" s="60" t="s">
        <v>168</v>
      </c>
      <c r="B17" s="77"/>
      <c r="C17" s="77"/>
      <c r="D17" s="43"/>
      <c r="E17" s="43"/>
      <c r="G17" s="29"/>
      <c r="H17" s="83">
        <v>230000000</v>
      </c>
      <c r="I17" s="83"/>
      <c r="J17" s="83">
        <v>42699106.670000002</v>
      </c>
      <c r="K17" s="83"/>
      <c r="L17" s="83">
        <v>19175000</v>
      </c>
      <c r="M17" s="83"/>
      <c r="N17" s="118">
        <v>26070530.699999753</v>
      </c>
      <c r="O17" s="83"/>
      <c r="P17" s="83">
        <f>SUM(H17:N17)</f>
        <v>317944637.36999977</v>
      </c>
    </row>
    <row r="18" spans="1:20" ht="26.1" customHeight="1">
      <c r="A18" s="60" t="s">
        <v>196</v>
      </c>
      <c r="B18" s="78"/>
      <c r="C18" s="78"/>
      <c r="D18" s="79"/>
      <c r="E18" s="79"/>
      <c r="F18" s="79"/>
      <c r="G18" s="79"/>
      <c r="H18" s="83"/>
      <c r="I18" s="83"/>
      <c r="J18" s="83"/>
      <c r="K18" s="83"/>
      <c r="L18" s="83"/>
      <c r="M18" s="83"/>
      <c r="N18" s="83"/>
      <c r="O18" s="83"/>
      <c r="P18" s="83"/>
      <c r="Q18" s="41"/>
    </row>
    <row r="19" spans="1:20" ht="26.1" customHeight="1">
      <c r="A19" s="60" t="s">
        <v>200</v>
      </c>
      <c r="B19" s="78"/>
      <c r="C19" s="78"/>
      <c r="D19" s="78"/>
      <c r="E19" s="78"/>
      <c r="F19" s="63" t="s">
        <v>215</v>
      </c>
      <c r="G19" s="79"/>
      <c r="H19" s="83">
        <v>0</v>
      </c>
      <c r="I19" s="83"/>
      <c r="J19" s="83">
        <v>0</v>
      </c>
      <c r="K19" s="83"/>
      <c r="L19" s="83">
        <v>0</v>
      </c>
      <c r="M19" s="83"/>
      <c r="N19" s="83">
        <v>-11500000</v>
      </c>
      <c r="O19" s="83"/>
      <c r="P19" s="83">
        <f>SUM(H19:N19)</f>
        <v>-11500000</v>
      </c>
      <c r="Q19" s="41"/>
    </row>
    <row r="20" spans="1:20" ht="26.1" customHeight="1">
      <c r="A20" s="78" t="s">
        <v>218</v>
      </c>
      <c r="B20" s="78"/>
      <c r="C20" s="78"/>
      <c r="F20" s="43"/>
      <c r="H20" s="83">
        <v>0</v>
      </c>
      <c r="I20" s="83"/>
      <c r="J20" s="83">
        <v>0</v>
      </c>
      <c r="K20" s="83"/>
      <c r="L20" s="83">
        <v>0</v>
      </c>
      <c r="M20" s="83"/>
      <c r="N20" s="83">
        <f>'PL 6 M'!G46</f>
        <v>-10582087.86999993</v>
      </c>
      <c r="O20" s="83"/>
      <c r="P20" s="83">
        <f>SUM(H20:N20)</f>
        <v>-10582087.86999993</v>
      </c>
      <c r="Q20" s="41"/>
    </row>
    <row r="21" spans="1:20" ht="26.1" customHeight="1" thickBot="1">
      <c r="A21" s="60" t="s">
        <v>198</v>
      </c>
      <c r="B21" s="78"/>
      <c r="C21" s="78"/>
      <c r="F21" s="80"/>
      <c r="H21" s="101">
        <f>SUM(H17:H20)</f>
        <v>230000000</v>
      </c>
      <c r="I21" s="83"/>
      <c r="J21" s="101">
        <f>SUM(J17:J20)</f>
        <v>42699106.670000002</v>
      </c>
      <c r="K21" s="83"/>
      <c r="L21" s="101">
        <f>SUM(L17:L20)</f>
        <v>19175000</v>
      </c>
      <c r="M21" s="83"/>
      <c r="N21" s="101">
        <f>SUM(N17:N20)</f>
        <v>3988442.8299998231</v>
      </c>
      <c r="O21" s="83"/>
      <c r="P21" s="101">
        <f>SUM(P17:P20)</f>
        <v>295862549.49999982</v>
      </c>
      <c r="Q21" s="41"/>
    </row>
    <row r="22" spans="1:20" s="16" customFormat="1" ht="26.1" customHeight="1" thickTop="1">
      <c r="D22" s="46"/>
      <c r="E22" s="46"/>
      <c r="H22" s="17"/>
      <c r="I22" s="17"/>
      <c r="J22" s="17"/>
      <c r="K22" s="17"/>
      <c r="L22" s="17"/>
      <c r="M22" s="17"/>
      <c r="N22" s="17"/>
      <c r="O22" s="17"/>
      <c r="P22" s="17"/>
      <c r="Q22" s="41"/>
    </row>
    <row r="23" spans="1:20" ht="26.1" customHeight="1">
      <c r="A23" s="77"/>
      <c r="B23" s="77"/>
      <c r="C23" s="77"/>
      <c r="D23" s="43"/>
      <c r="E23" s="43"/>
      <c r="G23" s="29"/>
      <c r="H23" s="14"/>
      <c r="J23" s="14"/>
      <c r="P23" s="14"/>
    </row>
    <row r="24" spans="1:20" ht="26.1" customHeight="1">
      <c r="D24" s="43"/>
      <c r="E24" s="43"/>
      <c r="G24" s="29"/>
      <c r="H24" s="14"/>
      <c r="J24" s="14"/>
      <c r="P24" s="14"/>
    </row>
    <row r="25" spans="1:20" ht="26.1" customHeight="1">
      <c r="A25" s="29" t="s">
        <v>14</v>
      </c>
      <c r="D25" s="43"/>
      <c r="E25" s="43"/>
      <c r="G25" s="29"/>
      <c r="H25" s="14"/>
      <c r="J25" s="14"/>
      <c r="P25" s="14"/>
    </row>
    <row r="26" spans="1:20" ht="26.1" customHeight="1">
      <c r="N26" s="47"/>
    </row>
    <row r="27" spans="1:20" ht="26.1" customHeight="1">
      <c r="N27" s="47"/>
    </row>
    <row r="28" spans="1:20" ht="26.1" customHeight="1">
      <c r="A28" s="51" t="s">
        <v>73</v>
      </c>
      <c r="B28" s="51"/>
      <c r="C28" s="51"/>
      <c r="D28" s="51"/>
      <c r="G28" s="29"/>
      <c r="L28" s="51" t="s">
        <v>72</v>
      </c>
      <c r="M28" s="51"/>
      <c r="N28" s="47"/>
    </row>
    <row r="29" spans="1:20" ht="26.1" customHeight="1">
      <c r="A29" s="52" t="s">
        <v>74</v>
      </c>
      <c r="B29" s="52"/>
      <c r="C29" s="52"/>
      <c r="D29" s="52"/>
      <c r="G29" s="29"/>
      <c r="L29" s="23" t="s">
        <v>170</v>
      </c>
      <c r="M29" s="22"/>
      <c r="N29" s="22"/>
    </row>
    <row r="30" spans="1:20" s="14" customFormat="1" ht="27.75" customHeight="1">
      <c r="A30" s="29"/>
      <c r="B30" s="29"/>
      <c r="C30" s="29"/>
      <c r="D30" s="29"/>
      <c r="E30" s="29"/>
      <c r="F30" s="29"/>
      <c r="H30" s="29"/>
      <c r="J30" s="29"/>
      <c r="N30" s="10"/>
      <c r="P30" s="29"/>
      <c r="Q30" s="45"/>
      <c r="R30" s="29"/>
      <c r="S30" s="29"/>
      <c r="T30" s="29"/>
    </row>
    <row r="31" spans="1:20" s="14" customFormat="1" ht="27.75" customHeight="1">
      <c r="A31" s="29"/>
      <c r="B31" s="29"/>
      <c r="C31" s="29"/>
      <c r="D31" s="29"/>
      <c r="E31" s="29"/>
      <c r="F31" s="29"/>
      <c r="H31" s="29"/>
      <c r="J31" s="29"/>
      <c r="N31" s="10"/>
      <c r="P31" s="29"/>
      <c r="Q31" s="45"/>
      <c r="R31" s="29"/>
      <c r="S31" s="29"/>
      <c r="T31" s="29"/>
    </row>
    <row r="32" spans="1:20" s="14" customFormat="1" ht="27.75" customHeight="1">
      <c r="A32" s="29"/>
      <c r="B32" s="29"/>
      <c r="C32" s="29"/>
      <c r="D32" s="29"/>
      <c r="E32" s="29"/>
      <c r="F32" s="29"/>
      <c r="H32" s="29"/>
      <c r="J32" s="29"/>
      <c r="N32" s="10"/>
      <c r="P32" s="29"/>
      <c r="Q32" s="45"/>
      <c r="R32" s="29"/>
      <c r="S32" s="29"/>
      <c r="T32" s="29"/>
    </row>
  </sheetData>
  <mergeCells count="6">
    <mergeCell ref="L7:N7"/>
    <mergeCell ref="A1:P1"/>
    <mergeCell ref="A2:P2"/>
    <mergeCell ref="A3:P3"/>
    <mergeCell ref="A4:P4"/>
    <mergeCell ref="H6:P6"/>
  </mergeCells>
  <pageMargins left="0.59055118110236227" right="0.39370078740157483" top="0.78740157480314965" bottom="0.39370078740157483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2"/>
  <sheetViews>
    <sheetView view="pageBreakPreview" topLeftCell="A61" zoomScaleNormal="80" zoomScaleSheetLayoutView="100" workbookViewId="0">
      <selection activeCell="G34" sqref="G34"/>
    </sheetView>
  </sheetViews>
  <sheetFormatPr defaultColWidth="9.375" defaultRowHeight="24" customHeight="1"/>
  <cols>
    <col min="1" max="4" width="9.375" style="72" customWidth="1"/>
    <col min="5" max="5" width="15.5" style="72" customWidth="1"/>
    <col min="6" max="6" width="8.875" style="72" customWidth="1"/>
    <col min="7" max="7" width="18.5" style="195" customWidth="1"/>
    <col min="8" max="8" width="1.375" style="195" customWidth="1"/>
    <col min="9" max="9" width="18.5" style="195" customWidth="1"/>
    <col min="10" max="10" width="1.375" style="195" customWidth="1"/>
    <col min="11" max="11" width="18.5" style="195" customWidth="1"/>
    <col min="12" max="12" width="1.375" style="195" customWidth="1"/>
    <col min="13" max="13" width="18.5" style="179" customWidth="1"/>
    <col min="14" max="14" width="1.625" style="72" customWidth="1"/>
    <col min="15" max="16384" width="9.375" style="72"/>
  </cols>
  <sheetData>
    <row r="1" spans="1:13" ht="23.25" customHeight="1">
      <c r="A1" s="207" t="s">
        <v>116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1:13" ht="23.25" customHeight="1">
      <c r="A2" s="209" t="s">
        <v>55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s="29" customFormat="1" ht="23.25" customHeight="1">
      <c r="A3" s="197" t="s">
        <v>195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ht="23.25" customHeight="1">
      <c r="A4" s="73"/>
      <c r="B4" s="73"/>
      <c r="C4" s="73"/>
      <c r="D4" s="73"/>
      <c r="E4" s="73"/>
      <c r="F4" s="73"/>
      <c r="G4" s="166"/>
      <c r="H4" s="166"/>
      <c r="I4" s="166"/>
      <c r="J4" s="166"/>
      <c r="K4" s="166"/>
      <c r="L4" s="166"/>
      <c r="M4" s="166"/>
    </row>
    <row r="5" spans="1:13" ht="23.25" customHeight="1">
      <c r="A5" s="74"/>
      <c r="B5" s="74"/>
      <c r="C5" s="74"/>
      <c r="D5" s="74"/>
      <c r="E5" s="74"/>
      <c r="F5" s="74"/>
      <c r="G5" s="167"/>
      <c r="H5" s="167" t="s">
        <v>70</v>
      </c>
      <c r="I5" s="167"/>
      <c r="J5" s="168"/>
      <c r="K5" s="205" t="s">
        <v>68</v>
      </c>
      <c r="L5" s="205"/>
      <c r="M5" s="205"/>
    </row>
    <row r="6" spans="1:13" s="75" customFormat="1" ht="23.25" customHeight="1">
      <c r="A6" s="151"/>
      <c r="B6" s="151"/>
      <c r="C6" s="151"/>
      <c r="D6" s="151"/>
      <c r="E6" s="151"/>
      <c r="F6" s="151"/>
      <c r="G6" s="169" t="s">
        <v>169</v>
      </c>
      <c r="H6" s="170"/>
      <c r="I6" s="169" t="s">
        <v>149</v>
      </c>
      <c r="J6" s="171"/>
      <c r="K6" s="169" t="s">
        <v>169</v>
      </c>
      <c r="L6" s="170"/>
      <c r="M6" s="169" t="s">
        <v>149</v>
      </c>
    </row>
    <row r="7" spans="1:13" s="75" customFormat="1" ht="23.25" customHeight="1">
      <c r="A7" s="151" t="s">
        <v>56</v>
      </c>
      <c r="B7" s="151"/>
      <c r="C7" s="151"/>
      <c r="D7" s="151"/>
      <c r="E7" s="151"/>
      <c r="F7" s="151"/>
      <c r="G7" s="171"/>
      <c r="H7" s="171"/>
      <c r="I7" s="171"/>
      <c r="J7" s="171"/>
      <c r="K7" s="171"/>
      <c r="L7" s="171"/>
      <c r="M7" s="171"/>
    </row>
    <row r="8" spans="1:13" s="75" customFormat="1" ht="23.25" customHeight="1">
      <c r="A8" s="151"/>
      <c r="B8" s="151" t="s">
        <v>181</v>
      </c>
      <c r="C8" s="151"/>
      <c r="D8" s="151"/>
      <c r="E8" s="151"/>
      <c r="F8" s="151"/>
      <c r="G8" s="171">
        <f>'PL 6 M'!C26</f>
        <v>-7299504.2299999259</v>
      </c>
      <c r="H8" s="171"/>
      <c r="I8" s="171">
        <f>'PL 6 M'!E26</f>
        <v>5051370.0500000305</v>
      </c>
      <c r="J8" s="171"/>
      <c r="K8" s="171">
        <f>'PL 6 M'!G26</f>
        <v>-10582087.86999993</v>
      </c>
      <c r="L8" s="171"/>
      <c r="M8" s="171">
        <f>'PL 6 M'!I26</f>
        <v>2806686.3400000269</v>
      </c>
    </row>
    <row r="9" spans="1:13" s="75" customFormat="1" ht="23.25" customHeight="1">
      <c r="A9" s="151"/>
      <c r="B9" s="151" t="s">
        <v>182</v>
      </c>
      <c r="C9" s="151"/>
      <c r="D9" s="151"/>
      <c r="E9" s="151"/>
      <c r="F9" s="151"/>
      <c r="G9" s="172">
        <f>'PL 6 M'!C27</f>
        <v>0</v>
      </c>
      <c r="H9" s="171"/>
      <c r="I9" s="172">
        <f>'PL 6 M'!E27</f>
        <v>-219939.1</v>
      </c>
      <c r="J9" s="171"/>
      <c r="K9" s="172">
        <f>'PL 6 M'!G27</f>
        <v>0</v>
      </c>
      <c r="L9" s="171"/>
      <c r="M9" s="172">
        <f>'PL 6 M'!I27</f>
        <v>0</v>
      </c>
    </row>
    <row r="10" spans="1:13" s="75" customFormat="1" ht="23.25" customHeight="1">
      <c r="A10" s="151" t="s">
        <v>138</v>
      </c>
      <c r="B10" s="151"/>
      <c r="C10" s="151"/>
      <c r="D10" s="151"/>
      <c r="E10" s="151"/>
      <c r="F10" s="151"/>
      <c r="G10" s="173">
        <f>SUM(G8:G9)</f>
        <v>-7299504.2299999259</v>
      </c>
      <c r="H10" s="171"/>
      <c r="I10" s="173">
        <f>SUM(I8:I9)</f>
        <v>4831430.9500000309</v>
      </c>
      <c r="J10" s="171"/>
      <c r="K10" s="173">
        <f>SUM(K8:K9)</f>
        <v>-10582087.86999993</v>
      </c>
      <c r="L10" s="174"/>
      <c r="M10" s="173">
        <f>SUM(M8:M9)</f>
        <v>2806686.3400000269</v>
      </c>
    </row>
    <row r="11" spans="1:13" s="75" customFormat="1" ht="23.25" customHeight="1">
      <c r="A11" s="151" t="s">
        <v>139</v>
      </c>
      <c r="B11" s="151"/>
      <c r="C11" s="151"/>
      <c r="D11" s="151"/>
      <c r="E11" s="151"/>
      <c r="F11" s="151"/>
      <c r="G11" s="171"/>
      <c r="H11" s="171"/>
      <c r="I11" s="171"/>
      <c r="J11" s="171"/>
      <c r="K11" s="171"/>
      <c r="L11" s="171"/>
      <c r="M11" s="171"/>
    </row>
    <row r="12" spans="1:13" s="75" customFormat="1" ht="23.25" customHeight="1">
      <c r="A12" s="151" t="s">
        <v>84</v>
      </c>
      <c r="B12" s="151"/>
      <c r="C12" s="151"/>
      <c r="D12" s="151"/>
      <c r="E12" s="151"/>
      <c r="F12" s="151"/>
      <c r="G12" s="171"/>
      <c r="H12" s="171"/>
      <c r="I12" s="171"/>
      <c r="J12" s="171"/>
      <c r="K12" s="171"/>
      <c r="L12" s="171"/>
      <c r="M12" s="171"/>
    </row>
    <row r="13" spans="1:13" s="75" customFormat="1" ht="23.25" customHeight="1">
      <c r="A13" s="151"/>
      <c r="B13" s="151" t="s">
        <v>143</v>
      </c>
      <c r="C13" s="151"/>
      <c r="D13" s="151"/>
      <c r="E13" s="151"/>
      <c r="F13" s="151"/>
      <c r="G13" s="171">
        <f>-'PL 6 M'!C25</f>
        <v>176876.86999999988</v>
      </c>
      <c r="H13" s="171"/>
      <c r="I13" s="171">
        <v>1263838.98</v>
      </c>
      <c r="J13" s="171"/>
      <c r="K13" s="171">
        <f>-'PL 6 M'!G25</f>
        <v>-177092.21000000002</v>
      </c>
      <c r="L13" s="171"/>
      <c r="M13" s="171">
        <f>-'PL 6 M'!I25</f>
        <v>1175384.3699999999</v>
      </c>
    </row>
    <row r="14" spans="1:13" s="75" customFormat="1" ht="23.25" customHeight="1">
      <c r="A14" s="151"/>
      <c r="B14" s="58" t="s">
        <v>202</v>
      </c>
      <c r="C14" s="151"/>
      <c r="D14" s="151"/>
      <c r="E14" s="151"/>
      <c r="F14" s="151"/>
      <c r="G14" s="171">
        <v>0</v>
      </c>
      <c r="H14" s="171"/>
      <c r="I14" s="171">
        <v>-812285.27</v>
      </c>
      <c r="J14" s="171"/>
      <c r="K14" s="171">
        <v>0</v>
      </c>
      <c r="L14" s="171"/>
      <c r="M14" s="171">
        <v>-1496358.4700000011</v>
      </c>
    </row>
    <row r="15" spans="1:13" s="75" customFormat="1" ht="23.25" customHeight="1">
      <c r="A15" s="151"/>
      <c r="B15" s="151" t="s">
        <v>65</v>
      </c>
      <c r="C15" s="151"/>
      <c r="D15" s="151"/>
      <c r="E15" s="151"/>
      <c r="F15" s="151"/>
      <c r="G15" s="173">
        <f>5505148.56+593430.42+1204930.21</f>
        <v>7303509.1899999995</v>
      </c>
      <c r="H15" s="173"/>
      <c r="I15" s="173">
        <v>7399683.0099999998</v>
      </c>
      <c r="J15" s="173"/>
      <c r="K15" s="173">
        <f>5210670.08+593430.42+1204930.21</f>
        <v>7009030.71</v>
      </c>
      <c r="L15" s="173"/>
      <c r="M15" s="173">
        <v>7122028.8799999999</v>
      </c>
    </row>
    <row r="16" spans="1:13" s="75" customFormat="1" ht="23.25" customHeight="1">
      <c r="A16" s="151"/>
      <c r="B16" s="27" t="s">
        <v>102</v>
      </c>
      <c r="C16" s="151"/>
      <c r="D16" s="151"/>
      <c r="E16" s="151"/>
      <c r="F16" s="151"/>
      <c r="G16" s="173">
        <f>K16</f>
        <v>149876.93</v>
      </c>
      <c r="H16" s="173"/>
      <c r="I16" s="173">
        <v>149876.93</v>
      </c>
      <c r="J16" s="173"/>
      <c r="K16" s="173">
        <v>149876.93</v>
      </c>
      <c r="L16" s="173"/>
      <c r="M16" s="173">
        <v>149876.93</v>
      </c>
    </row>
    <row r="17" spans="1:14" s="75" customFormat="1" ht="23.25" customHeight="1">
      <c r="A17" s="151"/>
      <c r="B17" s="27" t="s">
        <v>85</v>
      </c>
      <c r="C17" s="151"/>
      <c r="D17" s="151"/>
      <c r="E17" s="151"/>
      <c r="F17" s="151"/>
      <c r="G17" s="173">
        <f>K17</f>
        <v>8401.69</v>
      </c>
      <c r="H17" s="173"/>
      <c r="I17" s="173">
        <v>8401.69</v>
      </c>
      <c r="J17" s="173"/>
      <c r="K17" s="173">
        <v>8401.69</v>
      </c>
      <c r="L17" s="173"/>
      <c r="M17" s="173">
        <v>8401.69</v>
      </c>
    </row>
    <row r="18" spans="1:14" s="75" customFormat="1" ht="23.25" customHeight="1">
      <c r="A18" s="151"/>
      <c r="B18" s="58" t="s">
        <v>203</v>
      </c>
      <c r="C18" s="151"/>
      <c r="D18" s="151"/>
      <c r="E18" s="151"/>
      <c r="F18" s="151"/>
      <c r="G18" s="173">
        <f>K18</f>
        <v>287431.64</v>
      </c>
      <c r="H18" s="173"/>
      <c r="I18" s="173">
        <v>144635.56</v>
      </c>
      <c r="J18" s="173"/>
      <c r="K18" s="173">
        <v>287431.64</v>
      </c>
      <c r="L18" s="173"/>
      <c r="M18" s="173">
        <v>144635.56</v>
      </c>
    </row>
    <row r="19" spans="1:14" s="75" customFormat="1" ht="23.25" customHeight="1">
      <c r="A19" s="151"/>
      <c r="B19" s="58" t="s">
        <v>175</v>
      </c>
      <c r="C19" s="151"/>
      <c r="D19" s="151"/>
      <c r="E19" s="151"/>
      <c r="F19" s="151"/>
      <c r="G19" s="173">
        <f>K19</f>
        <v>-21000</v>
      </c>
      <c r="H19" s="173"/>
      <c r="I19" s="173">
        <v>0</v>
      </c>
      <c r="J19" s="173"/>
      <c r="K19" s="173">
        <v>-21000</v>
      </c>
      <c r="L19" s="173"/>
      <c r="M19" s="173">
        <v>0</v>
      </c>
    </row>
    <row r="20" spans="1:14" s="75" customFormat="1" ht="23.25" customHeight="1">
      <c r="A20" s="151"/>
      <c r="B20" s="50" t="s">
        <v>140</v>
      </c>
      <c r="C20" s="151"/>
      <c r="D20" s="151"/>
      <c r="E20" s="151"/>
      <c r="F20" s="151"/>
      <c r="G20" s="173">
        <v>314755.03999999998</v>
      </c>
      <c r="H20" s="173"/>
      <c r="I20" s="173">
        <v>1310941.03</v>
      </c>
      <c r="J20" s="173"/>
      <c r="K20" s="173">
        <v>317476.32000000007</v>
      </c>
      <c r="L20" s="173"/>
      <c r="M20" s="173">
        <v>1310941.03</v>
      </c>
    </row>
    <row r="21" spans="1:14" s="75" customFormat="1" ht="23.25" customHeight="1">
      <c r="A21" s="151"/>
      <c r="B21" s="50" t="s">
        <v>142</v>
      </c>
      <c r="C21" s="151"/>
      <c r="D21" s="151"/>
      <c r="E21" s="151"/>
      <c r="F21" s="151"/>
      <c r="G21" s="173">
        <v>161997.75</v>
      </c>
      <c r="H21" s="173"/>
      <c r="I21" s="173">
        <v>-126998</v>
      </c>
      <c r="J21" s="173"/>
      <c r="K21" s="173">
        <v>161997.75</v>
      </c>
      <c r="L21" s="173"/>
      <c r="M21" s="173">
        <v>-104999</v>
      </c>
    </row>
    <row r="22" spans="1:14" s="75" customFormat="1" ht="23.25" customHeight="1">
      <c r="A22" s="151"/>
      <c r="B22" s="50" t="s">
        <v>156</v>
      </c>
      <c r="C22" s="151"/>
      <c r="D22" s="151"/>
      <c r="E22" s="151"/>
      <c r="F22" s="151"/>
      <c r="G22" s="173">
        <v>0</v>
      </c>
      <c r="H22" s="173"/>
      <c r="I22" s="173">
        <v>2961.92</v>
      </c>
      <c r="J22" s="173"/>
      <c r="K22" s="173">
        <v>0</v>
      </c>
      <c r="L22" s="173"/>
      <c r="M22" s="173">
        <v>2961.92</v>
      </c>
    </row>
    <row r="23" spans="1:14" s="75" customFormat="1" ht="23.25" customHeight="1">
      <c r="A23" s="151"/>
      <c r="B23" s="151" t="s">
        <v>105</v>
      </c>
      <c r="C23" s="151"/>
      <c r="D23" s="151"/>
      <c r="E23" s="151"/>
      <c r="F23" s="151"/>
      <c r="G23" s="173">
        <v>1545426</v>
      </c>
      <c r="H23" s="173"/>
      <c r="I23" s="173">
        <v>1740048</v>
      </c>
      <c r="J23" s="173"/>
      <c r="K23" s="173">
        <v>1427946</v>
      </c>
      <c r="L23" s="173"/>
      <c r="M23" s="173">
        <v>1629870</v>
      </c>
    </row>
    <row r="24" spans="1:14" s="75" customFormat="1" ht="23.25" customHeight="1">
      <c r="A24" s="151"/>
      <c r="B24" s="151" t="s">
        <v>125</v>
      </c>
      <c r="C24" s="151"/>
      <c r="D24" s="151"/>
      <c r="E24" s="151"/>
      <c r="F24" s="151"/>
      <c r="G24" s="173">
        <v>149999.99999999988</v>
      </c>
      <c r="H24" s="173"/>
      <c r="I24" s="173">
        <v>-167046.12</v>
      </c>
      <c r="J24" s="173"/>
      <c r="K24" s="173">
        <v>149999.99999999988</v>
      </c>
      <c r="L24" s="173"/>
      <c r="M24" s="173">
        <v>-185146.12</v>
      </c>
    </row>
    <row r="25" spans="1:14" s="75" customFormat="1" ht="23.25" customHeight="1">
      <c r="A25" s="151"/>
      <c r="B25" s="151" t="s">
        <v>228</v>
      </c>
      <c r="C25" s="151"/>
      <c r="D25" s="151"/>
      <c r="E25" s="151"/>
      <c r="F25" s="151"/>
      <c r="G25" s="173">
        <v>-954266.49</v>
      </c>
      <c r="H25" s="173"/>
      <c r="I25" s="173">
        <v>-53343.6</v>
      </c>
      <c r="J25" s="173"/>
      <c r="K25" s="173">
        <v>-954097.98</v>
      </c>
      <c r="L25" s="173"/>
      <c r="M25" s="173">
        <v>-53292.55</v>
      </c>
    </row>
    <row r="26" spans="1:14" s="75" customFormat="1" ht="23.25" customHeight="1">
      <c r="A26" s="151"/>
      <c r="B26" s="151" t="s">
        <v>141</v>
      </c>
      <c r="C26" s="151"/>
      <c r="D26" s="151"/>
      <c r="E26" s="151"/>
      <c r="F26" s="151"/>
      <c r="G26" s="173">
        <v>556840.39</v>
      </c>
      <c r="H26" s="173"/>
      <c r="I26" s="173">
        <v>540875.87</v>
      </c>
      <c r="J26" s="173"/>
      <c r="K26" s="173">
        <v>556840.39</v>
      </c>
      <c r="L26" s="173"/>
      <c r="M26" s="173">
        <v>540875.87</v>
      </c>
    </row>
    <row r="27" spans="1:14" s="75" customFormat="1" ht="23.25" customHeight="1">
      <c r="A27" s="151" t="s">
        <v>89</v>
      </c>
      <c r="B27" s="151"/>
      <c r="C27" s="151"/>
      <c r="D27" s="151"/>
      <c r="E27" s="151"/>
      <c r="F27" s="151"/>
      <c r="G27" s="175"/>
      <c r="H27" s="175"/>
      <c r="I27" s="175"/>
      <c r="J27" s="175"/>
      <c r="K27" s="175"/>
      <c r="L27" s="175"/>
      <c r="M27" s="175"/>
    </row>
    <row r="28" spans="1:14" s="75" customFormat="1" ht="23.25" customHeight="1">
      <c r="A28" s="151"/>
      <c r="B28" s="151" t="s">
        <v>103</v>
      </c>
      <c r="C28" s="151"/>
      <c r="D28" s="151"/>
      <c r="E28" s="151"/>
      <c r="F28" s="151"/>
      <c r="G28" s="173">
        <v>19549527.32</v>
      </c>
      <c r="H28" s="173"/>
      <c r="I28" s="173">
        <v>-51151874.270000003</v>
      </c>
      <c r="J28" s="173"/>
      <c r="K28" s="173">
        <v>16483089.35</v>
      </c>
      <c r="L28" s="173"/>
      <c r="M28" s="173">
        <v>-49246804.280000001</v>
      </c>
      <c r="N28" s="151"/>
    </row>
    <row r="29" spans="1:14" s="75" customFormat="1" ht="23.25" customHeight="1">
      <c r="A29" s="151"/>
      <c r="B29" s="151" t="s">
        <v>66</v>
      </c>
      <c r="C29" s="151"/>
      <c r="D29" s="151"/>
      <c r="E29" s="151"/>
      <c r="F29" s="151"/>
      <c r="G29" s="173">
        <v>6156295.8899999997</v>
      </c>
      <c r="H29" s="173"/>
      <c r="I29" s="173">
        <v>2755380.75</v>
      </c>
      <c r="J29" s="173"/>
      <c r="K29" s="173">
        <v>9087887.1799999997</v>
      </c>
      <c r="L29" s="173"/>
      <c r="M29" s="173">
        <v>2856178.18</v>
      </c>
      <c r="N29" s="151"/>
    </row>
    <row r="30" spans="1:14" s="75" customFormat="1" ht="23.25" customHeight="1">
      <c r="A30" s="151"/>
      <c r="B30" s="151" t="s">
        <v>153</v>
      </c>
      <c r="C30" s="151"/>
      <c r="D30" s="151"/>
      <c r="E30" s="151"/>
      <c r="F30" s="151"/>
      <c r="G30" s="173">
        <v>15598405.039999977</v>
      </c>
      <c r="H30" s="173"/>
      <c r="I30" s="173">
        <v>-4554482.0200000005</v>
      </c>
      <c r="J30" s="173"/>
      <c r="K30" s="173">
        <v>15598405.039999999</v>
      </c>
      <c r="L30" s="173"/>
      <c r="M30" s="173">
        <v>-1637420.05</v>
      </c>
      <c r="N30" s="151"/>
    </row>
    <row r="31" spans="1:14" s="75" customFormat="1" ht="23.25" customHeight="1">
      <c r="A31" s="151"/>
      <c r="B31" s="151" t="s">
        <v>64</v>
      </c>
      <c r="C31" s="151"/>
      <c r="D31" s="151"/>
      <c r="E31" s="151"/>
      <c r="F31" s="151"/>
      <c r="G31" s="173">
        <v>-400</v>
      </c>
      <c r="H31" s="173"/>
      <c r="I31" s="173">
        <v>63731.24</v>
      </c>
      <c r="J31" s="173"/>
      <c r="K31" s="173">
        <v>-400</v>
      </c>
      <c r="L31" s="173"/>
      <c r="M31" s="173">
        <v>-4500</v>
      </c>
      <c r="N31" s="151"/>
    </row>
    <row r="32" spans="1:14" s="75" customFormat="1" ht="23.25" customHeight="1">
      <c r="A32" s="151" t="s">
        <v>63</v>
      </c>
      <c r="B32" s="151"/>
      <c r="C32" s="151"/>
      <c r="D32" s="151"/>
      <c r="E32" s="151"/>
      <c r="F32" s="151"/>
      <c r="G32" s="171"/>
      <c r="H32" s="171"/>
      <c r="I32" s="171"/>
      <c r="J32" s="171"/>
      <c r="K32" s="171"/>
      <c r="L32" s="171"/>
      <c r="M32" s="171"/>
    </row>
    <row r="33" spans="1:14" s="75" customFormat="1" ht="23.25" customHeight="1">
      <c r="A33" s="151"/>
      <c r="B33" s="151" t="s">
        <v>104</v>
      </c>
      <c r="C33" s="151"/>
      <c r="D33" s="151"/>
      <c r="E33" s="151"/>
      <c r="F33" s="151"/>
      <c r="G33" s="173">
        <v>-6253851.2999999998</v>
      </c>
      <c r="H33" s="175"/>
      <c r="I33" s="175">
        <v>8565638.1600000001</v>
      </c>
      <c r="J33" s="175"/>
      <c r="K33" s="175">
        <v>-5606648.6900000004</v>
      </c>
      <c r="L33" s="175"/>
      <c r="M33" s="175">
        <v>3849523.97</v>
      </c>
    </row>
    <row r="34" spans="1:14" s="75" customFormat="1" ht="23.25" customHeight="1">
      <c r="A34" s="151"/>
      <c r="B34" s="151" t="s">
        <v>154</v>
      </c>
      <c r="C34" s="151"/>
      <c r="D34" s="151"/>
      <c r="E34" s="151"/>
      <c r="F34" s="151"/>
      <c r="G34" s="176">
        <v>-16236964.290000007</v>
      </c>
      <c r="H34" s="175"/>
      <c r="I34" s="176">
        <v>4356570.96</v>
      </c>
      <c r="J34" s="175"/>
      <c r="K34" s="176">
        <v>-16236964.289999999</v>
      </c>
      <c r="L34" s="175"/>
      <c r="M34" s="176">
        <v>3443161.200000003</v>
      </c>
    </row>
    <row r="35" spans="1:14" s="75" customFormat="1" ht="23.25" customHeight="1">
      <c r="A35" s="151" t="s">
        <v>86</v>
      </c>
      <c r="B35" s="151"/>
      <c r="C35" s="151"/>
      <c r="D35" s="151"/>
      <c r="E35" s="151"/>
      <c r="F35" s="151"/>
      <c r="G35" s="175">
        <f>SUM(G10:G34)</f>
        <v>21193357.440000042</v>
      </c>
      <c r="H35" s="175"/>
      <c r="I35" s="175">
        <f>SUM(I10:I34)</f>
        <v>-23732014.229999971</v>
      </c>
      <c r="J35" s="175"/>
      <c r="K35" s="175">
        <f>SUM(K10:K34)</f>
        <v>17660091.960000075</v>
      </c>
      <c r="L35" s="175"/>
      <c r="M35" s="175">
        <f>SUM(M10:M34)</f>
        <v>-27687994.529999971</v>
      </c>
    </row>
    <row r="36" spans="1:14" s="75" customFormat="1" ht="23.25" customHeight="1">
      <c r="A36" s="151"/>
      <c r="B36" s="58" t="s">
        <v>126</v>
      </c>
      <c r="C36" s="151"/>
      <c r="D36" s="151"/>
      <c r="E36" s="151"/>
      <c r="F36" s="151"/>
      <c r="G36" s="173">
        <v>-380170.23999999999</v>
      </c>
      <c r="H36" s="173"/>
      <c r="I36" s="173">
        <v>-199452.05</v>
      </c>
      <c r="J36" s="173"/>
      <c r="K36" s="173">
        <v>-380170.23999999999</v>
      </c>
      <c r="L36" s="173"/>
      <c r="M36" s="173">
        <v>-199452.05</v>
      </c>
      <c r="N36" s="58"/>
    </row>
    <row r="37" spans="1:14" s="75" customFormat="1" ht="23.25" customHeight="1">
      <c r="A37" s="151"/>
      <c r="B37" s="151" t="s">
        <v>229</v>
      </c>
      <c r="C37" s="151"/>
      <c r="D37" s="151"/>
      <c r="E37" s="151"/>
      <c r="F37" s="151"/>
      <c r="G37" s="173">
        <v>49695.8</v>
      </c>
      <c r="H37" s="173"/>
      <c r="I37" s="173">
        <v>53409.98</v>
      </c>
      <c r="J37" s="173"/>
      <c r="K37" s="173">
        <v>49527.12</v>
      </c>
      <c r="L37" s="173"/>
      <c r="M37" s="173">
        <v>53345.36</v>
      </c>
      <c r="N37" s="58"/>
    </row>
    <row r="38" spans="1:14" s="75" customFormat="1" ht="23.25" customHeight="1">
      <c r="A38" s="151"/>
      <c r="B38" s="151" t="s">
        <v>67</v>
      </c>
      <c r="C38" s="151"/>
      <c r="D38" s="151"/>
      <c r="E38" s="151"/>
      <c r="F38" s="151"/>
      <c r="G38" s="173">
        <v>-3480643.3600000003</v>
      </c>
      <c r="H38" s="173"/>
      <c r="I38" s="173">
        <v>-1825970.9399999995</v>
      </c>
      <c r="J38" s="173"/>
      <c r="K38" s="173">
        <v>-2039984.7000000011</v>
      </c>
      <c r="L38" s="173"/>
      <c r="M38" s="173">
        <v>-1610976.7699999996</v>
      </c>
      <c r="N38" s="58"/>
    </row>
    <row r="39" spans="1:14" s="75" customFormat="1" ht="23.25" customHeight="1">
      <c r="A39" s="151" t="s">
        <v>62</v>
      </c>
      <c r="B39" s="151"/>
      <c r="C39" s="151"/>
      <c r="D39" s="151"/>
      <c r="E39" s="151"/>
      <c r="F39" s="151"/>
      <c r="G39" s="177">
        <f>SUM(G35:G38)</f>
        <v>17382239.640000045</v>
      </c>
      <c r="H39" s="178"/>
      <c r="I39" s="177">
        <f>SUM(I35:I38)</f>
        <v>-25704027.239999972</v>
      </c>
      <c r="J39" s="178"/>
      <c r="K39" s="177">
        <f>SUM(K35:K38)</f>
        <v>15289464.140000077</v>
      </c>
      <c r="L39" s="178"/>
      <c r="M39" s="177">
        <f>SUM(M35:M38)</f>
        <v>-29445077.989999972</v>
      </c>
    </row>
    <row r="40" spans="1:14" s="75" customFormat="1" ht="14.25" customHeight="1">
      <c r="A40" s="151"/>
      <c r="B40" s="151"/>
      <c r="C40" s="151"/>
      <c r="D40" s="151"/>
      <c r="E40" s="151"/>
      <c r="F40" s="151"/>
      <c r="G40" s="171"/>
      <c r="H40" s="171"/>
      <c r="I40" s="171"/>
      <c r="J40" s="171"/>
      <c r="K40" s="171"/>
      <c r="L40" s="171"/>
      <c r="M40" s="171"/>
    </row>
    <row r="41" spans="1:14" s="75" customFormat="1" ht="24.6" customHeight="1">
      <c r="A41" s="27" t="s">
        <v>14</v>
      </c>
      <c r="B41" s="151"/>
      <c r="C41" s="151"/>
      <c r="D41" s="151"/>
      <c r="E41" s="151"/>
      <c r="F41" s="151"/>
      <c r="G41" s="171"/>
      <c r="H41" s="171"/>
      <c r="I41" s="171"/>
      <c r="J41" s="171"/>
      <c r="K41" s="171"/>
      <c r="L41" s="171"/>
      <c r="M41" s="171"/>
    </row>
    <row r="42" spans="1:14" s="75" customFormat="1" ht="18.75" customHeight="1">
      <c r="A42" s="27"/>
      <c r="B42" s="151"/>
      <c r="C42" s="151"/>
      <c r="D42" s="151"/>
      <c r="E42" s="151"/>
      <c r="F42" s="151"/>
      <c r="G42" s="171"/>
      <c r="H42" s="171"/>
      <c r="I42" s="171"/>
      <c r="J42" s="171"/>
      <c r="K42" s="171"/>
      <c r="L42" s="171"/>
      <c r="M42" s="171"/>
    </row>
    <row r="43" spans="1:14" ht="24.6" customHeight="1">
      <c r="A43" s="55"/>
      <c r="B43" s="51" t="s">
        <v>73</v>
      </c>
      <c r="C43" s="51"/>
      <c r="D43" s="51"/>
      <c r="E43" s="39"/>
      <c r="F43" s="39"/>
      <c r="G43" s="179"/>
      <c r="H43" s="179"/>
      <c r="I43" s="180" t="s">
        <v>72</v>
      </c>
      <c r="J43" s="180"/>
      <c r="K43" s="181"/>
      <c r="L43" s="181"/>
    </row>
    <row r="44" spans="1:14" ht="24.6" customHeight="1">
      <c r="A44" s="55"/>
      <c r="B44" s="52" t="s">
        <v>74</v>
      </c>
      <c r="C44" s="52"/>
      <c r="D44" s="22"/>
      <c r="E44" s="39"/>
      <c r="F44" s="39"/>
      <c r="G44" s="179"/>
      <c r="H44" s="179"/>
      <c r="I44" s="182" t="s">
        <v>170</v>
      </c>
      <c r="J44" s="183"/>
      <c r="K44" s="183"/>
      <c r="L44" s="181"/>
    </row>
    <row r="45" spans="1:14" s="75" customFormat="1" ht="27" customHeight="1">
      <c r="A45" s="210" t="s">
        <v>0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</row>
    <row r="46" spans="1:14" ht="27" customHeight="1">
      <c r="A46" s="207" t="s">
        <v>116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</row>
    <row r="47" spans="1:14" ht="27" customHeight="1">
      <c r="A47" s="204" t="s">
        <v>77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</row>
    <row r="48" spans="1:14" ht="27" customHeight="1">
      <c r="A48" s="197" t="s">
        <v>195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</row>
    <row r="49" spans="1:13" s="75" customFormat="1" ht="27" customHeight="1">
      <c r="A49" s="163"/>
      <c r="B49" s="163"/>
      <c r="C49" s="163"/>
      <c r="D49" s="163"/>
      <c r="E49" s="163"/>
      <c r="F49" s="163"/>
      <c r="G49" s="184"/>
      <c r="H49" s="184"/>
      <c r="I49" s="184"/>
      <c r="J49" s="184"/>
      <c r="K49" s="185"/>
      <c r="L49" s="185"/>
      <c r="M49" s="173"/>
    </row>
    <row r="50" spans="1:13" s="75" customFormat="1" ht="27" customHeight="1">
      <c r="A50" s="163"/>
      <c r="B50" s="163"/>
      <c r="C50" s="163"/>
      <c r="D50" s="163"/>
      <c r="E50" s="163"/>
      <c r="F50" s="163"/>
      <c r="G50" s="186"/>
      <c r="H50" s="186" t="s">
        <v>70</v>
      </c>
      <c r="I50" s="186"/>
      <c r="J50" s="187"/>
      <c r="K50" s="205" t="s">
        <v>68</v>
      </c>
      <c r="L50" s="205"/>
      <c r="M50" s="205"/>
    </row>
    <row r="51" spans="1:13" s="75" customFormat="1" ht="27" customHeight="1">
      <c r="A51" s="151"/>
      <c r="B51" s="151"/>
      <c r="C51" s="151"/>
      <c r="D51" s="151"/>
      <c r="E51" s="151"/>
      <c r="F51" s="151"/>
      <c r="G51" s="169" t="s">
        <v>169</v>
      </c>
      <c r="H51" s="170"/>
      <c r="I51" s="169" t="s">
        <v>149</v>
      </c>
      <c r="J51" s="171"/>
      <c r="K51" s="169" t="s">
        <v>169</v>
      </c>
      <c r="L51" s="170"/>
      <c r="M51" s="169" t="s">
        <v>149</v>
      </c>
    </row>
    <row r="52" spans="1:13" s="75" customFormat="1" ht="27" customHeight="1">
      <c r="A52" s="151" t="s">
        <v>61</v>
      </c>
      <c r="B52" s="151"/>
      <c r="C52" s="151"/>
      <c r="D52" s="151"/>
      <c r="E52" s="151"/>
      <c r="F52" s="151"/>
      <c r="G52" s="171"/>
      <c r="H52" s="171"/>
      <c r="I52" s="171"/>
      <c r="J52" s="171"/>
      <c r="K52" s="171"/>
      <c r="L52" s="171"/>
      <c r="M52" s="171"/>
    </row>
    <row r="53" spans="1:13" s="75" customFormat="1" ht="27" customHeight="1">
      <c r="A53" s="151"/>
      <c r="B53" s="151" t="s">
        <v>204</v>
      </c>
      <c r="C53" s="151"/>
      <c r="D53" s="151"/>
      <c r="E53" s="151"/>
      <c r="F53" s="151"/>
      <c r="G53" s="171">
        <v>0</v>
      </c>
      <c r="H53" s="171"/>
      <c r="I53" s="171">
        <v>4162541.44</v>
      </c>
      <c r="J53" s="171"/>
      <c r="K53" s="171">
        <v>0</v>
      </c>
      <c r="L53" s="171"/>
      <c r="M53" s="171">
        <v>4162541.44</v>
      </c>
    </row>
    <row r="54" spans="1:13" s="75" customFormat="1" ht="27" customHeight="1">
      <c r="A54" s="151"/>
      <c r="B54" s="151" t="s">
        <v>219</v>
      </c>
      <c r="C54" s="151"/>
      <c r="D54" s="151"/>
      <c r="E54" s="151"/>
      <c r="F54" s="151"/>
      <c r="G54" s="188">
        <v>-25.56</v>
      </c>
      <c r="H54" s="188"/>
      <c r="I54" s="188">
        <v>-72.55</v>
      </c>
      <c r="J54" s="188"/>
      <c r="K54" s="188">
        <v>-25.56</v>
      </c>
      <c r="L54" s="188"/>
      <c r="M54" s="188">
        <v>-72.55</v>
      </c>
    </row>
    <row r="55" spans="1:13" s="75" customFormat="1" ht="27" customHeight="1">
      <c r="A55" s="151"/>
      <c r="B55" s="151" t="s">
        <v>145</v>
      </c>
      <c r="C55" s="151"/>
      <c r="D55" s="151"/>
      <c r="E55" s="151"/>
      <c r="F55" s="151"/>
      <c r="G55" s="189">
        <v>-2609069.02</v>
      </c>
      <c r="H55" s="188"/>
      <c r="I55" s="188">
        <v>-18282620.329999998</v>
      </c>
      <c r="J55" s="188"/>
      <c r="K55" s="188">
        <v>-2592190.02</v>
      </c>
      <c r="L55" s="188"/>
      <c r="M55" s="188">
        <v>-17245463.95000004</v>
      </c>
    </row>
    <row r="56" spans="1:13" s="75" customFormat="1" ht="27" customHeight="1">
      <c r="A56" s="151"/>
      <c r="B56" s="151" t="s">
        <v>115</v>
      </c>
      <c r="C56" s="151"/>
      <c r="D56" s="151"/>
      <c r="E56" s="151"/>
      <c r="F56" s="151"/>
      <c r="G56" s="188">
        <v>888317.75</v>
      </c>
      <c r="H56" s="188"/>
      <c r="I56" s="188">
        <v>127000</v>
      </c>
      <c r="J56" s="188"/>
      <c r="K56" s="188">
        <v>888317.75</v>
      </c>
      <c r="L56" s="188"/>
      <c r="M56" s="188">
        <v>105000</v>
      </c>
    </row>
    <row r="57" spans="1:13" s="75" customFormat="1" ht="27" customHeight="1">
      <c r="A57" s="151"/>
      <c r="B57" s="58" t="s">
        <v>186</v>
      </c>
      <c r="C57" s="151"/>
      <c r="D57" s="151"/>
      <c r="E57" s="151"/>
      <c r="F57" s="151"/>
      <c r="G57" s="188">
        <v>-32500000</v>
      </c>
      <c r="H57" s="188"/>
      <c r="I57" s="188">
        <v>0</v>
      </c>
      <c r="J57" s="188"/>
      <c r="K57" s="188">
        <v>-32500000</v>
      </c>
      <c r="L57" s="188"/>
      <c r="M57" s="188">
        <v>0</v>
      </c>
    </row>
    <row r="58" spans="1:13" s="75" customFormat="1" ht="27" customHeight="1">
      <c r="A58" s="151"/>
      <c r="B58" s="151" t="s">
        <v>226</v>
      </c>
      <c r="C58" s="151"/>
      <c r="D58" s="151"/>
      <c r="E58" s="151"/>
      <c r="F58" s="151"/>
      <c r="G58" s="188">
        <v>-32.020000000000003</v>
      </c>
      <c r="H58" s="188"/>
      <c r="I58" s="188">
        <v>-63.940000000009604</v>
      </c>
      <c r="J58" s="188"/>
      <c r="K58" s="188">
        <v>0</v>
      </c>
      <c r="L58" s="188"/>
      <c r="M58" s="188">
        <v>0</v>
      </c>
    </row>
    <row r="59" spans="1:13" s="75" customFormat="1" ht="27" customHeight="1">
      <c r="A59" s="151" t="s">
        <v>60</v>
      </c>
      <c r="B59" s="151"/>
      <c r="C59" s="151"/>
      <c r="D59" s="151"/>
      <c r="E59" s="151"/>
      <c r="F59" s="151"/>
      <c r="G59" s="190">
        <f>SUM(G53:G58)</f>
        <v>-34220808.850000001</v>
      </c>
      <c r="H59" s="171"/>
      <c r="I59" s="190">
        <f>SUM(I53:I58)</f>
        <v>-13993215.379999997</v>
      </c>
      <c r="J59" s="171"/>
      <c r="K59" s="190">
        <f>SUM(K53:K58)</f>
        <v>-34203897.829999998</v>
      </c>
      <c r="L59" s="171"/>
      <c r="M59" s="190">
        <f>SUM(M53:M58)</f>
        <v>-12977995.06000004</v>
      </c>
    </row>
    <row r="60" spans="1:13" s="75" customFormat="1" ht="27" customHeight="1">
      <c r="A60" s="151" t="s">
        <v>59</v>
      </c>
      <c r="B60" s="151"/>
      <c r="C60" s="151"/>
      <c r="D60" s="151"/>
      <c r="E60" s="151"/>
      <c r="F60" s="151"/>
      <c r="G60" s="178"/>
      <c r="H60" s="178"/>
      <c r="I60" s="178"/>
      <c r="J60" s="178"/>
      <c r="K60" s="178"/>
      <c r="L60" s="178"/>
      <c r="M60" s="178"/>
    </row>
    <row r="61" spans="1:13" s="75" customFormat="1" ht="27" customHeight="1">
      <c r="A61" s="151"/>
      <c r="B61" s="151" t="s">
        <v>205</v>
      </c>
      <c r="C61" s="151"/>
      <c r="D61" s="151"/>
      <c r="E61" s="151"/>
      <c r="F61" s="151"/>
      <c r="G61" s="178">
        <v>-11309214.23</v>
      </c>
      <c r="H61" s="178"/>
      <c r="I61" s="178">
        <v>-9066644.5800000001</v>
      </c>
      <c r="J61" s="178"/>
      <c r="K61" s="178">
        <v>-11309214.23</v>
      </c>
      <c r="L61" s="178"/>
      <c r="M61" s="178">
        <v>-9066644.5800000001</v>
      </c>
    </row>
    <row r="62" spans="1:13" s="58" customFormat="1" ht="24.9" customHeight="1">
      <c r="B62" s="151" t="s">
        <v>220</v>
      </c>
      <c r="G62" s="189">
        <v>20000000</v>
      </c>
      <c r="H62" s="189"/>
      <c r="I62" s="189">
        <v>0</v>
      </c>
      <c r="J62" s="189"/>
      <c r="K62" s="189">
        <v>20000000</v>
      </c>
      <c r="L62" s="189"/>
      <c r="M62" s="191">
        <v>0</v>
      </c>
    </row>
    <row r="63" spans="1:13" s="75" customFormat="1" ht="27" customHeight="1">
      <c r="A63" s="151"/>
      <c r="B63" s="151" t="s">
        <v>221</v>
      </c>
      <c r="C63" s="151"/>
      <c r="D63" s="151"/>
      <c r="E63" s="151"/>
      <c r="F63" s="151"/>
      <c r="G63" s="189">
        <v>0</v>
      </c>
      <c r="H63" s="178"/>
      <c r="I63" s="178">
        <v>12000000</v>
      </c>
      <c r="J63" s="178"/>
      <c r="K63" s="189">
        <v>0</v>
      </c>
      <c r="L63" s="178"/>
      <c r="M63" s="178">
        <v>12000000</v>
      </c>
    </row>
    <row r="64" spans="1:13" s="75" customFormat="1" ht="27" customHeight="1">
      <c r="A64" s="151"/>
      <c r="B64" s="151" t="s">
        <v>222</v>
      </c>
      <c r="C64" s="151"/>
      <c r="D64" s="151"/>
      <c r="E64" s="151"/>
      <c r="F64" s="151"/>
      <c r="G64" s="189">
        <v>0</v>
      </c>
      <c r="H64" s="188"/>
      <c r="I64" s="188">
        <v>2500000</v>
      </c>
      <c r="J64" s="188"/>
      <c r="K64" s="188">
        <v>0</v>
      </c>
      <c r="L64" s="188"/>
      <c r="M64" s="188">
        <v>0</v>
      </c>
    </row>
    <row r="65" spans="1:13" s="75" customFormat="1" ht="27" customHeight="1">
      <c r="A65" s="151"/>
      <c r="B65" s="151" t="s">
        <v>224</v>
      </c>
      <c r="C65" s="151"/>
      <c r="D65" s="151"/>
      <c r="E65" s="151"/>
      <c r="F65" s="151"/>
      <c r="G65" s="189">
        <v>-20000000</v>
      </c>
      <c r="H65" s="188"/>
      <c r="I65" s="189">
        <v>0</v>
      </c>
      <c r="J65" s="188"/>
      <c r="K65" s="189">
        <v>-20000000</v>
      </c>
      <c r="L65" s="188"/>
      <c r="M65" s="189">
        <v>0</v>
      </c>
    </row>
    <row r="66" spans="1:13" s="75" customFormat="1" ht="27" customHeight="1">
      <c r="A66" s="151"/>
      <c r="B66" s="151" t="s">
        <v>223</v>
      </c>
      <c r="C66" s="151"/>
      <c r="D66" s="151"/>
      <c r="E66" s="151"/>
      <c r="F66" s="151"/>
      <c r="G66" s="189">
        <v>0</v>
      </c>
      <c r="H66" s="188"/>
      <c r="I66" s="188">
        <v>-500000</v>
      </c>
      <c r="J66" s="188"/>
      <c r="K66" s="189">
        <v>0</v>
      </c>
      <c r="L66" s="188"/>
      <c r="M66" s="189">
        <v>0</v>
      </c>
    </row>
    <row r="67" spans="1:13" s="75" customFormat="1" ht="27" customHeight="1">
      <c r="A67" s="151"/>
      <c r="B67" s="151" t="s">
        <v>225</v>
      </c>
      <c r="C67" s="151"/>
      <c r="D67" s="151"/>
      <c r="E67" s="151"/>
      <c r="F67" s="151"/>
      <c r="G67" s="189">
        <f>K67</f>
        <v>-3875184.06</v>
      </c>
      <c r="H67" s="188"/>
      <c r="I67" s="188">
        <v>-4384881.24</v>
      </c>
      <c r="J67" s="188"/>
      <c r="K67" s="188">
        <v>-3875184.06</v>
      </c>
      <c r="L67" s="188"/>
      <c r="M67" s="188">
        <v>-4384881.24</v>
      </c>
    </row>
    <row r="68" spans="1:13" s="75" customFormat="1" ht="27" customHeight="1">
      <c r="A68" s="151" t="s">
        <v>57</v>
      </c>
      <c r="B68" s="151"/>
      <c r="C68" s="151"/>
      <c r="D68" s="151"/>
      <c r="E68" s="151"/>
      <c r="F68" s="151"/>
      <c r="G68" s="190">
        <f>SUM(G61:G67)</f>
        <v>-15184398.290000001</v>
      </c>
      <c r="H68" s="171"/>
      <c r="I68" s="190">
        <f>SUM(I61:I67)</f>
        <v>548474.1799999997</v>
      </c>
      <c r="J68" s="171"/>
      <c r="K68" s="190">
        <f>SUM(K61:K67)</f>
        <v>-15184398.290000001</v>
      </c>
      <c r="L68" s="171"/>
      <c r="M68" s="190">
        <f>SUM(M61:M67)</f>
        <v>-1451525.8200000003</v>
      </c>
    </row>
    <row r="69" spans="1:13" s="75" customFormat="1" ht="27" customHeight="1">
      <c r="A69" s="151" t="s">
        <v>58</v>
      </c>
      <c r="B69" s="151"/>
      <c r="C69" s="151"/>
      <c r="D69" s="151"/>
      <c r="E69" s="151"/>
      <c r="F69" s="151"/>
      <c r="G69" s="192">
        <f>+G39+G59+G68</f>
        <v>-32022967.499999955</v>
      </c>
      <c r="H69" s="178"/>
      <c r="I69" s="192">
        <f>+I39+I59+I68</f>
        <v>-39148768.439999968</v>
      </c>
      <c r="J69" s="178"/>
      <c r="K69" s="192">
        <f>+K39+K59+K68</f>
        <v>-34098831.979999922</v>
      </c>
      <c r="L69" s="178"/>
      <c r="M69" s="192">
        <f>+M39+M59+M68</f>
        <v>-43874598.870000012</v>
      </c>
    </row>
    <row r="70" spans="1:13" s="75" customFormat="1" ht="27" customHeight="1">
      <c r="A70" s="151" t="s">
        <v>87</v>
      </c>
      <c r="B70" s="151"/>
      <c r="C70" s="151"/>
      <c r="D70" s="151"/>
      <c r="E70" s="151"/>
      <c r="F70" s="151"/>
      <c r="G70" s="189">
        <v>75770385.050000012</v>
      </c>
      <c r="H70" s="171"/>
      <c r="I70" s="171">
        <v>89087651.859999999</v>
      </c>
      <c r="J70" s="171"/>
      <c r="K70" s="171">
        <f>BS!K10</f>
        <v>70153423.980000004</v>
      </c>
      <c r="L70" s="171"/>
      <c r="M70" s="171">
        <v>86747206.700000003</v>
      </c>
    </row>
    <row r="71" spans="1:13" s="75" customFormat="1" ht="27" customHeight="1">
      <c r="A71" s="151" t="s">
        <v>206</v>
      </c>
      <c r="B71" s="151"/>
      <c r="C71" s="151"/>
      <c r="D71" s="151"/>
      <c r="E71" s="151"/>
      <c r="F71" s="151"/>
      <c r="G71" s="189"/>
      <c r="H71" s="171"/>
      <c r="I71" s="171"/>
      <c r="J71" s="171"/>
      <c r="K71" s="171"/>
      <c r="L71" s="171"/>
      <c r="M71" s="171"/>
    </row>
    <row r="72" spans="1:13" s="75" customFormat="1" ht="27" customHeight="1">
      <c r="A72" s="151" t="s">
        <v>207</v>
      </c>
      <c r="B72" s="151"/>
      <c r="C72" s="151"/>
      <c r="D72" s="151"/>
      <c r="E72" s="151"/>
      <c r="F72" s="151"/>
      <c r="G72" s="171">
        <v>0</v>
      </c>
      <c r="H72" s="171"/>
      <c r="I72" s="171">
        <v>-1119267.19</v>
      </c>
      <c r="J72" s="171"/>
      <c r="K72" s="171">
        <v>0</v>
      </c>
      <c r="L72" s="171"/>
      <c r="M72" s="171">
        <v>0</v>
      </c>
    </row>
    <row r="73" spans="1:13" s="75" customFormat="1" ht="27" customHeight="1" thickBot="1">
      <c r="A73" s="151" t="s">
        <v>88</v>
      </c>
      <c r="B73" s="151"/>
      <c r="C73" s="151"/>
      <c r="D73" s="151"/>
      <c r="E73" s="151"/>
      <c r="F73" s="151"/>
      <c r="G73" s="193">
        <f>SUM(G69:G72)</f>
        <v>43747417.550000057</v>
      </c>
      <c r="H73" s="178"/>
      <c r="I73" s="193">
        <f>SUM(I69:I72)</f>
        <v>48819616.230000034</v>
      </c>
      <c r="J73" s="178"/>
      <c r="K73" s="193">
        <f>SUM(K69:K72)</f>
        <v>36054592.000000082</v>
      </c>
      <c r="L73" s="178"/>
      <c r="M73" s="193">
        <f>SUM(M69:M72)</f>
        <v>42872607.829999991</v>
      </c>
    </row>
    <row r="74" spans="1:13" ht="12.75" customHeight="1" thickTop="1">
      <c r="B74" s="76"/>
      <c r="D74" s="76"/>
      <c r="E74" s="76"/>
      <c r="F74" s="76"/>
      <c r="G74" s="194"/>
      <c r="H74" s="194"/>
      <c r="I74" s="194"/>
      <c r="J74" s="194"/>
      <c r="K74" s="194"/>
      <c r="L74" s="194"/>
    </row>
    <row r="75" spans="1:13" ht="27" customHeight="1">
      <c r="A75" s="75" t="s">
        <v>208</v>
      </c>
      <c r="B75" s="76"/>
      <c r="D75" s="76"/>
      <c r="E75" s="76"/>
      <c r="F75" s="76"/>
      <c r="G75" s="194"/>
      <c r="H75" s="194"/>
      <c r="I75" s="194"/>
      <c r="J75" s="194"/>
      <c r="K75" s="194"/>
      <c r="L75" s="194"/>
    </row>
    <row r="76" spans="1:13" ht="12.75" customHeight="1">
      <c r="A76" s="34"/>
      <c r="B76" s="76"/>
      <c r="D76" s="76"/>
      <c r="E76" s="76"/>
      <c r="F76" s="76"/>
      <c r="G76" s="194"/>
      <c r="H76" s="194"/>
      <c r="I76" s="194"/>
      <c r="J76" s="194"/>
      <c r="K76" s="194"/>
      <c r="L76" s="194"/>
    </row>
    <row r="77" spans="1:13" ht="27" customHeight="1">
      <c r="A77" s="34" t="s">
        <v>14</v>
      </c>
      <c r="B77" s="76"/>
      <c r="D77" s="76"/>
      <c r="E77" s="76"/>
      <c r="F77" s="76"/>
      <c r="G77" s="194"/>
      <c r="H77" s="194"/>
      <c r="I77" s="194"/>
      <c r="J77" s="194"/>
      <c r="K77" s="194"/>
      <c r="L77" s="194"/>
    </row>
    <row r="78" spans="1:13" ht="27" customHeight="1">
      <c r="A78" s="34"/>
      <c r="B78" s="76"/>
      <c r="D78" s="76"/>
      <c r="E78" s="76"/>
      <c r="F78" s="76"/>
      <c r="G78" s="194"/>
      <c r="H78" s="194"/>
      <c r="I78" s="194"/>
      <c r="J78" s="194"/>
      <c r="K78" s="194"/>
      <c r="L78" s="194"/>
    </row>
    <row r="79" spans="1:13" ht="27" customHeight="1">
      <c r="A79" s="76"/>
      <c r="B79" s="76"/>
      <c r="D79" s="76"/>
    </row>
    <row r="80" spans="1:13" ht="27" customHeight="1">
      <c r="B80" s="51" t="s">
        <v>73</v>
      </c>
      <c r="C80" s="51"/>
      <c r="D80" s="51"/>
      <c r="I80" s="180" t="s">
        <v>72</v>
      </c>
      <c r="J80" s="180"/>
      <c r="K80" s="194"/>
      <c r="L80" s="194"/>
    </row>
    <row r="81" spans="2:12" ht="27" customHeight="1">
      <c r="B81" s="52" t="s">
        <v>74</v>
      </c>
      <c r="C81" s="52"/>
      <c r="D81" s="18"/>
      <c r="I81" s="182" t="s">
        <v>170</v>
      </c>
      <c r="J81" s="183"/>
      <c r="K81" s="183"/>
      <c r="L81" s="194"/>
    </row>
    <row r="82" spans="2:12" ht="23.25" customHeight="1"/>
  </sheetData>
  <mergeCells count="9">
    <mergeCell ref="A46:M46"/>
    <mergeCell ref="A47:M47"/>
    <mergeCell ref="A48:M48"/>
    <mergeCell ref="K50:M50"/>
    <mergeCell ref="A1:M1"/>
    <mergeCell ref="A2:M2"/>
    <mergeCell ref="A3:M3"/>
    <mergeCell ref="K5:M5"/>
    <mergeCell ref="A45:M45"/>
  </mergeCells>
  <pageMargins left="0.71" right="0.19685039370078741" top="0.6" bottom="0.39370078740157483" header="0.27559055118110237" footer="0.27559055118110237"/>
  <pageSetup paperSize="9" scale="80" fitToWidth="0" fitToHeight="0" orientation="portrait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AC4EBA-5EA4-4F54-A29A-B59197F250C8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96fb203-697e-481d-8d65-5c5e4cd6079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 M</vt:lpstr>
      <vt:lpstr>PL 6 M</vt:lpstr>
      <vt:lpstr>CONSO</vt:lpstr>
      <vt:lpstr>COMPANY</vt:lpstr>
      <vt:lpstr>CASH FLOW</vt:lpstr>
      <vt:lpstr>COMPANY!ABC</vt:lpstr>
      <vt:lpstr>BS!Print_Area</vt:lpstr>
      <vt:lpstr>'PL 3 M'!Print_Area</vt:lpstr>
      <vt:lpstr>'PL 6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2022-08-09T02:44:52Z</cp:lastPrinted>
  <dcterms:created xsi:type="dcterms:W3CDTF">2012-03-05T09:08:05Z</dcterms:created>
  <dcterms:modified xsi:type="dcterms:W3CDTF">2022-08-13T02:05:52Z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