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1 DIA WORK\Work 2022\1 SK_2022\Q2_2022\Draft FS Q2.65\1 SK ล่าสุดฝ่ายคอม ค้าบบบบ 110865\New folder\FS SK Q2.65 THAI\"/>
    </mc:Choice>
  </mc:AlternateContent>
  <xr:revisionPtr revIDLastSave="0" documentId="13_ncr:1_{74FF8E96-B20F-4778-9642-AA9E48EAE9BE}" xr6:coauthVersionLast="47" xr6:coauthVersionMax="47" xr10:uidLastSave="{00000000-0000-0000-0000-000000000000}"/>
  <bookViews>
    <workbookView xWindow="-108" yWindow="-108" windowWidth="23256" windowHeight="12720" tabRatio="548" xr2:uid="{00000000-000D-0000-FFFF-FFFF00000000}"/>
  </bookViews>
  <sheets>
    <sheet name="BS" sheetId="14" r:id="rId1"/>
    <sheet name="PL 3M" sheetId="35" r:id="rId2"/>
    <sheet name="PL 6M" sheetId="34" r:id="rId3"/>
    <sheet name="CONSO" sheetId="9" r:id="rId4"/>
    <sheet name="COMPANY" sheetId="13" r:id="rId5"/>
    <sheet name="CASH FLOW" sheetId="8" r:id="rId6"/>
  </sheets>
  <externalReferences>
    <externalReference r:id="rId7"/>
    <externalReference r:id="rId8"/>
    <externalReference r:id="rId9"/>
  </externalReferences>
  <definedNames>
    <definedName name="ABC" localSheetId="4">COMPANY!$A$1:$O$22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">'PL 3M'!$A$1:$K$72</definedName>
    <definedName name="_xlnm.Print_Area" localSheetId="2">'PL 6M'!$A$1:$K$72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56" i="14" l="1"/>
  <c r="N64" i="14" s="1"/>
  <c r="L56" i="14"/>
  <c r="L64" i="14" s="1"/>
  <c r="J56" i="14"/>
  <c r="J64" i="14" s="1"/>
  <c r="H56" i="14"/>
  <c r="H64" i="14" s="1"/>
  <c r="G17" i="8" l="1"/>
  <c r="G15" i="8"/>
  <c r="K79" i="8"/>
  <c r="K77" i="8"/>
  <c r="G18" i="8" l="1"/>
  <c r="K15" i="8"/>
  <c r="E13" i="35"/>
  <c r="E10" i="35"/>
  <c r="E57" i="34" l="1"/>
  <c r="E20" i="34"/>
  <c r="O20" i="9"/>
  <c r="S20" i="9" s="1"/>
  <c r="I20" i="13"/>
  <c r="K20" i="13"/>
  <c r="G20" i="13"/>
  <c r="O18" i="13"/>
  <c r="I10" i="34"/>
  <c r="L71" i="14"/>
  <c r="L30" i="14"/>
  <c r="L15" i="14"/>
  <c r="L20" i="14" s="1"/>
  <c r="G63" i="8"/>
  <c r="I63" i="8"/>
  <c r="K63" i="8"/>
  <c r="I77" i="8"/>
  <c r="M63" i="8"/>
  <c r="M77" i="8"/>
  <c r="M15" i="8"/>
  <c r="I14" i="8"/>
  <c r="M13" i="8"/>
  <c r="O12" i="13"/>
  <c r="O11" i="13"/>
  <c r="M11" i="13"/>
  <c r="G16" i="9"/>
  <c r="I16" i="9"/>
  <c r="K16" i="9"/>
  <c r="S14" i="9"/>
  <c r="S13" i="9"/>
  <c r="S12" i="9"/>
  <c r="K20" i="35"/>
  <c r="K10" i="35"/>
  <c r="K13" i="35"/>
  <c r="L31" i="14" l="1"/>
  <c r="L72" i="14"/>
  <c r="A3" i="13"/>
  <c r="G51" i="35"/>
  <c r="K57" i="35"/>
  <c r="I57" i="35"/>
  <c r="G57" i="35"/>
  <c r="E57" i="35"/>
  <c r="E51" i="35"/>
  <c r="K43" i="35"/>
  <c r="I43" i="35"/>
  <c r="G43" i="35"/>
  <c r="E43" i="35"/>
  <c r="A40" i="35"/>
  <c r="I20" i="35"/>
  <c r="G20" i="35"/>
  <c r="E20" i="35"/>
  <c r="I13" i="35"/>
  <c r="G13" i="35"/>
  <c r="I10" i="35"/>
  <c r="G10" i="35"/>
  <c r="K14" i="35" l="1"/>
  <c r="I14" i="35"/>
  <c r="E14" i="35"/>
  <c r="E17" i="35" s="1"/>
  <c r="G14" i="35"/>
  <c r="K9" i="8"/>
  <c r="K17" i="35" l="1"/>
  <c r="K21" i="35" s="1"/>
  <c r="K24" i="35" s="1"/>
  <c r="K26" i="35" s="1"/>
  <c r="E21" i="35"/>
  <c r="I17" i="35"/>
  <c r="I21" i="35" s="1"/>
  <c r="I24" i="35" s="1"/>
  <c r="I26" i="35" s="1"/>
  <c r="G17" i="35"/>
  <c r="G21" i="35" s="1"/>
  <c r="G24" i="35" s="1"/>
  <c r="G26" i="35" s="1"/>
  <c r="K13" i="8"/>
  <c r="E24" i="35" l="1"/>
  <c r="E26" i="35" s="1"/>
  <c r="K28" i="35"/>
  <c r="K56" i="35"/>
  <c r="K58" i="35" s="1"/>
  <c r="I28" i="35"/>
  <c r="I56" i="35"/>
  <c r="I58" i="35" s="1"/>
  <c r="G56" i="35"/>
  <c r="G58" i="35" s="1"/>
  <c r="G28" i="35"/>
  <c r="G30" i="35" s="1"/>
  <c r="G52" i="35" s="1"/>
  <c r="G50" i="35" s="1"/>
  <c r="M9" i="8"/>
  <c r="I9" i="8"/>
  <c r="G9" i="8"/>
  <c r="E28" i="35" l="1"/>
  <c r="E56" i="35"/>
  <c r="E58" i="35" s="1"/>
  <c r="K30" i="35"/>
  <c r="K50" i="35" s="1"/>
  <c r="K52" i="35" s="1"/>
  <c r="K45" i="35"/>
  <c r="K47" i="35" s="1"/>
  <c r="E30" i="35"/>
  <c r="E52" i="35" s="1"/>
  <c r="E50" i="35" s="1"/>
  <c r="E47" i="35"/>
  <c r="E45" i="35" s="1"/>
  <c r="I45" i="35"/>
  <c r="I47" i="35" s="1"/>
  <c r="I30" i="35"/>
  <c r="I50" i="35" s="1"/>
  <c r="I52" i="35" s="1"/>
  <c r="G47" i="35"/>
  <c r="G45" i="35" s="1"/>
  <c r="K57" i="34"/>
  <c r="I57" i="34"/>
  <c r="G57" i="34"/>
  <c r="G16" i="8" l="1"/>
  <c r="G13" i="8"/>
  <c r="H15" i="14" l="1"/>
  <c r="H20" i="14" s="1"/>
  <c r="J15" i="14" l="1"/>
  <c r="J20" i="14" s="1"/>
  <c r="N15" i="14"/>
  <c r="N20" i="14" s="1"/>
  <c r="G27" i="8"/>
  <c r="O16" i="13"/>
  <c r="O18" i="9"/>
  <c r="O10" i="9"/>
  <c r="S10" i="9" l="1"/>
  <c r="H71" i="14"/>
  <c r="H30" i="14"/>
  <c r="E13" i="34" l="1"/>
  <c r="G51" i="34" l="1"/>
  <c r="A51" i="8"/>
  <c r="G19" i="8" l="1"/>
  <c r="G22" i="9" l="1"/>
  <c r="S18" i="9"/>
  <c r="H31" i="14"/>
  <c r="G39" i="8"/>
  <c r="G54" i="8"/>
  <c r="I54" i="8"/>
  <c r="K54" i="8"/>
  <c r="M54" i="8"/>
  <c r="O9" i="13"/>
  <c r="G14" i="13"/>
  <c r="I14" i="13"/>
  <c r="K14" i="13"/>
  <c r="L100" i="14"/>
  <c r="I22" i="9"/>
  <c r="K22" i="9"/>
  <c r="H100" i="14" s="1"/>
  <c r="E10" i="34"/>
  <c r="G10" i="34"/>
  <c r="K10" i="34"/>
  <c r="G13" i="34"/>
  <c r="I13" i="34"/>
  <c r="K13" i="34"/>
  <c r="G20" i="34"/>
  <c r="I20" i="34"/>
  <c r="K20" i="34"/>
  <c r="A40" i="34"/>
  <c r="E43" i="34"/>
  <c r="G43" i="34"/>
  <c r="I43" i="34"/>
  <c r="K43" i="34"/>
  <c r="E51" i="34"/>
  <c r="Q21" i="9" s="1"/>
  <c r="Q15" i="9"/>
  <c r="Q16" i="9" s="1"/>
  <c r="A43" i="14"/>
  <c r="H45" i="14"/>
  <c r="H84" i="14" s="1"/>
  <c r="H46" i="14"/>
  <c r="H85" i="14" s="1"/>
  <c r="J46" i="14"/>
  <c r="J85" i="14" s="1"/>
  <c r="L46" i="14"/>
  <c r="L85" i="14" s="1"/>
  <c r="N46" i="14"/>
  <c r="N85" i="14" s="1"/>
  <c r="A82" i="14"/>
  <c r="J100" i="14"/>
  <c r="J102" i="14" s="1"/>
  <c r="J104" i="14" s="1"/>
  <c r="N100" i="14"/>
  <c r="N102" i="14" s="1"/>
  <c r="N104" i="14" s="1"/>
  <c r="N71" i="14"/>
  <c r="N30" i="14"/>
  <c r="J30" i="14"/>
  <c r="J71" i="14"/>
  <c r="Q22" i="9" l="1"/>
  <c r="H103" i="14" s="1"/>
  <c r="K14" i="34"/>
  <c r="K17" i="34" s="1"/>
  <c r="J72" i="14"/>
  <c r="J105" i="14" s="1"/>
  <c r="E14" i="34"/>
  <c r="E17" i="34" s="1"/>
  <c r="I14" i="34"/>
  <c r="I17" i="34" s="1"/>
  <c r="G14" i="34"/>
  <c r="G17" i="34" s="1"/>
  <c r="G76" i="8"/>
  <c r="G77" i="8" s="1"/>
  <c r="H72" i="14"/>
  <c r="J31" i="14"/>
  <c r="N72" i="14"/>
  <c r="N105" i="14" s="1"/>
  <c r="N31" i="14"/>
  <c r="E21" i="34" l="1"/>
  <c r="E24" i="34" s="1"/>
  <c r="K21" i="34"/>
  <c r="K24" i="34" s="1"/>
  <c r="K26" i="34" s="1"/>
  <c r="I21" i="34"/>
  <c r="I24" i="34" s="1"/>
  <c r="I26" i="34" s="1"/>
  <c r="K56" i="34" l="1"/>
  <c r="K58" i="34" s="1"/>
  <c r="M8" i="8"/>
  <c r="M10" i="8" s="1"/>
  <c r="M38" i="8" s="1"/>
  <c r="M42" i="8" s="1"/>
  <c r="E26" i="34"/>
  <c r="E56" i="34" s="1"/>
  <c r="E58" i="34" s="1"/>
  <c r="I56" i="34"/>
  <c r="I58" i="34" s="1"/>
  <c r="K8" i="8"/>
  <c r="K10" i="8" s="1"/>
  <c r="K28" i="34"/>
  <c r="I28" i="34"/>
  <c r="I30" i="34" s="1"/>
  <c r="G21" i="34"/>
  <c r="G24" i="34" s="1"/>
  <c r="G26" i="34" s="1"/>
  <c r="I8" i="8" s="1"/>
  <c r="G56" i="34" l="1"/>
  <c r="G58" i="34" s="1"/>
  <c r="I10" i="8"/>
  <c r="I38" i="8" s="1"/>
  <c r="I42" i="8" s="1"/>
  <c r="G8" i="8"/>
  <c r="G10" i="8" s="1"/>
  <c r="E28" i="34"/>
  <c r="E30" i="34" s="1"/>
  <c r="K38" i="8"/>
  <c r="G28" i="34"/>
  <c r="K45" i="34"/>
  <c r="M13" i="13" s="1"/>
  <c r="O13" i="13" s="1"/>
  <c r="K30" i="34"/>
  <c r="I50" i="34"/>
  <c r="I45" i="34"/>
  <c r="M19" i="13" s="1"/>
  <c r="M20" i="13" s="1"/>
  <c r="K42" i="8" l="1"/>
  <c r="K78" i="8" s="1"/>
  <c r="K82" i="8" s="1"/>
  <c r="E47" i="34"/>
  <c r="E45" i="34" s="1"/>
  <c r="E52" i="34"/>
  <c r="E50" i="34" s="1"/>
  <c r="G38" i="8"/>
  <c r="K50" i="34"/>
  <c r="K52" i="34" s="1"/>
  <c r="M78" i="8"/>
  <c r="M82" i="8" s="1"/>
  <c r="K47" i="34"/>
  <c r="I52" i="34"/>
  <c r="G30" i="34"/>
  <c r="I47" i="34"/>
  <c r="M14" i="13"/>
  <c r="O14" i="13"/>
  <c r="G42" i="8" l="1"/>
  <c r="G78" i="8" s="1"/>
  <c r="G82" i="8" s="1"/>
  <c r="M21" i="9"/>
  <c r="I78" i="8"/>
  <c r="I82" i="8" s="1"/>
  <c r="G52" i="34"/>
  <c r="G50" i="34" s="1"/>
  <c r="G47" i="34"/>
  <c r="G45" i="34" s="1"/>
  <c r="O19" i="13"/>
  <c r="O20" i="13" s="1"/>
  <c r="L101" i="14"/>
  <c r="L102" i="14" s="1"/>
  <c r="L104" i="14" s="1"/>
  <c r="L105" i="14" s="1"/>
  <c r="M22" i="9" l="1"/>
  <c r="H101" i="14" s="1"/>
  <c r="H102" i="14" s="1"/>
  <c r="H104" i="14" s="1"/>
  <c r="H105" i="14" s="1"/>
  <c r="O21" i="9"/>
  <c r="S21" i="9" s="1"/>
  <c r="S22" i="9" s="1"/>
  <c r="M15" i="9"/>
  <c r="O15" i="9" l="1"/>
  <c r="M16" i="9"/>
  <c r="O22" i="9"/>
  <c r="S15" i="9" l="1"/>
  <c r="S16" i="9" s="1"/>
  <c r="O16" i="9"/>
</calcChain>
</file>

<file path=xl/sharedStrings.xml><?xml version="1.0" encoding="utf-8"?>
<sst xmlns="http://schemas.openxmlformats.org/spreadsheetml/2006/main" count="428" uniqueCount="246">
  <si>
    <t>บริษัท ศิรกร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</si>
  <si>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</si>
  <si>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</si>
  <si>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(บาท)</t>
  </si>
  <si>
    <t>(ยังไม่ได้ตรวจสอบ</t>
  </si>
  <si>
    <t>(ตรวจสอบแล้ว)</t>
  </si>
  <si>
    <t>หมายเหตุ</t>
  </si>
  <si>
    <t>/สอบทานแล้ว)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</si>
  <si>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</si>
  <si>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</si>
  <si>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</si>
  <si>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6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</si>
  <si>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</si>
  <si>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</si>
  <si>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รวมลูกหนี้การค้าและลูกหนี้หมุนเวียนอื่น</t>
  </si>
  <si>
    <t>7</t>
  </si>
  <si>
    <t xml:space="preserve">     สินทรัพย์ที่เกิดจากสัญญา - หมุนเวียน</t>
  </si>
  <si>
    <t>8</t>
  </si>
  <si>
    <t xml:space="preserve">     สินค้าคงเหลือ</t>
  </si>
  <si>
    <t>9</t>
  </si>
  <si>
    <t xml:space="preserve">     สินทรัพย์ทางการเงินหมุนเวียนอื่น</t>
  </si>
  <si>
    <t>10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</si>
  <si>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</si>
  <si>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</si>
  <si>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เงินฝากธนาคารที่ติดภาระค้ำประกัน</t>
  </si>
  <si>
    <t>12</t>
  </si>
  <si>
    <t xml:space="preserve">     เงินลงทุนในบริษัทย่อย</t>
  </si>
  <si>
    <t xml:space="preserve">     สินทรัพย์ที่เกิดจากสัญญา -ไม่หมุนเวียน</t>
  </si>
  <si>
    <t xml:space="preserve">     ที่ดิน อาคารและอุปกรณ์ </t>
  </si>
  <si>
    <t xml:space="preserve">     สินทรัพย์สิทธิการใช้</t>
  </si>
  <si>
    <t>15</t>
  </si>
  <si>
    <t xml:space="preserve">     สินทรัพย์ไม่มีตัวตนอื่น</t>
  </si>
  <si>
    <t>16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</si>
  <si>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</si>
  <si>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</si>
  <si>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17</t>
  </si>
  <si>
    <t xml:space="preserve">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</si>
  <si>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</si>
  <si>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</si>
  <si>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(ลงชื่อ)………………………………กรรมการตามอำนาจ </t>
  </si>
  <si>
    <t>(ลงชื่อ)………………………………...กรรมการตามอำนาจ</t>
  </si>
  <si>
    <t xml:space="preserve">            (      นายจินต์   ตั้งนุกูลกิจ      )</t>
  </si>
  <si>
    <t>- 2 -</t>
  </si>
  <si>
    <t>งบแสดงฐานะการเงิน (ต่อ)</t>
  </si>
  <si>
    <t xml:space="preserve">           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</si>
  <si>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</si>
  <si>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</si>
  <si>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 เจ้าหนี้การค้า - บริษัทย่อย</t>
  </si>
  <si>
    <t xml:space="preserve">          เจ้าหนี้การค้า - บริษัทอื่น</t>
  </si>
  <si>
    <t xml:space="preserve">          เจ้าหนี้หมุนเวียนอื่น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</si>
  <si>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</si>
  <si>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หนี้สินที่เกิดจากสัญญา - หมุนเวียน</t>
  </si>
  <si>
    <t>ส่วนของเงินกู้ยืมระยะยาวที่จะครบ</t>
  </si>
  <si>
    <t>กำหนดชำระภายในหนึ่งปี</t>
  </si>
  <si>
    <t>20</t>
  </si>
  <si>
    <t xml:space="preserve">     ส่วนของหนี้สินตามสัญญาเช่าที่ถึงกำหนด</t>
  </si>
  <si>
    <t xml:space="preserve">          ชำระภายในหนึ่งปี</t>
  </si>
  <si>
    <t>21</t>
  </si>
  <si>
    <t xml:space="preserve">     เงินปันผลค้างจ่าย</t>
  </si>
  <si>
    <t xml:space="preserve">     ภาษีเงินได้นิติบุคคลค้างจ่าย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</si>
  <si>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</si>
  <si>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</si>
  <si>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</si>
  <si>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</si>
  <si>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</si>
  <si>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</si>
  <si>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>22</t>
  </si>
  <si>
    <t xml:space="preserve">     ประมาณการหนี้สินไม่หมุนเวียนอื่น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</si>
  <si>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</si>
  <si>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</si>
  <si>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>- 3 -</t>
  </si>
  <si>
    <t xml:space="preserve"> 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</si>
  <si>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</si>
  <si>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</si>
  <si>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</si>
  <si>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 หุ้นสามัญ 460,000,000 หุ้น </t>
  </si>
  <si>
    <t>มูลค่าหุ้นละ 0.5 บาท</t>
  </si>
  <si>
    <t xml:space="preserve">         ทุนที่ออกและชำระแล้ว</t>
  </si>
  <si>
    <t xml:space="preserve">         ส่วนเกินมูลค่าหุ้น</t>
  </si>
  <si>
    <t xml:space="preserve">     กำไรสะสม</t>
  </si>
  <si>
    <t xml:space="preserve">          จัดสรรแล้ว </t>
  </si>
  <si>
    <t xml:space="preserve">                ทุนสำรองตามกฎหมาย</t>
  </si>
  <si>
    <t xml:space="preserve">          ยังไม่ได้จัดสรร </t>
  </si>
  <si>
    <t xml:space="preserve">               รวมส่วนของบริษัทใหญ่</t>
  </si>
  <si>
    <t>ส่วนได้เสียที่ไม่มีอำนาจควบคุม</t>
  </si>
  <si>
    <t xml:space="preserve">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</si>
  <si>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</si>
  <si>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</si>
  <si>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2564</t>
  </si>
  <si>
    <t>รายได้จากการขาย</t>
  </si>
  <si>
    <t>รายได้ค่าก่อสร้าง</t>
  </si>
  <si>
    <t>รายได้จากการรับจ้าง</t>
  </si>
  <si>
    <t>รวมรายได้</t>
  </si>
  <si>
    <t xml:space="preserve">ต้นทุนขายและการให้บริการ </t>
  </si>
  <si>
    <t>ต้นทุนการก่อสร้าง</t>
  </si>
  <si>
    <t>รวมต้นทุนขายและการให้บริการ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</si>
  <si>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</si>
  <si>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</si>
  <si>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</si>
  <si>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</si>
  <si>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</si>
  <si>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</si>
  <si>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</si>
  <si>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</si>
  <si>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</si>
  <si>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ค่าใช้จ่ายภาษีเงินได้</t>
  </si>
  <si>
    <t>บริษัท ศิรกร จำกัด  และบริษัทย่อย</t>
  </si>
  <si>
    <t>งบกำไรขาดทุนเบ็ดเสร็จ (ต่อ)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</si>
  <si>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</si>
  <si>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</si>
  <si>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</si>
  <si>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</si>
  <si>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</si>
  <si>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</si>
  <si>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กำไร(ขาดทุน)เบ็ดเสร็จอื่น : </t>
  </si>
  <si>
    <t>งบแสดงการเปลี่ยนแปลงส่วนของผู้ถือหุ้น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</si>
  <si>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</si>
  <si>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</si>
  <si>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</si>
  <si>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</si>
  <si>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ส่วนเกินมูลค่าหุ้น</t>
  </si>
  <si>
    <t>รวมส่วนที่เป็น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</si>
  <si>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</si>
  <si>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</si>
  <si>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</si>
  <si>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</si>
  <si>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</si>
  <si>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ของบริษัทใหญ่</t>
  </si>
  <si>
    <t>อำนาจควบคุม</t>
  </si>
  <si>
    <t>ทุนสำรองตามกฎหมาย</t>
  </si>
  <si>
    <t xml:space="preserve">        กำไรเบ็ดเสร็จรวมสำหรับงวด</t>
  </si>
  <si>
    <t>ยอดยกมา ณ วันที่ 1 มกราคม 2564</t>
  </si>
  <si>
    <t xml:space="preserve">(ลงชื่อ)………………………..........………กรรมการตามอำนาจ  </t>
  </si>
  <si>
    <t xml:space="preserve">              (       นายจินต์   ตั้งนุกูลกิจ        )</t>
  </si>
  <si>
    <t>งบแสดงการเปลี่ยนแปลงส่วนของผู้ถือหุ้น (ต่อ)</t>
  </si>
  <si>
    <t>ส่วนเกินมูลค่า</t>
  </si>
  <si>
    <t>กำไร(ขาดทุน)สะสม</t>
  </si>
  <si>
    <t>หุ้น</t>
  </si>
  <si>
    <t>รวม</t>
  </si>
  <si>
    <t>(ลงชื่อ)………………………..........………กรรมการตามอำนาจ</t>
  </si>
  <si>
    <t xml:space="preserve">               (       นายจินต์   ตั้งนุกูลกิจ        )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</si>
  <si>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</si>
  <si>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</si>
  <si>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</si>
  <si>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ปรับกระทบกำไร(ขาดทุน)เป็นเงินสดรับ (จ่าย) </t>
  </si>
  <si>
    <t xml:space="preserve">         จากกิจกรรมดำเนินงาน</t>
  </si>
  <si>
    <t>ค่าเสื่อมราคา</t>
  </si>
  <si>
    <t>ค่าตัดจำหน่ายสินทรัพย์ไม่มีตัวตน</t>
  </si>
  <si>
    <t>ค่าใช้จ่ายตัดจ่าย</t>
  </si>
  <si>
    <t xml:space="preserve">ขาดทุนจากการลดมูลค่าสินค้า </t>
  </si>
  <si>
    <t>(กำไร)ขาดทุนจากการจำหน่ายสินทรัพย์ถาวร</t>
  </si>
  <si>
    <t>ขาดทุนจากสินทรัพย์สูญหาย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</si>
  <si>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</si>
  <si>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</si>
  <si>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ประมาณการหนี้สินไม่หมุนเวียนอื่น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</si>
  <si>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</si>
  <si>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</si>
  <si>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</si>
  <si>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</si>
  <si>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สินทรัพย์ที่เกิดจากสัญญา</t>
  </si>
  <si>
    <t>สินทรัพย์ไม่หมุนเวียนอื่น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</si>
  <si>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</si>
  <si>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</si>
  <si>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เจ้าหนี้การค้าและเจ้าหนี้หมุนเวียนอื่น</t>
  </si>
  <si>
    <t>หนี้สินที่เกิดจากสัญญา</t>
  </si>
  <si>
    <t>เงินสดรับ(จ่าย)จากการดำเนินงาน</t>
  </si>
  <si>
    <t>จ่ายภาษีเงินได้นิติบุคคล</t>
  </si>
  <si>
    <t>เงินสดจ่ายดอกเบี้ย</t>
  </si>
  <si>
    <t>เงินสดสุทธิได้มาจาก(ใช้ไปใน)กิจกรรมดำเนินงาน</t>
  </si>
  <si>
    <t>(ลงชื่อ)………………………………กรรมการตามอำนาจ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</si>
  <si>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</si>
  <si>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</si>
  <si>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สินทรัพย์ทางการเงินหมุนเวียนอื่น(เพิ่มขึ้น)ลดลง</t>
  </si>
  <si>
    <t>เงินสดจ่ายซื้อสินทรัพย์ถาวร</t>
  </si>
  <si>
    <t>เงินสดรับจากการขายสินทรัพย์ถาวร</t>
  </si>
  <si>
    <t>เงินฝากธนาคารที่ติดภาระค้ำประกัน</t>
  </si>
  <si>
    <t xml:space="preserve">       (เพิ่มขึ้น)ลดลง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</si>
  <si>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</si>
  <si>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</si>
  <si>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 - บุคคล</t>
  </si>
  <si>
    <t xml:space="preserve">       ที่เกี่ยวข้องกัน</t>
  </si>
  <si>
    <t>เจ้าหนี้ตามสัญญาเช่า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</si>
  <si>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</si>
  <si>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</si>
  <si>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</si>
  <si>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</si>
  <si>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2564</t>
  </si>
  <si>
    <t>2565</t>
  </si>
  <si>
    <t>ยอดยกมา ณ วันที่ 1 มกราคม 2565</t>
  </si>
  <si>
    <t xml:space="preserve">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</si>
  <si>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</si>
  <si>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(     นายภากร   ตั้งนุกูลกิจ       )</t>
  </si>
  <si>
    <t xml:space="preserve">         (     นายภากร   ตั้งนุกูลกิจ     )</t>
  </si>
  <si>
    <t xml:space="preserve">     เงินให้กู้ยืมระยะสั้น</t>
  </si>
  <si>
    <t>หนี้สูญได้รับคืน</t>
  </si>
  <si>
    <t>กำไร(ขาดทุน)สำหรับงวด</t>
  </si>
  <si>
    <t xml:space="preserve">กำไร(ขาดทุน)ก่อนภาษีเงินได้ </t>
  </si>
  <si>
    <t>กำไร(ขาดทุน)เบ็ดเสร็จรวมสำหรับงวด</t>
  </si>
  <si>
    <t xml:space="preserve">        ขาดทุนเบ็ดเสร็จรวมสำหรับงวด</t>
  </si>
  <si>
    <t>กำไร(ขาดทุน)สำหรับงวดจากการดำเนินงานต่อเนื่อง</t>
  </si>
  <si>
    <t>11</t>
  </si>
  <si>
    <t>รายได้(ค่าใช้จ่าย)ภาษีเงินได้</t>
  </si>
  <si>
    <t xml:space="preserve">     กำไร(ขาดทุน)ต่อหุ้นขั้นพื้นฐาน (บาท)</t>
  </si>
  <si>
    <t xml:space="preserve">          จากการดำเนินงานต่อเนื่องของบริษัทใหญ่</t>
  </si>
  <si>
    <t xml:space="preserve">          จากการดำเนินงานที่ยกเลิก</t>
  </si>
  <si>
    <t>การดำเนินงานต่อเนื่อง</t>
  </si>
  <si>
    <t>การดำเนินงานที่ยกเลิก</t>
  </si>
  <si>
    <t>เงินให้กู้ยืมแก่กิจการอื่น</t>
  </si>
  <si>
    <t>13</t>
  </si>
  <si>
    <t>18</t>
  </si>
  <si>
    <t>23</t>
  </si>
  <si>
    <t xml:space="preserve">          ลูกหนี้การค้า</t>
  </si>
  <si>
    <t>ณ วันที่ 30 มิถุนายน 2565</t>
  </si>
  <si>
    <t>30 มิถุนายน 2565</t>
  </si>
  <si>
    <t>สำหรับงวดสามเดือน สิ้นสุดวันที่ 30 มิถุนายน 2565 (ยังไม่ได้ตรวจสอบ / สอบทานแล้ว)</t>
  </si>
  <si>
    <t>สำหรับงวดหกเดือน สิ้นสุดวันที่ 30 มิถุนายน 2565 (ยังไม่ได้ตรวจสอบ / สอบทานแล้ว)</t>
  </si>
  <si>
    <t>ยอดคงเหลือ ณ วันที่ 30 มิถุนายน 2564</t>
  </si>
  <si>
    <t>การเปลี่ยนแปลงในส่วนของผู้ถือหุ้น สำหรับงวด 6 เดือน :</t>
  </si>
  <si>
    <t>ยอดคงเหลือ ณ วันที่ 30 มิถุนายน 2565</t>
  </si>
  <si>
    <t>กำไรจากการจำหน่ายเงินลงทุนในบริษัทย่อย</t>
  </si>
  <si>
    <t xml:space="preserve">        ลดลงจากการขายบริษัทย่อย</t>
  </si>
  <si>
    <t xml:space="preserve">        สำรองตามกฎหมาย</t>
  </si>
  <si>
    <t xml:space="preserve">        เงินปันผลจ่าย</t>
  </si>
  <si>
    <t>หนี้สงสัยจะสูญ</t>
  </si>
  <si>
    <t>เงินสดรับจากการจำหน่ายเงินลงทุนในบริษัทย่อย</t>
  </si>
  <si>
    <t>จ่ายเงินปันผล</t>
  </si>
  <si>
    <t>เงินสดรับจากเงินกู้ยืมระยะยาวจาก</t>
  </si>
  <si>
    <t xml:space="preserve">       สถาบันการเงิน</t>
  </si>
  <si>
    <t>เงินสดและรายการเทียบเท่าเงินสดลดลงจากการ</t>
  </si>
  <si>
    <t xml:space="preserve">     จำหน่ายเงินลงทุนในบริษัทย่อย</t>
  </si>
  <si>
    <t>เงินสดจ่ายจากเงินกู้ยืมระยะสั้น - บุคคล</t>
  </si>
  <si>
    <t xml:space="preserve">     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</si>
  <si>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</t>
  </si>
  <si>
    <t>เงินสดจ่ายจากเงินกู้ยืมระยะสั้นจาก</t>
  </si>
  <si>
    <t>19</t>
  </si>
  <si>
    <t>25.1</t>
  </si>
  <si>
    <t>25.2</t>
  </si>
  <si>
    <t>30</t>
  </si>
  <si>
    <t>24.2</t>
  </si>
  <si>
    <t>24.1</t>
  </si>
  <si>
    <t>การเปิดเผยข้อมูลเกี่ยวกับกระแสเงินสดเพิ่มเติมดูหมายเหตุประกอบงบการเงินข้อ 27</t>
  </si>
  <si>
    <t xml:space="preserve">     กำไร(ขาดทุน)ต่อหุ้นขั้นพื้นฐานรวม</t>
  </si>
  <si>
    <t>กำไร(ขาดทุน)สำหรับงวดจากการดำเนินงานที่ยกเลิก</t>
  </si>
  <si>
    <t xml:space="preserve">รายได้ทางการเงิน </t>
  </si>
  <si>
    <t xml:space="preserve">เงินสดรับดอกเบี้ยรับ </t>
  </si>
  <si>
    <t>(กำไร)ขาดทุนจากการจำหน่ายเงินลงทุนในบริษัทย่อย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</si>
</sst>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_(* #,##0.0000_);_(* \(#,##0.0000\);_(* &quot;-&quot;??_);_(@_)"/>
  </numFmts>
  <fonts count="53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color rgb="FFFF0000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4" fillId="0" borderId="0" applyFill="0" applyBorder="0" applyAlignment="0" applyProtection="0"/>
    <xf numFmtId="164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50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65" fontId="51" fillId="0" borderId="0" xfId="29" applyFont="1" applyFill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39" fontId="4" fillId="0" borderId="0" xfId="149" applyFont="1" applyFill="1"/>
    <xf numFmtId="183" fontId="4" fillId="0" borderId="0" xfId="147" applyNumberFormat="1" applyFont="1" applyFill="1"/>
    <xf numFmtId="182" fontId="4" fillId="0" borderId="0" xfId="147" applyNumberFormat="1" applyFont="1" applyFill="1"/>
    <xf numFmtId="39" fontId="4" fillId="0" borderId="0" xfId="97" applyNumberFormat="1" applyFont="1" applyFill="1"/>
    <xf numFmtId="39" fontId="4" fillId="0" borderId="0" xfId="147" applyNumberFormat="1" applyFont="1" applyFill="1"/>
    <xf numFmtId="0" fontId="4" fillId="0" borderId="0" xfId="147" quotePrefix="1" applyFont="1" applyFill="1" applyAlignment="1">
      <alignment horizontal="center"/>
    </xf>
    <xf numFmtId="168" fontId="4" fillId="0" borderId="0" xfId="147" applyNumberFormat="1" applyFont="1" applyFill="1" applyAlignment="1">
      <alignment horizontal="right"/>
    </xf>
    <xf numFmtId="168" fontId="4" fillId="0" borderId="0" xfId="147" quotePrefix="1" applyNumberFormat="1" applyFont="1" applyFill="1" applyAlignment="1">
      <alignment horizontal="right"/>
    </xf>
    <xf numFmtId="39" fontId="4" fillId="0" borderId="0" xfId="147" applyNumberFormat="1" applyFont="1" applyFill="1" applyAlignment="1">
      <alignment horizontal="left"/>
    </xf>
    <xf numFmtId="0" fontId="17" fillId="0" borderId="0" xfId="147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left"/>
    </xf>
    <xf numFmtId="168" fontId="4" fillId="0" borderId="4" xfId="147" applyNumberFormat="1" applyFont="1" applyFill="1" applyBorder="1" applyAlignment="1">
      <alignment horizontal="right"/>
    </xf>
    <xf numFmtId="168" fontId="4" fillId="0" borderId="0" xfId="147" applyNumberFormat="1" applyFont="1" applyFill="1" applyBorder="1" applyAlignment="1">
      <alignment horizontal="right"/>
    </xf>
    <xf numFmtId="39" fontId="5" fillId="0" borderId="0" xfId="147" applyNumberFormat="1" applyFont="1" applyFill="1"/>
    <xf numFmtId="0" fontId="4" fillId="0" borderId="0" xfId="147" applyFont="1" applyFill="1" applyAlignment="1">
      <alignment horizontal="center"/>
    </xf>
    <xf numFmtId="168" fontId="17" fillId="0" borderId="0" xfId="147" applyNumberFormat="1" applyFont="1" applyFill="1" applyAlignment="1">
      <alignment horizontal="center"/>
    </xf>
    <xf numFmtId="168" fontId="4" fillId="0" borderId="0" xfId="147" applyNumberFormat="1" applyFont="1" applyFill="1"/>
    <xf numFmtId="168" fontId="17" fillId="0" borderId="0" xfId="147" quotePrefix="1" applyNumberFormat="1" applyFont="1" applyFill="1" applyAlignment="1">
      <alignment horizontal="right"/>
    </xf>
    <xf numFmtId="168" fontId="17" fillId="0" borderId="0" xfId="147" applyNumberFormat="1" applyFont="1" applyFill="1" applyAlignment="1">
      <alignment horizontal="right"/>
    </xf>
    <xf numFmtId="168" fontId="4" fillId="0" borderId="14" xfId="147" applyNumberFormat="1" applyFont="1" applyFill="1" applyBorder="1" applyAlignment="1">
      <alignment horizontal="right"/>
    </xf>
    <xf numFmtId="168" fontId="4" fillId="0" borderId="16" xfId="147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Continuous"/>
    </xf>
    <xf numFmtId="39" fontId="17" fillId="0" borderId="0" xfId="147" applyNumberFormat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4" fillId="0" borderId="0" xfId="0" applyNumberFormat="1" applyFont="1" applyFill="1"/>
    <xf numFmtId="39" fontId="4" fillId="0" borderId="0" xfId="0" applyNumberFormat="1" applyFont="1" applyFill="1" applyAlignment="1">
      <alignment horizontal="left"/>
    </xf>
    <xf numFmtId="39" fontId="4" fillId="0" borderId="0" xfId="147" quotePrefix="1" applyNumberFormat="1" applyFont="1" applyFill="1" applyAlignment="1">
      <alignment horizontal="centerContinuous"/>
    </xf>
    <xf numFmtId="0" fontId="4" fillId="0" borderId="0" xfId="147" quotePrefix="1" applyFont="1" applyFill="1" applyAlignment="1">
      <alignment horizontal="centerContinuous"/>
    </xf>
    <xf numFmtId="0" fontId="5" fillId="0" borderId="0" xfId="147" applyFont="1" applyFill="1" applyAlignment="1">
      <alignment horizontal="centerContinuous"/>
    </xf>
    <xf numFmtId="39" fontId="4" fillId="0" borderId="0" xfId="148" quotePrefix="1" applyFont="1" applyFill="1" applyAlignment="1">
      <alignment horizontal="center"/>
    </xf>
    <xf numFmtId="39" fontId="4" fillId="0" borderId="0" xfId="148" applyFont="1" applyFill="1"/>
    <xf numFmtId="0" fontId="49" fillId="0" borderId="0" xfId="147" applyFont="1" applyFill="1" applyAlignment="1">
      <alignment horizontal="center"/>
    </xf>
    <xf numFmtId="39" fontId="5" fillId="0" borderId="0" xfId="147" applyNumberFormat="1" applyFont="1" applyFill="1" applyAlignment="1">
      <alignment horizontal="left"/>
    </xf>
    <xf numFmtId="39" fontId="17" fillId="0" borderId="0" xfId="147" applyNumberFormat="1" applyFont="1" applyFill="1" applyAlignment="1">
      <alignment horizontal="center"/>
    </xf>
    <xf numFmtId="173" fontId="4" fillId="0" borderId="0" xfId="147" applyNumberFormat="1" applyFont="1" applyFill="1"/>
    <xf numFmtId="173" fontId="4" fillId="0" borderId="0" xfId="147" applyNumberFormat="1" applyFont="1" applyFill="1" applyAlignment="1">
      <alignment horizontal="right"/>
    </xf>
    <xf numFmtId="173" fontId="4" fillId="0" borderId="4" xfId="147" applyNumberFormat="1" applyFont="1" applyFill="1" applyBorder="1" applyAlignment="1">
      <alignment horizontal="right"/>
    </xf>
    <xf numFmtId="39" fontId="4" fillId="0" borderId="0" xfId="147" quotePrefix="1" applyNumberFormat="1" applyFont="1" applyFill="1" applyAlignment="1">
      <alignment horizontal="left" indent="2"/>
    </xf>
    <xf numFmtId="39" fontId="4" fillId="0" borderId="0" xfId="147" quotePrefix="1" applyNumberFormat="1" applyFont="1" applyFill="1" applyAlignment="1">
      <alignment horizontal="left" indent="4"/>
    </xf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right"/>
    </xf>
    <xf numFmtId="173" fontId="17" fillId="0" borderId="0" xfId="147" applyNumberFormat="1" applyFont="1" applyFill="1" applyAlignment="1">
      <alignment horizontal="right"/>
    </xf>
    <xf numFmtId="173" fontId="17" fillId="0" borderId="0" xfId="147" quotePrefix="1" applyNumberFormat="1" applyFont="1" applyFill="1" applyAlignment="1">
      <alignment horizontal="center"/>
    </xf>
    <xf numFmtId="173" fontId="4" fillId="0" borderId="14" xfId="147" applyNumberFormat="1" applyFont="1" applyFill="1" applyBorder="1"/>
    <xf numFmtId="173" fontId="4" fillId="0" borderId="14" xfId="147" applyNumberFormat="1" applyFont="1" applyFill="1" applyBorder="1" applyAlignment="1">
      <alignment horizontal="right"/>
    </xf>
    <xf numFmtId="173" fontId="4" fillId="0" borderId="4" xfId="147" applyNumberFormat="1" applyFont="1" applyFill="1" applyBorder="1"/>
    <xf numFmtId="173" fontId="4" fillId="0" borderId="17" xfId="147" applyNumberFormat="1" applyFont="1" applyFill="1" applyBorder="1" applyAlignment="1">
      <alignment horizontal="right"/>
    </xf>
    <xf numFmtId="39" fontId="4" fillId="0" borderId="0" xfId="111" quotePrefix="1" applyNumberFormat="1" applyFont="1" applyFill="1" applyAlignment="1">
      <alignment horizontal="left"/>
    </xf>
    <xf numFmtId="173" fontId="4" fillId="0" borderId="15" xfId="147" applyNumberFormat="1" applyFont="1" applyFill="1" applyBorder="1" applyAlignment="1">
      <alignment horizontal="right"/>
    </xf>
    <xf numFmtId="173" fontId="4" fillId="0" borderId="16" xfId="147" applyNumberFormat="1" applyFont="1" applyFill="1" applyBorder="1" applyAlignment="1">
      <alignment horizontal="right"/>
    </xf>
    <xf numFmtId="39" fontId="4" fillId="0" borderId="0" xfId="149" applyFont="1" applyFill="1" applyAlignment="1">
      <alignment horizontal="left"/>
    </xf>
    <xf numFmtId="39" fontId="17" fillId="0" borderId="0" xfId="147" applyNumberFormat="1" applyFont="1" applyFill="1"/>
    <xf numFmtId="184" fontId="4" fillId="0" borderId="0" xfId="147" applyNumberFormat="1" applyFont="1" applyFill="1"/>
    <xf numFmtId="184" fontId="4" fillId="0" borderId="0" xfId="147" applyNumberFormat="1" applyFont="1" applyFill="1" applyAlignment="1">
      <alignment horizontal="right"/>
    </xf>
    <xf numFmtId="185" fontId="4" fillId="0" borderId="0" xfId="147" applyNumberFormat="1" applyFont="1" applyFill="1"/>
    <xf numFmtId="184" fontId="4" fillId="0" borderId="16" xfId="147" applyNumberFormat="1" applyFont="1" applyFill="1" applyBorder="1"/>
    <xf numFmtId="184" fontId="4" fillId="0" borderId="0" xfId="147" applyNumberFormat="1" applyFont="1" applyFill="1" applyBorder="1"/>
    <xf numFmtId="182" fontId="4" fillId="0" borderId="0" xfId="147" applyNumberFormat="1" applyFont="1" applyFill="1" applyAlignment="1">
      <alignment horizontal="right"/>
    </xf>
    <xf numFmtId="182" fontId="4" fillId="0" borderId="16" xfId="147" applyNumberFormat="1" applyFont="1" applyFill="1" applyBorder="1" applyAlignment="1">
      <alignment horizontal="right"/>
    </xf>
    <xf numFmtId="182" fontId="5" fillId="0" borderId="0" xfId="147" applyNumberFormat="1" applyFont="1" applyFill="1"/>
    <xf numFmtId="182" fontId="4" fillId="0" borderId="4" xfId="147" applyNumberFormat="1" applyFont="1" applyFill="1" applyBorder="1" applyAlignment="1">
      <alignment horizontal="right"/>
    </xf>
    <xf numFmtId="182" fontId="4" fillId="0" borderId="14" xfId="147" applyNumberFormat="1" applyFont="1" applyFill="1" applyBorder="1" applyAlignment="1">
      <alignment vertical="center"/>
    </xf>
    <xf numFmtId="182" fontId="4" fillId="0" borderId="0" xfId="147" applyNumberFormat="1" applyFont="1" applyFill="1" applyAlignment="1">
      <alignment vertical="center"/>
    </xf>
    <xf numFmtId="182" fontId="4" fillId="0" borderId="14" xfId="147" applyNumberFormat="1" applyFont="1" applyFill="1" applyBorder="1" applyAlignment="1">
      <alignment horizontal="right"/>
    </xf>
    <xf numFmtId="182" fontId="4" fillId="0" borderId="0" xfId="147" applyNumberFormat="1" applyFont="1" applyFill="1" applyBorder="1" applyAlignment="1">
      <alignment horizontal="right"/>
    </xf>
    <xf numFmtId="39" fontId="17" fillId="0" borderId="0" xfId="147" quotePrefix="1" applyNumberFormat="1" applyFont="1" applyFill="1" applyAlignment="1">
      <alignment horizontal="center" vertical="center"/>
    </xf>
    <xf numFmtId="39" fontId="4" fillId="0" borderId="0" xfId="149" applyFont="1" applyFill="1" applyAlignment="1">
      <alignment vertical="center"/>
    </xf>
    <xf numFmtId="39" fontId="5" fillId="0" borderId="0" xfId="147" applyNumberFormat="1" applyFont="1" applyFill="1" applyAlignment="1">
      <alignment vertical="center"/>
    </xf>
    <xf numFmtId="39" fontId="17" fillId="0" borderId="0" xfId="147" quotePrefix="1" applyNumberFormat="1" applyFont="1" applyFill="1" applyAlignment="1">
      <alignment horizontal="center"/>
    </xf>
    <xf numFmtId="173" fontId="4" fillId="0" borderId="0" xfId="147" applyNumberFormat="1" applyFont="1" applyFill="1" applyBorder="1" applyAlignment="1">
      <alignment horizontal="right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/>
    <xf numFmtId="39" fontId="48" fillId="0" borderId="0" xfId="97" applyNumberFormat="1" applyFont="1" applyFill="1"/>
    <xf numFmtId="39" fontId="4" fillId="0" borderId="0" xfId="95" quotePrefix="1" applyNumberFormat="1" applyFont="1" applyFill="1" applyAlignment="1">
      <alignment horizontal="center"/>
    </xf>
    <xf numFmtId="39" fontId="4" fillId="0" borderId="0" xfId="95" applyNumberFormat="1" applyFont="1" applyFill="1" applyAlignment="1">
      <alignment horizontal="center"/>
    </xf>
    <xf numFmtId="39" fontId="5" fillId="0" borderId="0" xfId="147" quotePrefix="1" applyNumberFormat="1" applyFont="1" applyFill="1" applyAlignment="1">
      <alignment horizontal="centerContinuous"/>
    </xf>
    <xf numFmtId="0" fontId="5" fillId="0" borderId="0" xfId="147" quotePrefix="1" applyFont="1" applyFill="1" applyAlignment="1">
      <alignment horizontal="centerContinuous"/>
    </xf>
    <xf numFmtId="39" fontId="49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vertical="center"/>
    </xf>
    <xf numFmtId="39" fontId="17" fillId="0" borderId="0" xfId="0" applyNumberFormat="1" applyFont="1" applyFill="1"/>
    <xf numFmtId="39" fontId="6" fillId="0" borderId="0" xfId="0" applyNumberFormat="1" applyFont="1" applyFill="1"/>
    <xf numFmtId="39" fontId="4" fillId="0" borderId="0" xfId="0" applyNumberFormat="1" applyFont="1" applyFill="1" applyAlignment="1">
      <alignment horizontal="right"/>
    </xf>
    <xf numFmtId="39" fontId="6" fillId="0" borderId="0" xfId="147" applyNumberFormat="1" applyFont="1" applyFill="1" applyAlignment="1">
      <alignment horizontal="left"/>
    </xf>
    <xf numFmtId="39" fontId="4" fillId="0" borderId="0" xfId="149" quotePrefix="1" applyFont="1" applyFill="1" applyAlignment="1">
      <alignment horizontal="center"/>
    </xf>
    <xf numFmtId="39" fontId="4" fillId="0" borderId="15" xfId="149" applyFont="1" applyFill="1" applyBorder="1" applyAlignment="1">
      <alignment horizontal="center"/>
    </xf>
    <xf numFmtId="39" fontId="4" fillId="0" borderId="15" xfId="149" applyFont="1" applyFill="1" applyBorder="1"/>
    <xf numFmtId="39" fontId="4" fillId="0" borderId="4" xfId="149" applyFont="1" applyFill="1" applyBorder="1"/>
    <xf numFmtId="39" fontId="4" fillId="0" borderId="4" xfId="95" applyNumberFormat="1" applyFont="1" applyFill="1" applyBorder="1"/>
    <xf numFmtId="39" fontId="4" fillId="0" borderId="15" xfId="95" applyNumberFormat="1" applyFont="1" applyFill="1" applyBorder="1"/>
    <xf numFmtId="39" fontId="4" fillId="0" borderId="14" xfId="149" applyFont="1" applyFill="1" applyBorder="1"/>
    <xf numFmtId="40" fontId="4" fillId="0" borderId="0" xfId="15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147" applyFont="1" applyFill="1"/>
    <xf numFmtId="39" fontId="20" fillId="0" borderId="0" xfId="147" applyNumberFormat="1" applyFont="1" applyFill="1" applyAlignment="1">
      <alignment horizontal="center"/>
    </xf>
    <xf numFmtId="39" fontId="19" fillId="0" borderId="0" xfId="147" applyNumberFormat="1" applyFont="1" applyFill="1" applyAlignment="1">
      <alignment horizontal="center"/>
    </xf>
    <xf numFmtId="39" fontId="4" fillId="0" borderId="0" xfId="95" applyNumberFormat="1" applyFont="1" applyFill="1"/>
    <xf numFmtId="39" fontId="4" fillId="0" borderId="0" xfId="147" applyNumberFormat="1" applyFont="1" applyFill="1" applyAlignment="1">
      <alignment horizontal="right"/>
    </xf>
    <xf numFmtId="182" fontId="4" fillId="0" borderId="0" xfId="147" applyNumberFormat="1" applyFont="1" applyFill="1" applyBorder="1" applyAlignment="1">
      <alignment vertic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4" fillId="0" borderId="14" xfId="149" applyFont="1" applyFill="1" applyBorder="1" applyAlignment="1">
      <alignment horizontal="center"/>
    </xf>
    <xf numFmtId="39" fontId="4" fillId="0" borderId="0" xfId="148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166" fontId="4" fillId="0" borderId="0" xfId="149" applyNumberFormat="1" applyFont="1" applyFill="1" applyAlignment="1">
      <alignment horizontal="center"/>
    </xf>
    <xf numFmtId="166" fontId="4" fillId="0" borderId="0" xfId="95" applyNumberFormat="1" applyFont="1" applyFill="1"/>
    <xf numFmtId="166" fontId="4" fillId="0" borderId="0" xfId="148" quotePrefix="1" applyNumberFormat="1" applyFont="1" applyFill="1" applyAlignment="1">
      <alignment horizontal="center"/>
    </xf>
    <xf numFmtId="166" fontId="4" fillId="0" borderId="14" xfId="95" applyNumberFormat="1" applyFont="1" applyFill="1" applyBorder="1"/>
    <xf numFmtId="166" fontId="4" fillId="0" borderId="0" xfId="147" applyNumberFormat="1" applyFont="1" applyFill="1" applyAlignment="1">
      <alignment horizontal="right"/>
    </xf>
    <xf numFmtId="166" fontId="4" fillId="0" borderId="14" xfId="147" applyNumberFormat="1" applyFont="1" applyFill="1" applyBorder="1" applyAlignment="1">
      <alignment horizontal="right"/>
    </xf>
    <xf numFmtId="166" fontId="4" fillId="0" borderId="4" xfId="147" applyNumberFormat="1" applyFont="1" applyFill="1" applyBorder="1" applyAlignment="1">
      <alignment horizontal="right"/>
    </xf>
    <xf numFmtId="166" fontId="4" fillId="0" borderId="0" xfId="0" applyNumberFormat="1" applyFont="1" applyFill="1"/>
    <xf numFmtId="166" fontId="4" fillId="0" borderId="0" xfId="147" applyNumberFormat="1" applyFont="1" applyFill="1"/>
    <xf numFmtId="166" fontId="4" fillId="0" borderId="0" xfId="147" applyNumberFormat="1" applyFont="1" applyFill="1" applyAlignment="1">
      <alignment horizontal="center"/>
    </xf>
    <xf numFmtId="166" fontId="4" fillId="0" borderId="0" xfId="147" applyNumberFormat="1" applyFont="1" applyFill="1" applyAlignment="1">
      <alignment horizontal="left"/>
    </xf>
    <xf numFmtId="166" fontId="4" fillId="0" borderId="0" xfId="95" applyNumberFormat="1" applyFont="1" applyFill="1" applyAlignment="1">
      <alignment horizontal="center"/>
    </xf>
    <xf numFmtId="166" fontId="4" fillId="0" borderId="0" xfId="95" applyNumberFormat="1" applyFont="1" applyFill="1" applyAlignment="1">
      <alignment horizontal="right"/>
    </xf>
    <xf numFmtId="166" fontId="4" fillId="0" borderId="0" xfId="97" applyNumberFormat="1" applyFont="1" applyFill="1" applyAlignment="1">
      <alignment horizontal="right"/>
    </xf>
    <xf numFmtId="166" fontId="4" fillId="0" borderId="4" xfId="43" applyNumberFormat="1" applyFont="1" applyFill="1" applyBorder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6" fontId="4" fillId="0" borderId="16" xfId="43" applyNumberFormat="1" applyFont="1" applyFill="1" applyBorder="1" applyAlignment="1">
      <alignment horizontal="right"/>
    </xf>
    <xf numFmtId="166" fontId="52" fillId="0" borderId="0" xfId="29" applyNumberFormat="1" applyFont="1" applyFill="1" applyBorder="1" applyAlignment="1"/>
    <xf numFmtId="166" fontId="1" fillId="0" borderId="0" xfId="29" applyNumberFormat="1" applyFill="1" applyBorder="1" applyAlignment="1"/>
    <xf numFmtId="39" fontId="4" fillId="0" borderId="14" xfId="147" applyNumberFormat="1" applyFont="1" applyFill="1" applyBorder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5" fillId="0" borderId="0" xfId="147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4" fillId="0" borderId="14" xfId="149" applyFont="1" applyFill="1" applyBorder="1" applyAlignment="1">
      <alignment horizontal="center"/>
    </xf>
    <xf numFmtId="39" fontId="4" fillId="0" borderId="0" xfId="148" applyFont="1" applyFill="1" applyAlignment="1">
      <alignment horizontal="center"/>
    </xf>
    <xf numFmtId="166" fontId="4" fillId="0" borderId="14" xfId="149" applyNumberFormat="1" applyFont="1" applyFill="1" applyBorder="1" applyAlignment="1">
      <alignment horizontal="center"/>
    </xf>
    <xf numFmtId="166" fontId="4" fillId="0" borderId="14" xfId="148" applyNumberFormat="1" applyFont="1" applyFill="1" applyBorder="1" applyAlignment="1">
      <alignment horizontal="center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6"/>
  <sheetViews>
    <sheetView tabSelected="1" topLeftCell="A79" zoomScaleNormal="100" zoomScaleSheetLayoutView="70" workbookViewId="0">
      <selection activeCell="Q103" sqref="Q103"/>
    </sheetView>
  </sheetViews>
  <sheetFormatPr defaultColWidth="12.5" defaultRowHeight="27" customHeight="1"/>
  <cols>
    <col min="1" max="4" width="9.375" style="15" customWidth="1"/>
    <col min="5" max="5" width="14.875" style="15" customWidth="1"/>
    <col min="6" max="6" width="9.125" style="32" customWidth="1"/>
    <col min="7" max="7" width="1.125" style="32" customWidth="1"/>
    <col min="8" max="8" width="18.375" style="33" customWidth="1"/>
    <col min="9" max="9" width="1" style="33" customWidth="1"/>
    <col min="10" max="10" width="16.875" style="15" bestFit="1" customWidth="1"/>
    <col min="11" max="11" width="1" style="15" customWidth="1"/>
    <col min="12" max="12" width="18.375" style="15" customWidth="1"/>
    <col min="13" max="13" width="1" style="15" customWidth="1"/>
    <col min="14" max="14" width="16.875" style="15" bestFit="1" customWidth="1"/>
    <col min="15" max="15" width="1.5" style="15" customWidth="1"/>
    <col min="16" max="16384" width="12.5" style="15"/>
  </cols>
  <sheetData>
    <row r="1" spans="1:14" ht="25.5" customHeight="1">
      <c r="A1" s="37" t="s">
        <v>0</v>
      </c>
      <c r="B1" s="37"/>
      <c r="C1" s="37"/>
      <c r="D1" s="37"/>
      <c r="E1" s="37"/>
      <c r="F1" s="38"/>
      <c r="G1" s="38"/>
      <c r="H1" s="37"/>
      <c r="I1" s="37"/>
      <c r="J1" s="37"/>
      <c r="K1" s="37"/>
      <c r="L1" s="37"/>
      <c r="M1" s="37"/>
      <c r="N1" s="37"/>
    </row>
    <row r="2" spans="1:14" ht="25.5" customHeight="1">
      <c r="A2" s="37" t="s">
        <v>1</v>
      </c>
      <c r="B2" s="37"/>
      <c r="C2" s="37"/>
      <c r="D2" s="37"/>
      <c r="E2" s="37"/>
      <c r="F2" s="38"/>
      <c r="G2" s="38"/>
      <c r="H2" s="37"/>
      <c r="I2" s="37"/>
      <c r="J2" s="37"/>
      <c r="K2" s="37"/>
      <c r="L2" s="37"/>
      <c r="M2" s="37"/>
      <c r="N2" s="37"/>
    </row>
    <row r="3" spans="1:14" ht="25.5" customHeight="1">
      <c r="A3" s="34" t="s">
        <v>212</v>
      </c>
      <c r="B3" s="34"/>
      <c r="C3" s="34"/>
      <c r="D3" s="34"/>
      <c r="E3" s="34"/>
      <c r="F3" s="38"/>
      <c r="G3" s="38"/>
      <c r="H3" s="37"/>
      <c r="I3" s="37"/>
      <c r="J3" s="37"/>
      <c r="K3" s="37"/>
      <c r="L3" s="37"/>
      <c r="M3" s="37"/>
      <c r="N3" s="37"/>
    </row>
    <row r="4" spans="1:14" ht="25.5" customHeight="1">
      <c r="A4" s="86"/>
      <c r="B4" s="86"/>
      <c r="C4" s="86"/>
      <c r="D4" s="86"/>
      <c r="E4" s="86"/>
      <c r="F4" s="87"/>
      <c r="G4" s="87"/>
      <c r="H4" s="86"/>
      <c r="I4" s="86"/>
      <c r="J4" s="86"/>
      <c r="K4" s="86"/>
      <c r="L4" s="86"/>
      <c r="M4" s="86"/>
      <c r="N4" s="86"/>
    </row>
    <row r="5" spans="1:14" s="24" customFormat="1" ht="25.5" customHeight="1">
      <c r="A5" s="15"/>
      <c r="B5" s="15"/>
      <c r="C5" s="15"/>
      <c r="D5" s="15"/>
      <c r="E5" s="15"/>
      <c r="F5" s="39"/>
      <c r="G5" s="39"/>
      <c r="H5" s="139" t="s">
        <v>2</v>
      </c>
      <c r="I5" s="139"/>
      <c r="J5" s="139"/>
      <c r="K5" s="113"/>
      <c r="L5" s="139" t="s">
        <v>3</v>
      </c>
      <c r="M5" s="139"/>
      <c r="N5" s="139"/>
    </row>
    <row r="6" spans="1:14" ht="25.5" customHeight="1">
      <c r="F6" s="15"/>
      <c r="G6" s="15"/>
      <c r="H6" s="40" t="s">
        <v>213</v>
      </c>
      <c r="I6" s="40"/>
      <c r="J6" s="40" t="s">
        <v>186</v>
      </c>
      <c r="K6" s="41"/>
      <c r="L6" s="40" t="s">
        <v>213</v>
      </c>
      <c r="M6" s="40"/>
      <c r="N6" s="40" t="s">
        <v>186</v>
      </c>
    </row>
    <row r="7" spans="1:14" ht="25.5" customHeight="1">
      <c r="A7" s="112"/>
      <c r="B7" s="112"/>
      <c r="C7" s="112"/>
      <c r="D7" s="112"/>
      <c r="E7" s="112"/>
      <c r="F7" s="42"/>
      <c r="G7" s="42"/>
      <c r="H7" s="40" t="s">
        <v>4</v>
      </c>
      <c r="I7" s="40"/>
      <c r="J7" s="40" t="s">
        <v>5</v>
      </c>
      <c r="K7" s="41"/>
      <c r="L7" s="40" t="s">
        <v>4</v>
      </c>
      <c r="M7" s="40"/>
      <c r="N7" s="40" t="s">
        <v>5</v>
      </c>
    </row>
    <row r="8" spans="1:14" ht="25.5" customHeight="1">
      <c r="A8" s="112"/>
      <c r="B8" s="112"/>
      <c r="C8" s="112"/>
      <c r="D8" s="112"/>
      <c r="E8" s="112"/>
      <c r="F8" s="42" t="s">
        <v>6</v>
      </c>
      <c r="G8" s="42"/>
      <c r="H8" s="40" t="s">
        <v>7</v>
      </c>
      <c r="I8" s="40"/>
      <c r="J8" s="40"/>
      <c r="K8" s="41"/>
      <c r="L8" s="40" t="s">
        <v>7</v>
      </c>
      <c r="M8" s="40"/>
      <c r="N8" s="40"/>
    </row>
    <row r="9" spans="1:14" ht="25.5" customHeight="1">
      <c r="A9" s="141" t="s">
        <v>8</v>
      </c>
      <c r="B9" s="141"/>
      <c r="C9" s="141"/>
      <c r="D9" s="141"/>
      <c r="E9" s="112"/>
      <c r="F9" s="42"/>
      <c r="G9" s="42"/>
      <c r="H9" s="40"/>
      <c r="I9" s="40"/>
      <c r="J9" s="40"/>
      <c r="K9" s="41"/>
      <c r="L9" s="40"/>
      <c r="M9" s="40"/>
      <c r="N9" s="40"/>
    </row>
    <row r="10" spans="1:14" ht="25.5" customHeight="1">
      <c r="A10" s="24" t="s">
        <v>9</v>
      </c>
      <c r="B10" s="24"/>
      <c r="C10" s="24"/>
      <c r="D10" s="24"/>
      <c r="E10" s="24"/>
      <c r="F10" s="25"/>
      <c r="G10" s="25"/>
      <c r="H10" s="44"/>
      <c r="I10" s="44"/>
    </row>
    <row r="11" spans="1:14" ht="25.5" customHeight="1">
      <c r="A11" s="15" t="s">
        <v>10</v>
      </c>
      <c r="F11" s="16" t="s">
        <v>11</v>
      </c>
      <c r="G11" s="16"/>
      <c r="H11" s="17">
        <v>43747417.549999952</v>
      </c>
      <c r="I11" s="18"/>
      <c r="J11" s="17">
        <v>75770385.050000012</v>
      </c>
      <c r="K11" s="17"/>
      <c r="L11" s="17">
        <v>36054591.999999955</v>
      </c>
      <c r="M11" s="17"/>
      <c r="N11" s="17">
        <v>70153423.980000004</v>
      </c>
    </row>
    <row r="12" spans="1:14" ht="25.5" customHeight="1">
      <c r="A12" s="15" t="s">
        <v>12</v>
      </c>
      <c r="F12" s="16"/>
      <c r="G12" s="16"/>
      <c r="H12" s="17"/>
      <c r="I12" s="18"/>
      <c r="J12" s="17"/>
      <c r="K12" s="17"/>
      <c r="L12" s="17"/>
      <c r="M12" s="17"/>
      <c r="N12" s="17"/>
    </row>
    <row r="13" spans="1:14" ht="25.5" customHeight="1">
      <c r="A13" s="19" t="s">
        <v>211</v>
      </c>
      <c r="B13" s="19"/>
      <c r="C13" s="19"/>
      <c r="D13" s="19"/>
      <c r="E13" s="19"/>
      <c r="F13" s="20"/>
      <c r="G13" s="20"/>
      <c r="H13" s="17">
        <v>98497420.599999994</v>
      </c>
      <c r="I13" s="17"/>
      <c r="J13" s="17">
        <v>87093490.040000007</v>
      </c>
      <c r="K13" s="17"/>
      <c r="L13" s="17">
        <v>97855079.780000001</v>
      </c>
      <c r="M13" s="17"/>
      <c r="N13" s="17">
        <v>83258696.709999993</v>
      </c>
    </row>
    <row r="14" spans="1:14" ht="25.5" customHeight="1">
      <c r="A14" s="19" t="s">
        <v>13</v>
      </c>
      <c r="B14" s="19"/>
      <c r="C14" s="19"/>
      <c r="D14" s="19"/>
      <c r="E14" s="19"/>
      <c r="F14" s="20"/>
      <c r="G14" s="20"/>
      <c r="H14" s="17">
        <v>13312880.600000001</v>
      </c>
      <c r="I14" s="17"/>
      <c r="J14" s="17">
        <v>43628199.429999992</v>
      </c>
      <c r="K14" s="17"/>
      <c r="L14" s="17">
        <v>12898617.030000001</v>
      </c>
      <c r="M14" s="17"/>
      <c r="N14" s="17">
        <v>43339950.229999989</v>
      </c>
    </row>
    <row r="15" spans="1:14" ht="25.5" customHeight="1">
      <c r="A15" s="21" t="s">
        <v>14</v>
      </c>
      <c r="B15" s="21"/>
      <c r="C15" s="21"/>
      <c r="D15" s="21"/>
      <c r="E15" s="21"/>
      <c r="F15" s="16" t="s">
        <v>15</v>
      </c>
      <c r="G15" s="16"/>
      <c r="H15" s="22">
        <f>SUM(H13:H14)</f>
        <v>111810301.19999999</v>
      </c>
      <c r="I15" s="18"/>
      <c r="J15" s="22">
        <f>SUM(J13:J14)</f>
        <v>130721689.47</v>
      </c>
      <c r="K15" s="17"/>
      <c r="L15" s="22">
        <f>SUM(L13:L14)</f>
        <v>110753696.81</v>
      </c>
      <c r="M15" s="17"/>
      <c r="N15" s="22">
        <f>SUM(N13:N14)</f>
        <v>126598646.93999998</v>
      </c>
    </row>
    <row r="16" spans="1:14" ht="25.5" customHeight="1">
      <c r="A16" s="19" t="s">
        <v>16</v>
      </c>
      <c r="B16" s="19"/>
      <c r="C16" s="19"/>
      <c r="D16" s="19"/>
      <c r="E16" s="19"/>
      <c r="F16" s="16" t="s">
        <v>17</v>
      </c>
      <c r="G16" s="16"/>
      <c r="H16" s="17">
        <v>18311218.040000021</v>
      </c>
      <c r="I16" s="17"/>
      <c r="J16" s="17">
        <v>42402714.270000003</v>
      </c>
      <c r="K16" s="17"/>
      <c r="L16" s="17">
        <v>18311218.040000021</v>
      </c>
      <c r="M16" s="17"/>
      <c r="N16" s="17">
        <v>42402714.270000003</v>
      </c>
    </row>
    <row r="17" spans="1:14" ht="25.5" customHeight="1">
      <c r="A17" s="21" t="s">
        <v>193</v>
      </c>
      <c r="B17" s="21"/>
      <c r="C17" s="21"/>
      <c r="D17" s="21"/>
      <c r="E17" s="21"/>
      <c r="F17" s="16" t="s">
        <v>19</v>
      </c>
      <c r="G17" s="16"/>
      <c r="H17" s="23">
        <v>32500000</v>
      </c>
      <c r="I17" s="18"/>
      <c r="J17" s="23">
        <v>0</v>
      </c>
      <c r="K17" s="17"/>
      <c r="L17" s="23">
        <v>32500000</v>
      </c>
      <c r="M17" s="17"/>
      <c r="N17" s="23">
        <v>0</v>
      </c>
    </row>
    <row r="18" spans="1:14" ht="25.5" customHeight="1">
      <c r="A18" s="21" t="s">
        <v>18</v>
      </c>
      <c r="B18" s="21"/>
      <c r="C18" s="21"/>
      <c r="D18" s="21"/>
      <c r="E18" s="21"/>
      <c r="F18" s="16" t="s">
        <v>21</v>
      </c>
      <c r="G18" s="16"/>
      <c r="H18" s="17">
        <v>79983737.160000011</v>
      </c>
      <c r="I18" s="18"/>
      <c r="J18" s="17">
        <v>86454788.090000004</v>
      </c>
      <c r="K18" s="17"/>
      <c r="L18" s="17">
        <v>62768572.680000022</v>
      </c>
      <c r="M18" s="17"/>
      <c r="N18" s="17">
        <v>72173936.180000007</v>
      </c>
    </row>
    <row r="19" spans="1:14" ht="25.5" customHeight="1">
      <c r="A19" s="15" t="s">
        <v>20</v>
      </c>
      <c r="B19" s="21"/>
      <c r="C19" s="21"/>
      <c r="D19" s="21"/>
      <c r="E19" s="21"/>
      <c r="F19" s="16" t="s">
        <v>200</v>
      </c>
      <c r="G19" s="16"/>
      <c r="H19" s="17">
        <v>12933.72</v>
      </c>
      <c r="I19" s="18"/>
      <c r="J19" s="17">
        <v>12908.16</v>
      </c>
      <c r="K19" s="17"/>
      <c r="L19" s="17">
        <v>12933.72</v>
      </c>
      <c r="M19" s="17"/>
      <c r="N19" s="17">
        <v>12908.16</v>
      </c>
    </row>
    <row r="20" spans="1:14" ht="25.5" customHeight="1">
      <c r="A20" s="24" t="s">
        <v>22</v>
      </c>
      <c r="B20" s="24"/>
      <c r="C20" s="24"/>
      <c r="D20" s="24"/>
      <c r="E20" s="24"/>
      <c r="F20" s="25"/>
      <c r="G20" s="25"/>
      <c r="H20" s="22">
        <f>H11+H15+H18+H16+H19+H17</f>
        <v>286365607.66999996</v>
      </c>
      <c r="I20" s="17"/>
      <c r="J20" s="22">
        <f>J11+J15+J18+J16+J19+J17</f>
        <v>335362485.04000002</v>
      </c>
      <c r="K20" s="17"/>
      <c r="L20" s="22">
        <f>L11+L15+L18+L16+L19+L17</f>
        <v>260401013.24999997</v>
      </c>
      <c r="M20" s="17"/>
      <c r="N20" s="22">
        <f>N11+N15+N18+N16+N19+N17</f>
        <v>311341629.53000003</v>
      </c>
    </row>
    <row r="21" spans="1:14" ht="25.5" customHeight="1">
      <c r="A21" s="24" t="s">
        <v>23</v>
      </c>
      <c r="B21" s="24"/>
      <c r="C21" s="24"/>
      <c r="D21" s="24"/>
      <c r="E21" s="24"/>
      <c r="F21" s="25"/>
      <c r="G21" s="25"/>
      <c r="H21" s="26"/>
      <c r="I21" s="26"/>
      <c r="J21" s="27"/>
      <c r="K21" s="17"/>
      <c r="L21" s="17"/>
      <c r="M21" s="17"/>
      <c r="N21" s="17"/>
    </row>
    <row r="22" spans="1:14" ht="25.5" customHeight="1">
      <c r="A22" s="15" t="s">
        <v>24</v>
      </c>
      <c r="F22" s="16" t="s">
        <v>208</v>
      </c>
      <c r="G22" s="16"/>
      <c r="H22" s="17">
        <v>64879.159999999996</v>
      </c>
      <c r="I22" s="28"/>
      <c r="J22" s="17">
        <v>64847.140000000007</v>
      </c>
      <c r="K22" s="17"/>
      <c r="L22" s="17">
        <v>0</v>
      </c>
      <c r="M22" s="17"/>
      <c r="N22" s="17">
        <v>0</v>
      </c>
    </row>
    <row r="23" spans="1:14" ht="25.5" customHeight="1">
      <c r="A23" s="15" t="s">
        <v>26</v>
      </c>
      <c r="F23" s="16">
        <v>14</v>
      </c>
      <c r="G23" s="16"/>
      <c r="H23" s="17">
        <v>0</v>
      </c>
      <c r="I23" s="28"/>
      <c r="J23" s="17">
        <v>0</v>
      </c>
      <c r="K23" s="17"/>
      <c r="L23" s="17">
        <v>20249922.5</v>
      </c>
      <c r="M23" s="17"/>
      <c r="N23" s="17">
        <v>20249922.5</v>
      </c>
    </row>
    <row r="24" spans="1:14" ht="25.5" customHeight="1">
      <c r="A24" s="19" t="s">
        <v>27</v>
      </c>
      <c r="F24" s="16" t="s">
        <v>17</v>
      </c>
      <c r="G24" s="16"/>
      <c r="H24" s="17">
        <v>43497432.770000003</v>
      </c>
      <c r="I24" s="28"/>
      <c r="J24" s="17">
        <v>35004341.579999998</v>
      </c>
      <c r="K24" s="17"/>
      <c r="L24" s="17">
        <v>43497432.770000003</v>
      </c>
      <c r="M24" s="17"/>
      <c r="N24" s="17">
        <v>35004341.579999998</v>
      </c>
    </row>
    <row r="25" spans="1:14" ht="25.5" customHeight="1">
      <c r="A25" s="19" t="s">
        <v>28</v>
      </c>
      <c r="B25" s="19"/>
      <c r="C25" s="19"/>
      <c r="D25" s="19"/>
      <c r="E25" s="19"/>
      <c r="F25" s="16" t="s">
        <v>30</v>
      </c>
      <c r="G25" s="16"/>
      <c r="H25" s="17">
        <v>130747588.40000001</v>
      </c>
      <c r="I25" s="28"/>
      <c r="J25" s="17">
        <v>134693983.43999994</v>
      </c>
      <c r="K25" s="17"/>
      <c r="L25" s="17">
        <v>113147779.38999999</v>
      </c>
      <c r="M25" s="17"/>
      <c r="N25" s="17">
        <v>116816574.94999996</v>
      </c>
    </row>
    <row r="26" spans="1:14" ht="25.5" customHeight="1">
      <c r="A26" s="19" t="s">
        <v>29</v>
      </c>
      <c r="B26" s="19"/>
      <c r="C26" s="19"/>
      <c r="D26" s="19"/>
      <c r="E26" s="19"/>
      <c r="F26" s="16" t="s">
        <v>32</v>
      </c>
      <c r="G26" s="16"/>
      <c r="H26" s="17">
        <v>17296229.289999995</v>
      </c>
      <c r="I26" s="28"/>
      <c r="J26" s="17">
        <v>19102991.609999996</v>
      </c>
      <c r="K26" s="17"/>
      <c r="L26" s="17">
        <v>17296229.289999995</v>
      </c>
      <c r="M26" s="17"/>
      <c r="N26" s="17">
        <v>19102991.609999996</v>
      </c>
    </row>
    <row r="27" spans="1:14" ht="25.5" customHeight="1">
      <c r="A27" s="15" t="s">
        <v>31</v>
      </c>
      <c r="F27" s="16" t="s">
        <v>35</v>
      </c>
      <c r="G27" s="16"/>
      <c r="H27" s="17">
        <v>296429.06000000006</v>
      </c>
      <c r="I27" s="28"/>
      <c r="J27" s="17">
        <v>446305.99000000022</v>
      </c>
      <c r="K27" s="17"/>
      <c r="L27" s="17">
        <v>296429.06000000006</v>
      </c>
      <c r="M27" s="17"/>
      <c r="N27" s="17">
        <v>446305.99000000022</v>
      </c>
    </row>
    <row r="28" spans="1:14" ht="25.5" customHeight="1">
      <c r="A28" s="15" t="s">
        <v>33</v>
      </c>
      <c r="F28" s="16"/>
      <c r="G28" s="16"/>
      <c r="H28" s="17">
        <v>5046368.59</v>
      </c>
      <c r="I28" s="28"/>
      <c r="J28" s="17">
        <v>4860207.2200000007</v>
      </c>
      <c r="K28" s="17"/>
      <c r="L28" s="17">
        <v>4771308.2</v>
      </c>
      <c r="M28" s="17"/>
      <c r="N28" s="17">
        <v>4594215.9900000012</v>
      </c>
    </row>
    <row r="29" spans="1:14" ht="25.5" customHeight="1">
      <c r="A29" s="15" t="s">
        <v>34</v>
      </c>
      <c r="F29" s="16" t="s">
        <v>209</v>
      </c>
      <c r="G29" s="16"/>
      <c r="H29" s="17">
        <v>2483908.33</v>
      </c>
      <c r="I29" s="29"/>
      <c r="J29" s="17">
        <v>560714.93999999994</v>
      </c>
      <c r="K29" s="17"/>
      <c r="L29" s="30">
        <v>2298914.0499999998</v>
      </c>
      <c r="M29" s="17"/>
      <c r="N29" s="30">
        <v>534414.93999999994</v>
      </c>
    </row>
    <row r="30" spans="1:14" ht="25.5" customHeight="1">
      <c r="A30" s="24" t="s">
        <v>36</v>
      </c>
      <c r="B30" s="24"/>
      <c r="C30" s="24"/>
      <c r="D30" s="24"/>
      <c r="E30" s="24"/>
      <c r="F30" s="25"/>
      <c r="G30" s="25"/>
      <c r="H30" s="22">
        <f>SUM(H22:H29)</f>
        <v>199432835.60000002</v>
      </c>
      <c r="I30" s="29"/>
      <c r="J30" s="22">
        <f>SUM(J22:J29)</f>
        <v>194733391.91999993</v>
      </c>
      <c r="K30" s="17"/>
      <c r="L30" s="22">
        <f>SUM(L22:L29)</f>
        <v>201558015.25999999</v>
      </c>
      <c r="M30" s="17"/>
      <c r="N30" s="22">
        <f>SUM(N22:N29)</f>
        <v>196748767.55999997</v>
      </c>
    </row>
    <row r="31" spans="1:14" ht="25.5" customHeight="1" thickBot="1">
      <c r="A31" s="24" t="s">
        <v>37</v>
      </c>
      <c r="B31" s="24"/>
      <c r="C31" s="24"/>
      <c r="D31" s="24"/>
      <c r="E31" s="24"/>
      <c r="F31" s="25"/>
      <c r="G31" s="25"/>
      <c r="H31" s="31">
        <f>H20+H30</f>
        <v>485798443.26999998</v>
      </c>
      <c r="I31" s="29"/>
      <c r="J31" s="31">
        <f>J20+J30</f>
        <v>530095876.95999992</v>
      </c>
      <c r="K31" s="17"/>
      <c r="L31" s="31">
        <f>L20+L30</f>
        <v>461959028.50999999</v>
      </c>
      <c r="M31" s="17"/>
      <c r="N31" s="31">
        <f>N20+N30</f>
        <v>508090397.09000003</v>
      </c>
    </row>
    <row r="32" spans="1:14" ht="25.5" customHeight="1" thickTop="1">
      <c r="A32" s="24"/>
      <c r="B32" s="24"/>
      <c r="C32" s="24"/>
      <c r="D32" s="24"/>
      <c r="E32" s="24"/>
      <c r="H32" s="15"/>
      <c r="K32" s="108"/>
      <c r="M32" s="108"/>
    </row>
    <row r="33" spans="1:14" ht="25.5" customHeight="1">
      <c r="A33" s="24"/>
      <c r="B33" s="24"/>
      <c r="C33" s="24"/>
      <c r="D33" s="24"/>
      <c r="E33" s="24"/>
      <c r="H33" s="15"/>
      <c r="K33" s="108"/>
      <c r="M33" s="108"/>
    </row>
    <row r="34" spans="1:14" ht="25.5" customHeight="1">
      <c r="A34" s="15" t="s">
        <v>38</v>
      </c>
      <c r="K34" s="108"/>
      <c r="L34" s="108"/>
      <c r="M34" s="108"/>
      <c r="N34" s="108"/>
    </row>
    <row r="35" spans="1:14" ht="25.5" customHeight="1">
      <c r="K35" s="108"/>
      <c r="L35" s="108"/>
      <c r="M35" s="108"/>
      <c r="N35" s="108"/>
    </row>
    <row r="36" spans="1:14" ht="25.5" customHeight="1">
      <c r="K36" s="108"/>
      <c r="L36" s="108"/>
      <c r="M36" s="108"/>
      <c r="N36" s="108"/>
    </row>
    <row r="37" spans="1:14" ht="25.5" customHeight="1">
      <c r="J37" s="34"/>
      <c r="K37" s="34"/>
      <c r="L37" s="34"/>
      <c r="M37" s="34"/>
      <c r="N37" s="108"/>
    </row>
    <row r="38" spans="1:14" ht="25.5" customHeight="1">
      <c r="A38" s="35" t="s">
        <v>39</v>
      </c>
      <c r="B38" s="35"/>
      <c r="C38" s="35"/>
      <c r="D38" s="35"/>
      <c r="E38" s="35"/>
      <c r="F38" s="35"/>
      <c r="G38" s="35"/>
      <c r="I38" s="35" t="s">
        <v>40</v>
      </c>
      <c r="K38" s="35"/>
      <c r="L38" s="35"/>
      <c r="M38" s="35"/>
    </row>
    <row r="39" spans="1:14" ht="25.5" customHeight="1">
      <c r="A39" s="36" t="s">
        <v>41</v>
      </c>
      <c r="B39" s="36"/>
      <c r="C39" s="107"/>
      <c r="D39" s="113"/>
      <c r="E39" s="113"/>
      <c r="F39" s="15"/>
      <c r="G39" s="15"/>
      <c r="I39" s="19" t="s">
        <v>189</v>
      </c>
      <c r="K39" s="113"/>
      <c r="L39" s="113"/>
      <c r="M39" s="113"/>
    </row>
    <row r="40" spans="1:14" ht="25.5" customHeight="1">
      <c r="A40" s="140" t="s">
        <v>42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</row>
    <row r="41" spans="1:14" ht="25.5" customHeight="1">
      <c r="A41" s="37" t="s">
        <v>0</v>
      </c>
      <c r="B41" s="37"/>
      <c r="C41" s="37"/>
      <c r="D41" s="37"/>
      <c r="E41" s="37"/>
      <c r="F41" s="38"/>
      <c r="G41" s="38"/>
      <c r="H41" s="37"/>
      <c r="I41" s="37"/>
      <c r="J41" s="37"/>
      <c r="K41" s="37"/>
      <c r="L41" s="37"/>
      <c r="M41" s="37"/>
      <c r="N41" s="37"/>
    </row>
    <row r="42" spans="1:14" ht="25.5" customHeight="1">
      <c r="A42" s="37" t="s">
        <v>43</v>
      </c>
      <c r="B42" s="37"/>
      <c r="C42" s="37"/>
      <c r="D42" s="37"/>
      <c r="E42" s="37"/>
      <c r="F42" s="38"/>
      <c r="G42" s="38"/>
      <c r="H42" s="37"/>
      <c r="I42" s="37"/>
      <c r="J42" s="37"/>
      <c r="K42" s="37"/>
      <c r="L42" s="37"/>
      <c r="M42" s="37"/>
      <c r="N42" s="37"/>
    </row>
    <row r="43" spans="1:14" ht="25.5" customHeight="1">
      <c r="A43" s="34" t="str">
        <f>A3</f>
        <v>ณ วันที่ 30 มิถุนายน 2565</v>
      </c>
      <c r="B43" s="34"/>
      <c r="C43" s="34"/>
      <c r="D43" s="34"/>
      <c r="E43" s="34"/>
      <c r="F43" s="38"/>
      <c r="G43" s="38"/>
      <c r="H43" s="37"/>
      <c r="I43" s="37"/>
      <c r="J43" s="37"/>
      <c r="K43" s="37"/>
      <c r="L43" s="37"/>
      <c r="M43" s="37"/>
      <c r="N43" s="37"/>
    </row>
    <row r="44" spans="1:14" ht="25.5" customHeight="1">
      <c r="A44" s="34"/>
      <c r="B44" s="34"/>
      <c r="C44" s="34"/>
      <c r="D44" s="34"/>
      <c r="E44" s="34"/>
      <c r="F44" s="38"/>
      <c r="G44" s="38"/>
      <c r="H44" s="37"/>
      <c r="I44" s="37"/>
      <c r="J44" s="37"/>
      <c r="K44" s="37"/>
      <c r="L44" s="37"/>
      <c r="M44" s="37"/>
      <c r="N44" s="37"/>
    </row>
    <row r="45" spans="1:14" s="24" customFormat="1" ht="25.5" customHeight="1">
      <c r="A45" s="15"/>
      <c r="B45" s="15"/>
      <c r="C45" s="15"/>
      <c r="D45" s="15"/>
      <c r="E45" s="15"/>
      <c r="F45" s="39"/>
      <c r="G45" s="39"/>
      <c r="H45" s="139" t="str">
        <f>H5</f>
        <v>งบการเงินรวม (บาท)</v>
      </c>
      <c r="I45" s="139"/>
      <c r="J45" s="139"/>
      <c r="K45" s="113"/>
      <c r="L45" s="139" t="s">
        <v>3</v>
      </c>
      <c r="M45" s="139"/>
      <c r="N45" s="139"/>
    </row>
    <row r="46" spans="1:14" ht="25.5" customHeight="1">
      <c r="F46" s="15"/>
      <c r="G46" s="15"/>
      <c r="H46" s="40" t="str">
        <f>H6</f>
        <v>30 มิถุนายน 2565</v>
      </c>
      <c r="I46" s="118"/>
      <c r="J46" s="40" t="str">
        <f>J6</f>
        <v>31 ธันวาคม 2564</v>
      </c>
      <c r="K46" s="41"/>
      <c r="L46" s="40" t="str">
        <f>L6</f>
        <v>30 มิถุนายน 2565</v>
      </c>
      <c r="M46" s="118"/>
      <c r="N46" s="40" t="str">
        <f>N6</f>
        <v>31 ธันวาคม 2564</v>
      </c>
    </row>
    <row r="47" spans="1:14" ht="25.5" customHeight="1">
      <c r="A47" s="112"/>
      <c r="B47" s="112"/>
      <c r="C47" s="112"/>
      <c r="D47" s="112"/>
      <c r="E47" s="112"/>
      <c r="F47" s="42"/>
      <c r="G47" s="42"/>
      <c r="H47" s="40" t="s">
        <v>4</v>
      </c>
      <c r="I47" s="40"/>
      <c r="J47" s="40" t="s">
        <v>5</v>
      </c>
      <c r="K47" s="41"/>
      <c r="L47" s="40" t="s">
        <v>4</v>
      </c>
      <c r="M47" s="40"/>
      <c r="N47" s="40" t="s">
        <v>5</v>
      </c>
    </row>
    <row r="48" spans="1:14" ht="25.5" customHeight="1">
      <c r="A48" s="43"/>
      <c r="B48" s="112"/>
      <c r="C48" s="112"/>
      <c r="D48" s="112"/>
      <c r="E48" s="112"/>
      <c r="F48" s="42" t="s">
        <v>6</v>
      </c>
      <c r="G48" s="42"/>
      <c r="H48" s="40" t="s">
        <v>7</v>
      </c>
      <c r="I48" s="40"/>
      <c r="J48" s="40"/>
      <c r="K48" s="41"/>
      <c r="L48" s="40" t="s">
        <v>7</v>
      </c>
      <c r="M48" s="40"/>
      <c r="N48" s="40"/>
    </row>
    <row r="49" spans="1:14" ht="25.5" customHeight="1">
      <c r="A49" s="43" t="s">
        <v>44</v>
      </c>
      <c r="B49" s="112"/>
      <c r="C49" s="112"/>
      <c r="D49" s="112"/>
      <c r="E49" s="112"/>
      <c r="F49" s="42"/>
      <c r="G49" s="42"/>
      <c r="H49" s="40"/>
      <c r="I49" s="40"/>
      <c r="J49" s="40"/>
      <c r="K49" s="41"/>
      <c r="L49" s="40"/>
      <c r="M49" s="40"/>
      <c r="N49" s="40"/>
    </row>
    <row r="50" spans="1:14" ht="25.5" customHeight="1">
      <c r="A50" s="24" t="s">
        <v>45</v>
      </c>
      <c r="B50" s="24"/>
      <c r="C50" s="24"/>
      <c r="D50" s="24"/>
      <c r="E50" s="24"/>
      <c r="F50" s="25"/>
      <c r="G50" s="25"/>
      <c r="H50" s="44"/>
      <c r="I50" s="44"/>
    </row>
    <row r="51" spans="1:14" ht="25.5" customHeight="1">
      <c r="A51" s="15" t="s">
        <v>231</v>
      </c>
      <c r="B51" s="24"/>
      <c r="C51" s="24"/>
      <c r="D51" s="24"/>
      <c r="E51" s="24"/>
      <c r="F51" s="16" t="s">
        <v>234</v>
      </c>
      <c r="G51" s="25"/>
      <c r="H51" s="46">
        <v>20000000</v>
      </c>
      <c r="I51" s="46"/>
      <c r="J51" s="46">
        <v>0</v>
      </c>
      <c r="K51" s="46"/>
      <c r="L51" s="46">
        <v>20000000</v>
      </c>
      <c r="M51" s="46"/>
      <c r="N51" s="46">
        <v>0</v>
      </c>
    </row>
    <row r="52" spans="1:14" ht="25.5" customHeight="1">
      <c r="A52" s="15" t="s">
        <v>46</v>
      </c>
      <c r="F52" s="16"/>
      <c r="G52" s="16"/>
      <c r="H52" s="15"/>
      <c r="I52" s="44"/>
      <c r="J52" s="45"/>
      <c r="N52" s="45"/>
    </row>
    <row r="53" spans="1:14" ht="25.5" customHeight="1">
      <c r="A53" s="19" t="s">
        <v>47</v>
      </c>
      <c r="B53" s="19"/>
      <c r="C53" s="19"/>
      <c r="D53" s="19"/>
      <c r="E53" s="19"/>
      <c r="F53" s="25"/>
      <c r="G53" s="25"/>
      <c r="H53" s="46">
        <v>0</v>
      </c>
      <c r="I53" s="46"/>
      <c r="J53" s="46">
        <v>0</v>
      </c>
      <c r="K53" s="46"/>
      <c r="L53" s="46">
        <v>28765195.199999999</v>
      </c>
      <c r="M53" s="46"/>
      <c r="N53" s="46">
        <v>23590771.5</v>
      </c>
    </row>
    <row r="54" spans="1:14" ht="25.5" customHeight="1">
      <c r="A54" s="19" t="s">
        <v>48</v>
      </c>
      <c r="B54" s="19"/>
      <c r="C54" s="19"/>
      <c r="D54" s="19"/>
      <c r="E54" s="19"/>
      <c r="F54" s="25"/>
      <c r="G54" s="25"/>
      <c r="H54" s="46">
        <v>45988700.689999998</v>
      </c>
      <c r="I54" s="46"/>
      <c r="J54" s="46">
        <v>43869721.619999997</v>
      </c>
      <c r="K54" s="46"/>
      <c r="L54" s="46">
        <v>37553364.44000002</v>
      </c>
      <c r="M54" s="46"/>
      <c r="N54" s="46">
        <v>39874003.07</v>
      </c>
    </row>
    <row r="55" spans="1:14" ht="25.5" customHeight="1">
      <c r="A55" s="19" t="s">
        <v>49</v>
      </c>
      <c r="B55" s="19"/>
      <c r="C55" s="19"/>
      <c r="D55" s="19"/>
      <c r="E55" s="19"/>
      <c r="F55" s="25"/>
      <c r="G55" s="25"/>
      <c r="H55" s="46">
        <v>21025980.789999999</v>
      </c>
      <c r="I55" s="46"/>
      <c r="J55" s="46">
        <v>29398811.16</v>
      </c>
      <c r="K55" s="46"/>
      <c r="L55" s="46">
        <v>19950054.689999986</v>
      </c>
      <c r="M55" s="46"/>
      <c r="N55" s="46">
        <v>28410488.449999999</v>
      </c>
    </row>
    <row r="56" spans="1:14" ht="25.5" customHeight="1">
      <c r="A56" s="15" t="s">
        <v>50</v>
      </c>
      <c r="F56" s="16" t="s">
        <v>54</v>
      </c>
      <c r="G56" s="16"/>
      <c r="H56" s="47">
        <f>SUM(H53:H55)</f>
        <v>67014681.479999997</v>
      </c>
      <c r="I56" s="46"/>
      <c r="J56" s="47">
        <f>SUM(J53:J55)</f>
        <v>73268532.780000001</v>
      </c>
      <c r="K56" s="46"/>
      <c r="L56" s="47">
        <f>SUM(L53:L55)</f>
        <v>86268614.329999998</v>
      </c>
      <c r="M56" s="46"/>
      <c r="N56" s="47">
        <f>SUM(N53:N55)</f>
        <v>91875263.019999996</v>
      </c>
    </row>
    <row r="57" spans="1:14" ht="25.5" customHeight="1">
      <c r="A57" s="15" t="s">
        <v>51</v>
      </c>
      <c r="F57" s="16" t="s">
        <v>17</v>
      </c>
      <c r="G57" s="16"/>
      <c r="H57" s="46">
        <v>17649951.879999995</v>
      </c>
      <c r="I57" s="46"/>
      <c r="J57" s="46">
        <v>33886916.170000002</v>
      </c>
      <c r="K57" s="46"/>
      <c r="L57" s="46">
        <v>17649951.879999995</v>
      </c>
      <c r="M57" s="46"/>
      <c r="N57" s="46">
        <v>33886916.169999994</v>
      </c>
    </row>
    <row r="58" spans="1:14" ht="25.5" customHeight="1">
      <c r="A58" s="48" t="s">
        <v>52</v>
      </c>
      <c r="F58" s="16"/>
      <c r="G58" s="16"/>
      <c r="H58" s="46"/>
      <c r="I58" s="46"/>
      <c r="J58" s="46"/>
      <c r="K58" s="46"/>
      <c r="L58" s="46"/>
      <c r="M58" s="46"/>
      <c r="N58" s="46"/>
    </row>
    <row r="59" spans="1:14" ht="25.5" customHeight="1">
      <c r="A59" s="49" t="s">
        <v>53</v>
      </c>
      <c r="F59" s="16" t="s">
        <v>57</v>
      </c>
      <c r="G59" s="16"/>
      <c r="H59" s="46">
        <v>0</v>
      </c>
      <c r="I59" s="46"/>
      <c r="J59" s="46">
        <v>5004000</v>
      </c>
      <c r="K59" s="46"/>
      <c r="L59" s="46">
        <v>0</v>
      </c>
      <c r="M59" s="46"/>
      <c r="N59" s="46">
        <v>5004000</v>
      </c>
    </row>
    <row r="60" spans="1:14" ht="25.5" customHeight="1">
      <c r="A60" s="15" t="s">
        <v>55</v>
      </c>
      <c r="F60" s="16"/>
      <c r="G60" s="16"/>
      <c r="H60" s="45"/>
      <c r="I60" s="50"/>
      <c r="J60" s="45"/>
      <c r="K60" s="45"/>
      <c r="L60" s="45"/>
      <c r="M60" s="46"/>
      <c r="N60" s="45"/>
    </row>
    <row r="61" spans="1:14" ht="25.5" customHeight="1">
      <c r="A61" s="15" t="s">
        <v>56</v>
      </c>
      <c r="F61" s="16" t="s">
        <v>66</v>
      </c>
      <c r="G61" s="16"/>
      <c r="H61" s="46">
        <v>3617366.8700000029</v>
      </c>
      <c r="I61" s="51"/>
      <c r="J61" s="46">
        <v>6473643.0400000038</v>
      </c>
      <c r="K61" s="46"/>
      <c r="L61" s="46">
        <v>3617366.8700000029</v>
      </c>
      <c r="M61" s="46"/>
      <c r="N61" s="46">
        <v>6473643.0400000038</v>
      </c>
    </row>
    <row r="62" spans="1:14" ht="25.5" customHeight="1">
      <c r="A62" s="15" t="s">
        <v>58</v>
      </c>
      <c r="F62" s="16"/>
      <c r="G62" s="16"/>
      <c r="H62" s="46">
        <v>216472.99000000022</v>
      </c>
      <c r="I62" s="51"/>
      <c r="J62" s="46">
        <v>25687.22</v>
      </c>
      <c r="K62" s="46"/>
      <c r="L62" s="46">
        <v>216472.99000000022</v>
      </c>
      <c r="M62" s="46"/>
      <c r="N62" s="46">
        <v>25687.220000000671</v>
      </c>
    </row>
    <row r="63" spans="1:14" ht="25.5" customHeight="1">
      <c r="A63" s="15" t="s">
        <v>59</v>
      </c>
      <c r="F63" s="25"/>
      <c r="G63" s="25"/>
      <c r="H63" s="46">
        <v>179560.98</v>
      </c>
      <c r="I63" s="52"/>
      <c r="J63" s="46">
        <v>1374372.7100000002</v>
      </c>
      <c r="K63" s="46"/>
      <c r="L63" s="46">
        <v>0</v>
      </c>
      <c r="M63" s="46"/>
      <c r="N63" s="46">
        <v>275885.59000000014</v>
      </c>
    </row>
    <row r="64" spans="1:14" ht="25.5" customHeight="1">
      <c r="A64" s="24" t="s">
        <v>60</v>
      </c>
      <c r="B64" s="24"/>
      <c r="C64" s="24"/>
      <c r="D64" s="24"/>
      <c r="E64" s="24"/>
      <c r="F64" s="25"/>
      <c r="G64" s="25"/>
      <c r="H64" s="47">
        <f>SUM(H56:H63)+H51</f>
        <v>108678034.19999999</v>
      </c>
      <c r="I64" s="52"/>
      <c r="J64" s="47">
        <f>SUM(J56:J63)+J51</f>
        <v>120033151.92</v>
      </c>
      <c r="K64" s="46"/>
      <c r="L64" s="47">
        <f>SUM(L56:L63)+L51</f>
        <v>127752406.06999999</v>
      </c>
      <c r="M64" s="46"/>
      <c r="N64" s="47">
        <f>SUM(N56:N63)+N51</f>
        <v>137541395.03999999</v>
      </c>
    </row>
    <row r="65" spans="1:14" ht="25.5" customHeight="1">
      <c r="A65" s="24" t="s">
        <v>61</v>
      </c>
      <c r="B65" s="24"/>
      <c r="C65" s="24"/>
      <c r="D65" s="24"/>
      <c r="E65" s="24"/>
      <c r="F65" s="25"/>
      <c r="G65" s="25"/>
      <c r="H65" s="45"/>
      <c r="I65" s="50"/>
      <c r="J65" s="45"/>
      <c r="K65" s="46"/>
      <c r="L65" s="46"/>
      <c r="M65" s="46"/>
      <c r="N65" s="46"/>
    </row>
    <row r="66" spans="1:14" ht="25.5" customHeight="1">
      <c r="A66" s="15" t="s">
        <v>62</v>
      </c>
      <c r="B66" s="24"/>
      <c r="C66" s="24"/>
      <c r="D66" s="24"/>
      <c r="E66" s="24"/>
      <c r="F66" s="16" t="s">
        <v>57</v>
      </c>
      <c r="G66" s="25"/>
      <c r="H66" s="46">
        <v>12000000</v>
      </c>
      <c r="I66" s="50"/>
      <c r="J66" s="45">
        <v>26996000</v>
      </c>
      <c r="K66" s="46"/>
      <c r="L66" s="46">
        <v>12000000</v>
      </c>
      <c r="M66" s="46"/>
      <c r="N66" s="46">
        <v>26996000</v>
      </c>
    </row>
    <row r="67" spans="1:14" ht="25.5" customHeight="1">
      <c r="A67" s="15" t="s">
        <v>63</v>
      </c>
      <c r="F67" s="16" t="s">
        <v>66</v>
      </c>
      <c r="G67" s="16"/>
      <c r="H67" s="45">
        <v>1839596.44</v>
      </c>
      <c r="I67" s="53"/>
      <c r="J67" s="45">
        <v>2681834.1800000002</v>
      </c>
      <c r="K67" s="45"/>
      <c r="L67" s="45">
        <v>1839596.4399999806</v>
      </c>
      <c r="M67" s="46"/>
      <c r="N67" s="45">
        <v>2681834.1800000002</v>
      </c>
    </row>
    <row r="68" spans="1:14" ht="25.5" customHeight="1">
      <c r="A68" s="15" t="s">
        <v>64</v>
      </c>
      <c r="F68" s="16"/>
      <c r="G68" s="16"/>
      <c r="H68" s="45"/>
      <c r="I68" s="53"/>
      <c r="J68" s="45"/>
      <c r="K68" s="45"/>
      <c r="L68" s="45"/>
      <c r="M68" s="46"/>
      <c r="N68" s="45"/>
    </row>
    <row r="69" spans="1:14" ht="25.5" customHeight="1">
      <c r="A69" s="15" t="s">
        <v>65</v>
      </c>
      <c r="F69" s="16" t="s">
        <v>210</v>
      </c>
      <c r="G69" s="16"/>
      <c r="H69" s="45">
        <v>27299392.5</v>
      </c>
      <c r="I69" s="53"/>
      <c r="J69" s="45">
        <v>25753966.5</v>
      </c>
      <c r="K69" s="46"/>
      <c r="L69" s="45">
        <v>24104476.5</v>
      </c>
      <c r="M69" s="46"/>
      <c r="N69" s="45">
        <v>22676530.5</v>
      </c>
    </row>
    <row r="70" spans="1:14" ht="25.5" customHeight="1">
      <c r="A70" s="15" t="s">
        <v>67</v>
      </c>
      <c r="F70" s="16"/>
      <c r="G70" s="16"/>
      <c r="H70" s="54">
        <v>400000</v>
      </c>
      <c r="I70" s="53"/>
      <c r="J70" s="54">
        <v>250000.00000000012</v>
      </c>
      <c r="K70" s="46"/>
      <c r="L70" s="55">
        <v>400000</v>
      </c>
      <c r="M70" s="46"/>
      <c r="N70" s="55">
        <v>250000.00000000012</v>
      </c>
    </row>
    <row r="71" spans="1:14" ht="25.5" customHeight="1">
      <c r="A71" s="24" t="s">
        <v>68</v>
      </c>
      <c r="B71" s="24"/>
      <c r="C71" s="24"/>
      <c r="D71" s="24"/>
      <c r="E71" s="24"/>
      <c r="F71" s="25"/>
      <c r="G71" s="25"/>
      <c r="H71" s="55">
        <f>SUM(H66:H70)</f>
        <v>41538988.939999998</v>
      </c>
      <c r="I71" s="50"/>
      <c r="J71" s="55">
        <f>SUM(J66:J70)</f>
        <v>55681800.68</v>
      </c>
      <c r="K71" s="46"/>
      <c r="L71" s="55">
        <f>SUM(L66:L70)</f>
        <v>38344072.939999983</v>
      </c>
      <c r="M71" s="46"/>
      <c r="N71" s="55">
        <f>SUM(N66:N70)</f>
        <v>52604364.68</v>
      </c>
    </row>
    <row r="72" spans="1:14" ht="25.5" customHeight="1">
      <c r="A72" s="24" t="s">
        <v>69</v>
      </c>
      <c r="B72" s="24"/>
      <c r="C72" s="24"/>
      <c r="D72" s="24"/>
      <c r="E72" s="24"/>
      <c r="F72" s="25"/>
      <c r="G72" s="25"/>
      <c r="H72" s="56">
        <f>H64+H71</f>
        <v>150217023.13999999</v>
      </c>
      <c r="I72" s="50"/>
      <c r="J72" s="56">
        <f>J64+J71</f>
        <v>175714952.59999999</v>
      </c>
      <c r="K72" s="46"/>
      <c r="L72" s="55">
        <f>L64+L71</f>
        <v>166096479.00999999</v>
      </c>
      <c r="M72" s="46"/>
      <c r="N72" s="55">
        <f>N64+N71</f>
        <v>190145759.72</v>
      </c>
    </row>
    <row r="73" spans="1:14" ht="25.5" customHeight="1">
      <c r="A73" s="24"/>
      <c r="B73" s="24"/>
      <c r="C73" s="24"/>
      <c r="D73" s="24"/>
      <c r="E73" s="24"/>
      <c r="F73" s="25"/>
      <c r="G73" s="25"/>
      <c r="H73" s="45"/>
      <c r="I73" s="50"/>
      <c r="J73" s="45"/>
      <c r="K73" s="46"/>
      <c r="L73" s="46"/>
      <c r="M73" s="46"/>
      <c r="N73" s="46"/>
    </row>
    <row r="74" spans="1:14" ht="25.5" customHeight="1">
      <c r="A74" s="15" t="s">
        <v>38</v>
      </c>
      <c r="K74" s="108"/>
      <c r="L74" s="108"/>
      <c r="M74" s="108"/>
      <c r="N74" s="108"/>
    </row>
    <row r="75" spans="1:14" ht="25.5" customHeight="1">
      <c r="K75" s="108"/>
      <c r="L75" s="108"/>
      <c r="M75" s="108"/>
      <c r="N75" s="108"/>
    </row>
    <row r="76" spans="1:14" ht="25.5" customHeight="1">
      <c r="K76" s="108"/>
      <c r="L76" s="108"/>
      <c r="M76" s="108"/>
      <c r="N76" s="108"/>
    </row>
    <row r="77" spans="1:14" ht="25.5" customHeight="1">
      <c r="A77" s="35" t="s">
        <v>39</v>
      </c>
      <c r="B77" s="35"/>
      <c r="C77" s="35"/>
      <c r="D77" s="35"/>
      <c r="E77" s="35"/>
      <c r="F77" s="35"/>
      <c r="G77" s="35"/>
      <c r="H77" s="35"/>
      <c r="I77" s="35" t="s">
        <v>40</v>
      </c>
      <c r="K77" s="35"/>
      <c r="L77" s="35"/>
      <c r="M77" s="35"/>
    </row>
    <row r="78" spans="1:14" ht="25.5" customHeight="1">
      <c r="A78" s="36" t="s">
        <v>41</v>
      </c>
      <c r="B78" s="36"/>
      <c r="C78" s="107"/>
      <c r="D78" s="113"/>
      <c r="E78" s="113"/>
      <c r="F78" s="15"/>
      <c r="G78" s="15"/>
      <c r="H78" s="19"/>
      <c r="I78" s="19" t="s">
        <v>189</v>
      </c>
      <c r="K78" s="113"/>
      <c r="L78" s="113"/>
      <c r="M78" s="113"/>
    </row>
    <row r="79" spans="1:14" ht="25.5" customHeight="1">
      <c r="A79" s="140" t="s">
        <v>70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</row>
    <row r="80" spans="1:14" ht="25.5" customHeight="1">
      <c r="A80" s="37" t="s">
        <v>0</v>
      </c>
      <c r="B80" s="37"/>
      <c r="C80" s="37"/>
      <c r="D80" s="37"/>
      <c r="E80" s="37"/>
      <c r="F80" s="38"/>
      <c r="G80" s="38"/>
      <c r="H80" s="37"/>
      <c r="I80" s="37"/>
      <c r="J80" s="37"/>
      <c r="K80" s="37"/>
      <c r="L80" s="37"/>
      <c r="M80" s="37"/>
      <c r="N80" s="37"/>
    </row>
    <row r="81" spans="1:14" ht="25.5" customHeight="1">
      <c r="A81" s="37" t="s">
        <v>43</v>
      </c>
      <c r="B81" s="37"/>
      <c r="C81" s="37"/>
      <c r="D81" s="37"/>
      <c r="E81" s="37"/>
      <c r="F81" s="38"/>
      <c r="G81" s="38"/>
      <c r="H81" s="37"/>
      <c r="I81" s="37"/>
      <c r="J81" s="37"/>
      <c r="K81" s="37"/>
      <c r="L81" s="37"/>
      <c r="M81" s="37"/>
      <c r="N81" s="37"/>
    </row>
    <row r="82" spans="1:14" ht="25.5" customHeight="1">
      <c r="A82" s="34" t="str">
        <f>A3</f>
        <v>ณ วันที่ 30 มิถุนายน 2565</v>
      </c>
      <c r="B82" s="34"/>
      <c r="C82" s="34"/>
      <c r="D82" s="34"/>
      <c r="E82" s="34"/>
      <c r="F82" s="38"/>
      <c r="G82" s="38"/>
      <c r="H82" s="37"/>
      <c r="I82" s="37"/>
      <c r="J82" s="37"/>
      <c r="K82" s="37"/>
      <c r="L82" s="37"/>
      <c r="M82" s="37"/>
      <c r="N82" s="37"/>
    </row>
    <row r="83" spans="1:14" ht="25.5" customHeight="1">
      <c r="J83" s="34"/>
      <c r="K83" s="34"/>
      <c r="L83" s="34"/>
      <c r="M83" s="34"/>
      <c r="N83" s="108"/>
    </row>
    <row r="84" spans="1:14" s="24" customFormat="1" ht="25.5" customHeight="1">
      <c r="A84" s="15"/>
      <c r="B84" s="15"/>
      <c r="C84" s="15"/>
      <c r="D84" s="15"/>
      <c r="E84" s="15"/>
      <c r="F84" s="39"/>
      <c r="G84" s="39"/>
      <c r="H84" s="139" t="str">
        <f>H45</f>
        <v>งบการเงินรวม (บาท)</v>
      </c>
      <c r="I84" s="139"/>
      <c r="J84" s="139"/>
      <c r="K84" s="113"/>
      <c r="L84" s="139" t="s">
        <v>3</v>
      </c>
      <c r="M84" s="139"/>
      <c r="N84" s="139"/>
    </row>
    <row r="85" spans="1:14" ht="25.5" customHeight="1">
      <c r="F85" s="15"/>
      <c r="G85" s="15"/>
      <c r="H85" s="40" t="str">
        <f>H46</f>
        <v>30 มิถุนายน 2565</v>
      </c>
      <c r="I85" s="118"/>
      <c r="J85" s="40" t="str">
        <f>J46</f>
        <v>31 ธันวาคม 2564</v>
      </c>
      <c r="K85" s="41"/>
      <c r="L85" s="40" t="str">
        <f>L46</f>
        <v>30 มิถุนายน 2565</v>
      </c>
      <c r="M85" s="118"/>
      <c r="N85" s="40" t="str">
        <f>N46</f>
        <v>31 ธันวาคม 2564</v>
      </c>
    </row>
    <row r="86" spans="1:14" ht="25.5" customHeight="1">
      <c r="A86" s="112"/>
      <c r="B86" s="112"/>
      <c r="C86" s="112"/>
      <c r="D86" s="112"/>
      <c r="E86" s="112"/>
      <c r="F86" s="42"/>
      <c r="G86" s="42"/>
      <c r="H86" s="40" t="s">
        <v>4</v>
      </c>
      <c r="I86" s="40"/>
      <c r="J86" s="40" t="s">
        <v>5</v>
      </c>
      <c r="K86" s="41"/>
      <c r="L86" s="40" t="s">
        <v>4</v>
      </c>
      <c r="M86" s="40"/>
      <c r="N86" s="40" t="s">
        <v>5</v>
      </c>
    </row>
    <row r="87" spans="1:14" ht="25.5" customHeight="1">
      <c r="A87" s="43"/>
      <c r="B87" s="112"/>
      <c r="C87" s="112"/>
      <c r="D87" s="112"/>
      <c r="E87" s="112"/>
      <c r="F87" s="42"/>
      <c r="G87" s="42"/>
      <c r="H87" s="40" t="s">
        <v>7</v>
      </c>
      <c r="I87" s="40"/>
      <c r="J87" s="40"/>
      <c r="K87" s="41"/>
      <c r="L87" s="40" t="s">
        <v>7</v>
      </c>
      <c r="M87" s="40"/>
      <c r="N87" s="40"/>
    </row>
    <row r="88" spans="1:14" ht="25.5" customHeight="1">
      <c r="A88" s="43" t="s">
        <v>71</v>
      </c>
      <c r="B88" s="43"/>
      <c r="C88" s="43"/>
      <c r="D88" s="112"/>
      <c r="E88" s="112"/>
      <c r="F88" s="42"/>
      <c r="G88" s="42"/>
      <c r="H88" s="40"/>
      <c r="I88" s="40"/>
      <c r="J88" s="40"/>
      <c r="K88" s="41"/>
      <c r="L88" s="40"/>
      <c r="M88" s="40"/>
      <c r="N88" s="40"/>
    </row>
    <row r="89" spans="1:14" ht="25.5" customHeight="1">
      <c r="A89" s="24" t="s">
        <v>72</v>
      </c>
      <c r="B89" s="24"/>
      <c r="C89" s="24"/>
      <c r="D89" s="24"/>
      <c r="E89" s="24"/>
      <c r="F89" s="25"/>
      <c r="G89" s="25"/>
      <c r="H89" s="40"/>
      <c r="I89" s="118"/>
      <c r="J89" s="40"/>
      <c r="K89" s="41"/>
      <c r="L89" s="40"/>
      <c r="N89" s="40"/>
    </row>
    <row r="90" spans="1:14" ht="25.5" customHeight="1">
      <c r="A90" s="15" t="s">
        <v>73</v>
      </c>
      <c r="F90" s="25"/>
      <c r="G90" s="25"/>
      <c r="H90" s="44"/>
      <c r="I90" s="44"/>
      <c r="K90" s="108"/>
      <c r="L90" s="108"/>
      <c r="M90" s="108"/>
      <c r="N90" s="108"/>
    </row>
    <row r="91" spans="1:14" ht="25.5" customHeight="1">
      <c r="A91" s="21" t="s">
        <v>74</v>
      </c>
      <c r="B91" s="21"/>
      <c r="C91" s="21"/>
      <c r="D91" s="21"/>
      <c r="E91" s="21"/>
      <c r="F91" s="16"/>
      <c r="G91" s="16"/>
      <c r="H91" s="15"/>
      <c r="I91" s="44"/>
      <c r="K91" s="108"/>
      <c r="L91" s="108"/>
      <c r="M91" s="108"/>
      <c r="N91" s="108"/>
    </row>
    <row r="92" spans="1:14" ht="25.5" customHeight="1">
      <c r="A92" s="21" t="s">
        <v>75</v>
      </c>
      <c r="B92" s="21"/>
      <c r="C92" s="21"/>
      <c r="D92" s="21"/>
      <c r="E92" s="21"/>
      <c r="F92" s="16"/>
      <c r="G92" s="16"/>
      <c r="H92" s="15"/>
      <c r="I92" s="44"/>
      <c r="K92" s="108"/>
      <c r="L92" s="108"/>
      <c r="M92" s="108"/>
      <c r="N92" s="108"/>
    </row>
    <row r="93" spans="1:14" ht="25.5" customHeight="1" thickBot="1">
      <c r="B93" s="21" t="s">
        <v>76</v>
      </c>
      <c r="C93" s="21"/>
      <c r="D93" s="21"/>
      <c r="E93" s="21"/>
      <c r="F93" s="16"/>
      <c r="G93" s="16"/>
      <c r="H93" s="57">
        <v>230000000</v>
      </c>
      <c r="I93" s="52"/>
      <c r="J93" s="57">
        <v>230000000</v>
      </c>
      <c r="K93" s="46"/>
      <c r="L93" s="57">
        <v>230000000</v>
      </c>
      <c r="M93" s="46"/>
      <c r="N93" s="57">
        <v>230000000</v>
      </c>
    </row>
    <row r="94" spans="1:14" ht="25.5" customHeight="1" thickTop="1">
      <c r="A94" s="21" t="s">
        <v>77</v>
      </c>
      <c r="B94" s="21"/>
      <c r="C94" s="21"/>
      <c r="D94" s="21"/>
      <c r="E94" s="21"/>
      <c r="F94" s="16"/>
      <c r="G94" s="16"/>
      <c r="H94" s="46"/>
      <c r="I94" s="52"/>
      <c r="J94" s="46"/>
      <c r="K94" s="46"/>
      <c r="L94" s="46"/>
      <c r="M94" s="46"/>
      <c r="N94" s="46"/>
    </row>
    <row r="95" spans="1:14" ht="25.5" customHeight="1">
      <c r="A95" s="21" t="s">
        <v>75</v>
      </c>
      <c r="B95" s="21"/>
      <c r="C95" s="21"/>
      <c r="D95" s="21"/>
      <c r="E95" s="21"/>
      <c r="F95" s="16"/>
      <c r="G95" s="16"/>
      <c r="H95" s="46"/>
      <c r="I95" s="52"/>
      <c r="J95" s="46"/>
      <c r="K95" s="46"/>
      <c r="L95" s="46"/>
      <c r="M95" s="46"/>
      <c r="N95" s="46"/>
    </row>
    <row r="96" spans="1:14" ht="25.5" customHeight="1">
      <c r="B96" s="21" t="s">
        <v>76</v>
      </c>
      <c r="C96" s="21"/>
      <c r="D96" s="21"/>
      <c r="E96" s="21"/>
      <c r="F96" s="16"/>
      <c r="G96" s="16"/>
      <c r="H96" s="46">
        <v>230000000</v>
      </c>
      <c r="I96" s="52"/>
      <c r="J96" s="46">
        <v>230000000</v>
      </c>
      <c r="K96" s="46"/>
      <c r="L96" s="46">
        <v>230000000</v>
      </c>
      <c r="M96" s="46"/>
      <c r="N96" s="46">
        <v>230000000</v>
      </c>
    </row>
    <row r="97" spans="1:14" ht="25.5" customHeight="1">
      <c r="A97" s="21" t="s">
        <v>78</v>
      </c>
      <c r="B97" s="21"/>
      <c r="C97" s="21"/>
      <c r="D97" s="21"/>
      <c r="E97" s="21"/>
      <c r="F97" s="16"/>
      <c r="G97" s="16"/>
      <c r="H97" s="46">
        <v>42699106.670000002</v>
      </c>
      <c r="I97" s="52"/>
      <c r="J97" s="46">
        <v>42699106.670000002</v>
      </c>
      <c r="K97" s="46"/>
      <c r="L97" s="46">
        <v>42699106.670000002</v>
      </c>
      <c r="M97" s="46"/>
      <c r="N97" s="46">
        <v>42699106.670000002</v>
      </c>
    </row>
    <row r="98" spans="1:14" ht="25.5" customHeight="1">
      <c r="A98" s="15" t="s">
        <v>79</v>
      </c>
      <c r="F98" s="25"/>
      <c r="G98" s="25"/>
      <c r="H98" s="46"/>
      <c r="I98" s="52"/>
      <c r="J98" s="46"/>
      <c r="K98" s="46"/>
      <c r="L98" s="46"/>
      <c r="M98" s="46"/>
      <c r="N98" s="46"/>
    </row>
    <row r="99" spans="1:14" ht="25.5" customHeight="1">
      <c r="A99" s="15" t="s">
        <v>80</v>
      </c>
      <c r="F99" s="25"/>
      <c r="G99" s="25"/>
      <c r="H99" s="46"/>
      <c r="I99" s="52"/>
      <c r="J99" s="46"/>
      <c r="K99" s="46"/>
      <c r="L99" s="46"/>
      <c r="M99" s="46"/>
      <c r="N99" s="46"/>
    </row>
    <row r="100" spans="1:14" ht="25.5" customHeight="1">
      <c r="A100" s="15" t="s">
        <v>81</v>
      </c>
      <c r="F100" s="16"/>
      <c r="G100" s="16"/>
      <c r="H100" s="46">
        <f>CONSO!K22</f>
        <v>21175000</v>
      </c>
      <c r="I100" s="51"/>
      <c r="J100" s="46">
        <f>+CONSO!K18</f>
        <v>21175000</v>
      </c>
      <c r="K100" s="46"/>
      <c r="L100" s="46">
        <f>COMPANY!K20</f>
        <v>19175000</v>
      </c>
      <c r="M100" s="46"/>
      <c r="N100" s="46">
        <f>COMPANY!K16</f>
        <v>19175000</v>
      </c>
    </row>
    <row r="101" spans="1:14" ht="25.5" customHeight="1">
      <c r="A101" s="58" t="s">
        <v>82</v>
      </c>
      <c r="B101" s="58"/>
      <c r="C101" s="58"/>
      <c r="D101" s="58"/>
      <c r="E101" s="58"/>
      <c r="F101" s="25"/>
      <c r="G101" s="25"/>
      <c r="H101" s="46">
        <f>CONSO!M22</f>
        <v>41707101.709599718</v>
      </c>
      <c r="I101" s="52"/>
      <c r="J101" s="46">
        <v>60506615.289999999</v>
      </c>
      <c r="K101" s="46"/>
      <c r="L101" s="46">
        <f>COMPANY!M20</f>
        <v>3988442.8299997486</v>
      </c>
      <c r="M101" s="46"/>
      <c r="N101" s="46">
        <v>26070530.699999999</v>
      </c>
    </row>
    <row r="102" spans="1:14" ht="25.5" customHeight="1">
      <c r="A102" s="24" t="s">
        <v>83</v>
      </c>
      <c r="B102" s="24"/>
      <c r="C102" s="24"/>
      <c r="D102" s="24"/>
      <c r="E102" s="24"/>
      <c r="F102" s="25"/>
      <c r="G102" s="25"/>
      <c r="H102" s="59">
        <f>SUM(H96:H101)</f>
        <v>335581208.37959975</v>
      </c>
      <c r="I102" s="52"/>
      <c r="J102" s="59">
        <f>SUM(J96:J101)</f>
        <v>354380721.96000004</v>
      </c>
      <c r="K102" s="46"/>
      <c r="L102" s="59">
        <f>SUM(L96:L101)</f>
        <v>295862549.49999976</v>
      </c>
      <c r="M102" s="46"/>
      <c r="N102" s="59">
        <f>SUM(N96:N101)</f>
        <v>317944637.37</v>
      </c>
    </row>
    <row r="103" spans="1:14" ht="25.5" customHeight="1">
      <c r="A103" s="15" t="s">
        <v>84</v>
      </c>
      <c r="F103" s="25"/>
      <c r="G103" s="25"/>
      <c r="H103" s="46">
        <f>CONSO!Q22</f>
        <v>211.74999999995345</v>
      </c>
      <c r="I103" s="52"/>
      <c r="J103" s="46">
        <v>202.40000000000003</v>
      </c>
      <c r="K103" s="46"/>
      <c r="L103" s="10">
        <v>0</v>
      </c>
      <c r="M103" s="46"/>
      <c r="N103" s="10">
        <v>0</v>
      </c>
    </row>
    <row r="104" spans="1:14" ht="25.5" customHeight="1">
      <c r="A104" s="24" t="s">
        <v>85</v>
      </c>
      <c r="B104" s="24"/>
      <c r="C104" s="24"/>
      <c r="D104" s="24"/>
      <c r="E104" s="24"/>
      <c r="F104" s="25"/>
      <c r="G104" s="25"/>
      <c r="H104" s="47">
        <f>SUM(H102:H103)</f>
        <v>335581420.12959975</v>
      </c>
      <c r="I104" s="52"/>
      <c r="J104" s="47">
        <f>SUM(J102:J103)</f>
        <v>354380924.36000001</v>
      </c>
      <c r="K104" s="46"/>
      <c r="L104" s="55">
        <f>SUM(L102:L103)</f>
        <v>295862549.49999976</v>
      </c>
      <c r="M104" s="46"/>
      <c r="N104" s="55">
        <f>SUM(N102:N103)</f>
        <v>317944637.37</v>
      </c>
    </row>
    <row r="105" spans="1:14" ht="25.5" customHeight="1" thickBot="1">
      <c r="A105" s="24" t="s">
        <v>86</v>
      </c>
      <c r="B105" s="24"/>
      <c r="C105" s="24"/>
      <c r="D105" s="24"/>
      <c r="E105" s="24"/>
      <c r="F105" s="25"/>
      <c r="G105" s="25"/>
      <c r="H105" s="60">
        <f>H72+H104</f>
        <v>485798443.26959974</v>
      </c>
      <c r="I105" s="52"/>
      <c r="J105" s="60">
        <f>J72+J104</f>
        <v>530095876.96000004</v>
      </c>
      <c r="K105" s="46"/>
      <c r="L105" s="57">
        <f>L72+L104</f>
        <v>461959028.50999975</v>
      </c>
      <c r="M105" s="46"/>
      <c r="N105" s="57">
        <f>N72+N104</f>
        <v>508090397.09000003</v>
      </c>
    </row>
    <row r="106" spans="1:14" ht="25.5" customHeight="1" thickTop="1">
      <c r="A106" s="24"/>
      <c r="B106" s="24"/>
      <c r="C106" s="24"/>
      <c r="D106" s="24"/>
      <c r="E106" s="24"/>
      <c r="F106" s="25"/>
      <c r="G106" s="25"/>
      <c r="H106" s="8"/>
      <c r="I106" s="8"/>
      <c r="J106" s="8"/>
      <c r="K106" s="8"/>
      <c r="L106" s="8"/>
      <c r="M106" s="9"/>
      <c r="N106" s="8"/>
    </row>
    <row r="107" spans="1:14" ht="25.5" customHeight="1">
      <c r="A107" s="24"/>
      <c r="B107" s="24"/>
      <c r="C107" s="24"/>
      <c r="D107" s="24"/>
      <c r="E107" s="24"/>
      <c r="F107" s="25"/>
      <c r="G107" s="25"/>
      <c r="H107" s="5"/>
      <c r="I107" s="6"/>
      <c r="J107" s="5"/>
      <c r="K107" s="5"/>
      <c r="L107" s="5"/>
      <c r="M107" s="7"/>
      <c r="N107" s="5"/>
    </row>
    <row r="108" spans="1:14" ht="25.5" customHeight="1">
      <c r="K108" s="108"/>
      <c r="L108" s="108"/>
      <c r="M108" s="108"/>
      <c r="N108" s="108"/>
    </row>
    <row r="109" spans="1:14" ht="25.5" customHeight="1">
      <c r="A109" s="15" t="s">
        <v>38</v>
      </c>
      <c r="K109" s="108"/>
      <c r="L109" s="108"/>
      <c r="M109" s="108"/>
      <c r="N109" s="108"/>
    </row>
    <row r="110" spans="1:14" ht="25.5" customHeight="1">
      <c r="K110" s="108"/>
      <c r="L110" s="108"/>
      <c r="M110" s="108"/>
      <c r="N110" s="108"/>
    </row>
    <row r="111" spans="1:14" ht="25.5" customHeight="1">
      <c r="K111" s="108"/>
      <c r="L111" s="108"/>
      <c r="M111" s="108"/>
      <c r="N111" s="108"/>
    </row>
    <row r="112" spans="1:14" ht="26.25" customHeight="1"/>
    <row r="114" spans="1:14" ht="17.25" customHeight="1">
      <c r="K114" s="108"/>
      <c r="L114" s="108"/>
      <c r="M114" s="108"/>
      <c r="N114" s="108"/>
    </row>
    <row r="115" spans="1:14" ht="25.5" customHeight="1">
      <c r="A115" s="35" t="s">
        <v>39</v>
      </c>
      <c r="B115" s="35"/>
      <c r="C115" s="35"/>
      <c r="D115" s="35"/>
      <c r="E115" s="35"/>
      <c r="F115" s="35"/>
      <c r="G115" s="35"/>
      <c r="H115" s="35"/>
      <c r="I115" s="35" t="s">
        <v>40</v>
      </c>
      <c r="K115" s="35"/>
      <c r="L115" s="35"/>
      <c r="M115" s="35"/>
    </row>
    <row r="116" spans="1:14" ht="25.5" customHeight="1">
      <c r="A116" s="36" t="s">
        <v>41</v>
      </c>
      <c r="B116" s="36"/>
      <c r="C116" s="107"/>
      <c r="D116" s="113"/>
      <c r="E116" s="113"/>
      <c r="F116" s="15"/>
      <c r="G116" s="15"/>
      <c r="H116" s="19"/>
      <c r="I116" s="19" t="s">
        <v>189</v>
      </c>
      <c r="K116" s="113"/>
      <c r="L116" s="113"/>
      <c r="M116" s="113"/>
    </row>
  </sheetData>
  <mergeCells count="9">
    <mergeCell ref="H84:J84"/>
    <mergeCell ref="L84:N84"/>
    <mergeCell ref="H5:J5"/>
    <mergeCell ref="L5:N5"/>
    <mergeCell ref="L45:N45"/>
    <mergeCell ref="H45:J45"/>
    <mergeCell ref="A79:N79"/>
    <mergeCell ref="A40:N40"/>
    <mergeCell ref="A9:D9"/>
  </mergeCells>
  <pageMargins left="0.7" right="0.39370078740157483" top="0.78740157480314965" bottom="0.39370078740157483" header="0.35433070866141736" footer="0.31496062992125984"/>
  <pageSetup paperSize="9" scale="80" fitToHeight="0" orientation="portrait" r:id="rId1"/>
  <headerFooter scaleWithDoc="0"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35B3-1FD6-4CCA-9BC5-5AEC15742844}">
  <dimension ref="A1:K72"/>
  <sheetViews>
    <sheetView topLeftCell="A19" zoomScaleNormal="100" zoomScaleSheetLayoutView="85" workbookViewId="0">
      <selection activeCell="A27" sqref="A27"/>
    </sheetView>
  </sheetViews>
  <sheetFormatPr defaultColWidth="9.375" defaultRowHeight="25.5" customHeight="1"/>
  <cols>
    <col min="1" max="1" width="10.375" style="15" customWidth="1"/>
    <col min="2" max="2" width="33.375" style="15" customWidth="1"/>
    <col min="3" max="3" width="9.5" style="33" customWidth="1"/>
    <col min="4" max="4" width="2.875" style="33" customWidth="1"/>
    <col min="5" max="5" width="16.5" style="15" customWidth="1"/>
    <col min="6" max="6" width="1.625" style="15" customWidth="1"/>
    <col min="7" max="7" width="16.5" style="15" customWidth="1"/>
    <col min="8" max="8" width="1.625" style="15" customWidth="1"/>
    <col min="9" max="9" width="16.5" style="15" customWidth="1"/>
    <col min="10" max="10" width="1.625" style="15" customWidth="1"/>
    <col min="11" max="11" width="16.5" style="15" customWidth="1"/>
    <col min="12" max="12" width="2" style="15" customWidth="1"/>
    <col min="13" max="13" width="12.125" style="15" bestFit="1" customWidth="1"/>
    <col min="14" max="16384" width="9.375" style="15"/>
  </cols>
  <sheetData>
    <row r="1" spans="1:11" ht="25.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5.5" customHeight="1">
      <c r="A2" s="142" t="s">
        <v>87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5.5" customHeight="1">
      <c r="A3" s="142" t="s">
        <v>214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5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s="24" customFormat="1" ht="25.5" customHeight="1">
      <c r="A5" s="15"/>
      <c r="B5" s="15"/>
      <c r="C5" s="88"/>
      <c r="D5" s="88"/>
      <c r="E5" s="139" t="s">
        <v>2</v>
      </c>
      <c r="F5" s="139"/>
      <c r="G5" s="139"/>
      <c r="I5" s="110"/>
      <c r="J5" s="110" t="s">
        <v>3</v>
      </c>
      <c r="K5" s="110"/>
    </row>
    <row r="6" spans="1:11" ht="25.5" customHeight="1">
      <c r="C6" s="42" t="s">
        <v>6</v>
      </c>
      <c r="D6" s="42"/>
      <c r="E6" s="111" t="s">
        <v>187</v>
      </c>
      <c r="F6" s="108"/>
      <c r="G6" s="111" t="s">
        <v>88</v>
      </c>
      <c r="H6" s="108"/>
      <c r="I6" s="111" t="s">
        <v>187</v>
      </c>
      <c r="J6" s="108"/>
      <c r="K6" s="111" t="s">
        <v>88</v>
      </c>
    </row>
    <row r="7" spans="1:11" ht="25.5" customHeight="1">
      <c r="A7" s="19" t="s">
        <v>89</v>
      </c>
      <c r="B7" s="19"/>
      <c r="C7" s="44"/>
      <c r="D7" s="44"/>
      <c r="E7" s="68">
        <v>79399420.140000001</v>
      </c>
      <c r="F7" s="68"/>
      <c r="G7" s="68">
        <v>84238776.13000001</v>
      </c>
      <c r="H7" s="68"/>
      <c r="I7" s="68">
        <v>78123886.140000001</v>
      </c>
      <c r="J7" s="68"/>
      <c r="K7" s="68">
        <v>84049235.760000005</v>
      </c>
    </row>
    <row r="8" spans="1:11" ht="25.5" customHeight="1">
      <c r="A8" s="19" t="s">
        <v>90</v>
      </c>
      <c r="B8" s="19"/>
      <c r="C8" s="44"/>
      <c r="D8" s="44"/>
      <c r="E8" s="68">
        <v>42446946.280000001</v>
      </c>
      <c r="F8" s="68"/>
      <c r="G8" s="68">
        <v>42525780.880000032</v>
      </c>
      <c r="H8" s="68"/>
      <c r="I8" s="68">
        <v>42446946.280000001</v>
      </c>
      <c r="J8" s="68"/>
      <c r="K8" s="68">
        <v>42525780.880000025</v>
      </c>
    </row>
    <row r="9" spans="1:11" ht="25.5" customHeight="1">
      <c r="A9" s="19" t="s">
        <v>91</v>
      </c>
      <c r="B9" s="19"/>
      <c r="C9" s="44"/>
      <c r="D9" s="44"/>
      <c r="E9" s="68">
        <v>487600</v>
      </c>
      <c r="F9" s="68"/>
      <c r="G9" s="68">
        <v>578890</v>
      </c>
      <c r="H9" s="68"/>
      <c r="I9" s="68">
        <v>487600</v>
      </c>
      <c r="J9" s="68"/>
      <c r="K9" s="68">
        <v>578890</v>
      </c>
    </row>
    <row r="10" spans="1:11" ht="25.5" customHeight="1">
      <c r="A10" s="19" t="s">
        <v>92</v>
      </c>
      <c r="B10" s="19"/>
      <c r="C10" s="44"/>
      <c r="D10" s="44"/>
      <c r="E10" s="71">
        <f>SUM(E7:E9)</f>
        <v>122333966.42</v>
      </c>
      <c r="F10" s="68"/>
      <c r="G10" s="71">
        <f>SUM(G7:G9)</f>
        <v>127343447.01000005</v>
      </c>
      <c r="H10" s="68"/>
      <c r="I10" s="71">
        <f>SUM(I7:I9)</f>
        <v>121058432.42</v>
      </c>
      <c r="J10" s="68"/>
      <c r="K10" s="71">
        <f>SUM(K7:K9)</f>
        <v>127153906.64000003</v>
      </c>
    </row>
    <row r="11" spans="1:11" ht="25.5" customHeight="1">
      <c r="A11" s="19" t="s">
        <v>93</v>
      </c>
      <c r="B11" s="19"/>
      <c r="C11" s="44"/>
      <c r="D11" s="44"/>
      <c r="E11" s="68">
        <v>-66332122.110000014</v>
      </c>
      <c r="F11" s="68"/>
      <c r="G11" s="68">
        <v>-65084649.269999981</v>
      </c>
      <c r="H11" s="68"/>
      <c r="I11" s="68">
        <v>-67310170.650000006</v>
      </c>
      <c r="J11" s="68"/>
      <c r="K11" s="68">
        <v>-67125706.339999959</v>
      </c>
    </row>
    <row r="12" spans="1:11" ht="25.5" customHeight="1">
      <c r="A12" s="19" t="s">
        <v>94</v>
      </c>
      <c r="B12" s="19"/>
      <c r="C12" s="44"/>
      <c r="D12" s="44"/>
      <c r="E12" s="68">
        <v>-41640964.770000011</v>
      </c>
      <c r="F12" s="68"/>
      <c r="G12" s="68">
        <v>-39535610.819999985</v>
      </c>
      <c r="H12" s="68"/>
      <c r="I12" s="68">
        <v>-41640964.770000011</v>
      </c>
      <c r="J12" s="68"/>
      <c r="K12" s="68">
        <v>-39535610.819999985</v>
      </c>
    </row>
    <row r="13" spans="1:11" ht="25.5" customHeight="1">
      <c r="A13" s="19" t="s">
        <v>95</v>
      </c>
      <c r="B13" s="19"/>
      <c r="C13" s="44"/>
      <c r="D13" s="44"/>
      <c r="E13" s="71">
        <f>SUM(E11:E12)</f>
        <v>-107973086.88000003</v>
      </c>
      <c r="F13" s="68"/>
      <c r="G13" s="71">
        <f>SUM(G11:G12)</f>
        <v>-104620260.08999997</v>
      </c>
      <c r="H13" s="68"/>
      <c r="I13" s="71">
        <f>SUM(I11:I12)</f>
        <v>-108951135.42000002</v>
      </c>
      <c r="J13" s="68"/>
      <c r="K13" s="71">
        <f>SUM(K11:K12)</f>
        <v>-106661317.15999994</v>
      </c>
    </row>
    <row r="14" spans="1:11" ht="25.5" customHeight="1">
      <c r="A14" s="19" t="s">
        <v>96</v>
      </c>
      <c r="B14" s="19"/>
      <c r="C14" s="44"/>
      <c r="D14" s="44"/>
      <c r="E14" s="68">
        <f>E10+E13</f>
        <v>14360879.539999977</v>
      </c>
      <c r="F14" s="68"/>
      <c r="G14" s="68">
        <f>G10+G13</f>
        <v>22723186.920000076</v>
      </c>
      <c r="H14" s="68"/>
      <c r="I14" s="68">
        <f>I10+I13</f>
        <v>12107296.999999985</v>
      </c>
      <c r="J14" s="68"/>
      <c r="K14" s="68">
        <f>K10+K13</f>
        <v>20492589.480000094</v>
      </c>
    </row>
    <row r="15" spans="1:11" ht="25.5" customHeight="1">
      <c r="A15" s="19" t="s">
        <v>97</v>
      </c>
      <c r="B15" s="19"/>
      <c r="C15" s="44"/>
      <c r="D15" s="44"/>
      <c r="E15" s="109">
        <v>758932.13</v>
      </c>
      <c r="F15" s="68"/>
      <c r="G15" s="109">
        <v>145286.64000000025</v>
      </c>
      <c r="H15" s="68"/>
      <c r="I15" s="109">
        <v>987929.92</v>
      </c>
      <c r="J15" s="68"/>
      <c r="K15" s="109">
        <v>378284.84000000008</v>
      </c>
    </row>
    <row r="16" spans="1:11" ht="25.5" customHeight="1">
      <c r="A16" s="19" t="s">
        <v>219</v>
      </c>
      <c r="B16" s="19"/>
      <c r="C16" s="44"/>
      <c r="D16" s="44"/>
      <c r="E16" s="72">
        <v>0</v>
      </c>
      <c r="F16" s="68"/>
      <c r="G16" s="72">
        <v>812285.26999999979</v>
      </c>
      <c r="H16" s="68"/>
      <c r="I16" s="72">
        <v>0</v>
      </c>
      <c r="J16" s="68"/>
      <c r="K16" s="72">
        <v>1496358.47</v>
      </c>
    </row>
    <row r="17" spans="1:11" ht="25.5" customHeight="1">
      <c r="A17" s="15" t="s">
        <v>98</v>
      </c>
      <c r="C17" s="44"/>
      <c r="D17" s="44"/>
      <c r="E17" s="68">
        <f>SUM(E14:E16)</f>
        <v>15119811.669999978</v>
      </c>
      <c r="F17" s="68"/>
      <c r="G17" s="68">
        <f>SUM(G14:G16)</f>
        <v>23680758.830000076</v>
      </c>
      <c r="H17" s="68"/>
      <c r="I17" s="68">
        <f>SUM(I14:I16)</f>
        <v>13095226.919999985</v>
      </c>
      <c r="J17" s="68"/>
      <c r="K17" s="68">
        <f>SUM(K14:K16)</f>
        <v>22367232.790000092</v>
      </c>
    </row>
    <row r="18" spans="1:11" ht="25.5" customHeight="1">
      <c r="A18" s="19" t="s">
        <v>99</v>
      </c>
      <c r="B18" s="19"/>
      <c r="C18" s="44"/>
      <c r="D18" s="44"/>
      <c r="E18" s="73">
        <v>-9868770.7699999996</v>
      </c>
      <c r="F18" s="68"/>
      <c r="G18" s="73">
        <v>-9970101.3699999992</v>
      </c>
      <c r="H18" s="68"/>
      <c r="I18" s="73">
        <v>-9868770.7699999996</v>
      </c>
      <c r="J18" s="68"/>
      <c r="K18" s="73">
        <v>-9970101.3699999992</v>
      </c>
    </row>
    <row r="19" spans="1:11" ht="25.5" customHeight="1">
      <c r="A19" s="19" t="s">
        <v>100</v>
      </c>
      <c r="B19" s="19"/>
      <c r="C19" s="44"/>
      <c r="D19" s="44"/>
      <c r="E19" s="73">
        <v>-12698024.770000001</v>
      </c>
      <c r="F19" s="68"/>
      <c r="G19" s="73">
        <v>-14039408.49</v>
      </c>
      <c r="H19" s="68"/>
      <c r="I19" s="73">
        <v>-12347032.799999999</v>
      </c>
      <c r="J19" s="68"/>
      <c r="K19" s="73">
        <v>-13915940.559999997</v>
      </c>
    </row>
    <row r="20" spans="1:11" ht="25.5" customHeight="1">
      <c r="A20" s="15" t="s">
        <v>101</v>
      </c>
      <c r="C20" s="44"/>
      <c r="D20" s="44"/>
      <c r="E20" s="71">
        <f>SUM(E18:E19)</f>
        <v>-22566795.539999999</v>
      </c>
      <c r="F20" s="68"/>
      <c r="G20" s="71">
        <f>SUM(G18:G19)</f>
        <v>-24009509.859999999</v>
      </c>
      <c r="H20" s="68"/>
      <c r="I20" s="71">
        <f>SUM(I18:I19)</f>
        <v>-22215803.57</v>
      </c>
      <c r="J20" s="68"/>
      <c r="K20" s="71">
        <f>SUM(K18:K19)</f>
        <v>-23886041.929999996</v>
      </c>
    </row>
    <row r="21" spans="1:11" ht="25.5" customHeight="1">
      <c r="A21" s="15" t="s">
        <v>102</v>
      </c>
      <c r="C21" s="44"/>
      <c r="D21" s="44"/>
      <c r="E21" s="68">
        <f>E17+E20</f>
        <v>-7446983.8700000215</v>
      </c>
      <c r="F21" s="68"/>
      <c r="G21" s="68">
        <f>G17+G20</f>
        <v>-328751.02999992296</v>
      </c>
      <c r="H21" s="68"/>
      <c r="I21" s="68">
        <f>I17+I20</f>
        <v>-9120576.6500000153</v>
      </c>
      <c r="J21" s="68"/>
      <c r="K21" s="68">
        <f>K17+K20</f>
        <v>-1518809.1399999037</v>
      </c>
    </row>
    <row r="22" spans="1:11" ht="25.5" customHeight="1">
      <c r="A22" s="15" t="s">
        <v>103</v>
      </c>
      <c r="C22" s="44"/>
      <c r="D22" s="44"/>
      <c r="E22" s="68">
        <v>654932.70000000007</v>
      </c>
      <c r="F22" s="68"/>
      <c r="G22" s="68">
        <v>45020.600000000006</v>
      </c>
      <c r="H22" s="68"/>
      <c r="I22" s="68">
        <v>654780.19000000006</v>
      </c>
      <c r="J22" s="68"/>
      <c r="K22" s="68">
        <v>45001.58</v>
      </c>
    </row>
    <row r="23" spans="1:11" ht="25.5" customHeight="1">
      <c r="A23" s="19" t="s">
        <v>104</v>
      </c>
      <c r="B23" s="19"/>
      <c r="C23" s="44"/>
      <c r="D23" s="44"/>
      <c r="E23" s="72">
        <v>-299446.42000000004</v>
      </c>
      <c r="F23" s="68"/>
      <c r="G23" s="72">
        <v>-256505.36</v>
      </c>
      <c r="H23" s="68"/>
      <c r="I23" s="72">
        <v>-299446.42000000004</v>
      </c>
      <c r="J23" s="72"/>
      <c r="K23" s="72">
        <v>-256505.36</v>
      </c>
    </row>
    <row r="24" spans="1:11" ht="25.5" customHeight="1">
      <c r="A24" s="19" t="s">
        <v>196</v>
      </c>
      <c r="B24" s="19"/>
      <c r="C24" s="44"/>
      <c r="D24" s="44"/>
      <c r="E24" s="68">
        <f>SUM(E21:E23)</f>
        <v>-7091497.5900000213</v>
      </c>
      <c r="F24" s="68"/>
      <c r="G24" s="68">
        <f>SUM(G21:G23)</f>
        <v>-540235.78999992297</v>
      </c>
      <c r="H24" s="68"/>
      <c r="I24" s="68">
        <f>SUM(I21:I23)</f>
        <v>-8765242.8800000157</v>
      </c>
      <c r="J24" s="68"/>
      <c r="K24" s="68">
        <f>SUM(K21:K23)</f>
        <v>-1730312.9199999035</v>
      </c>
    </row>
    <row r="25" spans="1:11" ht="25.5" customHeight="1">
      <c r="A25" s="19" t="s">
        <v>201</v>
      </c>
      <c r="B25" s="19"/>
      <c r="C25" s="111" t="s">
        <v>235</v>
      </c>
      <c r="D25" s="111"/>
      <c r="E25" s="74">
        <v>-187.39</v>
      </c>
      <c r="F25" s="68"/>
      <c r="G25" s="74">
        <v>-31142.080000000002</v>
      </c>
      <c r="H25" s="68"/>
      <c r="I25" s="74">
        <v>58257.300000000017</v>
      </c>
      <c r="J25" s="68"/>
      <c r="K25" s="74">
        <v>25718.12</v>
      </c>
    </row>
    <row r="26" spans="1:11" ht="25.5" customHeight="1">
      <c r="A26" s="19" t="s">
        <v>199</v>
      </c>
      <c r="B26" s="19"/>
      <c r="C26" s="111"/>
      <c r="D26" s="111"/>
      <c r="E26" s="75">
        <f>SUM(E24:E25)</f>
        <v>-7091684.9800000209</v>
      </c>
      <c r="F26" s="68"/>
      <c r="G26" s="75">
        <f>SUM(G24:G25)</f>
        <v>-571377.86999992293</v>
      </c>
      <c r="H26" s="68"/>
      <c r="I26" s="75">
        <f>SUM(I24:I25)</f>
        <v>-8706985.580000015</v>
      </c>
      <c r="J26" s="68"/>
      <c r="K26" s="75">
        <f>SUM(K24:K25)</f>
        <v>-1704594.7999999034</v>
      </c>
    </row>
    <row r="27" spans="1:11" ht="25.5" customHeight="1">
      <c r="A27" s="19" t="s">
        <v>242</v>
      </c>
      <c r="B27" s="19"/>
      <c r="C27" s="111" t="s">
        <v>25</v>
      </c>
      <c r="D27" s="111"/>
      <c r="E27" s="74">
        <v>0</v>
      </c>
      <c r="F27" s="68"/>
      <c r="G27" s="74">
        <v>-509167.08</v>
      </c>
      <c r="H27" s="68"/>
      <c r="I27" s="74">
        <v>0</v>
      </c>
      <c r="J27" s="68"/>
      <c r="K27" s="74">
        <v>0</v>
      </c>
    </row>
    <row r="28" spans="1:11" ht="25.5" customHeight="1">
      <c r="A28" s="19" t="s">
        <v>195</v>
      </c>
      <c r="B28" s="19"/>
      <c r="C28" s="44"/>
      <c r="D28" s="44"/>
      <c r="E28" s="68">
        <f>SUM(E26:E27)</f>
        <v>-7091684.9800000209</v>
      </c>
      <c r="F28" s="68"/>
      <c r="G28" s="68">
        <f>SUM(G26:G27)</f>
        <v>-1080544.9499999229</v>
      </c>
      <c r="H28" s="68"/>
      <c r="I28" s="68">
        <f>SUM(I26:I27)</f>
        <v>-8706985.580000015</v>
      </c>
      <c r="J28" s="68"/>
      <c r="K28" s="68">
        <f>SUM(K26:K27)</f>
        <v>-1704594.7999999034</v>
      </c>
    </row>
    <row r="29" spans="1:11" ht="25.5" customHeight="1">
      <c r="A29" s="61" t="s">
        <v>114</v>
      </c>
      <c r="B29" s="61"/>
      <c r="C29" s="44"/>
      <c r="D29" s="44"/>
      <c r="E29" s="13">
        <v>0</v>
      </c>
      <c r="F29" s="13"/>
      <c r="G29" s="13">
        <v>0</v>
      </c>
      <c r="H29" s="68"/>
      <c r="I29" s="13">
        <v>0</v>
      </c>
      <c r="J29" s="68"/>
      <c r="K29" s="13">
        <v>0</v>
      </c>
    </row>
    <row r="30" spans="1:11" ht="25.5" customHeight="1" thickBot="1">
      <c r="A30" s="61" t="s">
        <v>197</v>
      </c>
      <c r="B30" s="61"/>
      <c r="C30" s="44"/>
      <c r="D30" s="44"/>
      <c r="E30" s="69">
        <f>SUM(E28:E29)</f>
        <v>-7091684.9800000209</v>
      </c>
      <c r="F30" s="68"/>
      <c r="G30" s="69">
        <f>SUM(G28:G29)</f>
        <v>-1080544.9499999229</v>
      </c>
      <c r="H30" s="68"/>
      <c r="I30" s="69">
        <f>SUM(I28:I29)</f>
        <v>-8706985.580000015</v>
      </c>
      <c r="J30" s="68"/>
      <c r="K30" s="69">
        <f>SUM(K28:K29)</f>
        <v>-1704594.7999999034</v>
      </c>
    </row>
    <row r="31" spans="1:11" ht="25.5" customHeight="1" thickTop="1">
      <c r="A31" s="61"/>
      <c r="B31" s="61"/>
      <c r="C31" s="44"/>
      <c r="D31" s="44"/>
      <c r="E31" s="68"/>
      <c r="F31" s="68"/>
      <c r="G31" s="68"/>
      <c r="H31" s="68"/>
      <c r="I31" s="68"/>
      <c r="J31" s="68"/>
      <c r="K31" s="68"/>
    </row>
    <row r="32" spans="1:11" ht="25.5" customHeight="1">
      <c r="A32" s="19" t="s">
        <v>38</v>
      </c>
      <c r="B32" s="19"/>
    </row>
    <row r="33" spans="1:11" ht="25.5" customHeight="1">
      <c r="A33" s="19"/>
      <c r="B33" s="19"/>
    </row>
    <row r="34" spans="1:11" ht="25.5" customHeight="1">
      <c r="A34" s="19"/>
      <c r="B34" s="19"/>
    </row>
    <row r="35" spans="1:11" ht="25.5" customHeight="1">
      <c r="A35" s="35" t="s">
        <v>39</v>
      </c>
      <c r="B35" s="35"/>
      <c r="C35" s="15"/>
      <c r="D35" s="15"/>
      <c r="E35" s="102"/>
      <c r="F35" s="15" t="s">
        <v>40</v>
      </c>
      <c r="H35" s="35"/>
      <c r="J35" s="103"/>
      <c r="K35" s="103"/>
    </row>
    <row r="36" spans="1:11" ht="25.5" customHeight="1">
      <c r="A36" s="36" t="s">
        <v>41</v>
      </c>
      <c r="B36" s="36"/>
      <c r="C36" s="15"/>
      <c r="D36" s="15"/>
      <c r="E36" s="104"/>
      <c r="G36" s="19" t="s">
        <v>190</v>
      </c>
      <c r="H36" s="113"/>
      <c r="J36" s="108"/>
      <c r="K36" s="108"/>
    </row>
    <row r="37" spans="1:11" ht="25.5" customHeight="1">
      <c r="A37" s="140" t="s">
        <v>42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</row>
    <row r="38" spans="1:11" ht="25.5" customHeight="1">
      <c r="A38" s="140" t="s">
        <v>106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</row>
    <row r="39" spans="1:11" ht="25.5" customHeight="1">
      <c r="A39" s="142" t="s">
        <v>107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25.5" customHeight="1">
      <c r="A40" s="142" t="str">
        <f>A3</f>
        <v>สำหรับงวดสามเดือน สิ้นสุดวันที่ 30 มิถุนายน 2565 (ยังไม่ได้ตรวจสอบ / สอบทานแล้ว)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25.5" customHeight="1">
      <c r="A41" s="61"/>
      <c r="B41" s="61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25.5" customHeight="1">
      <c r="A42" s="61"/>
      <c r="B42" s="61"/>
      <c r="C42" s="105"/>
      <c r="D42" s="105"/>
      <c r="E42" s="139" t="s">
        <v>2</v>
      </c>
      <c r="F42" s="139"/>
      <c r="G42" s="139"/>
      <c r="H42" s="24"/>
      <c r="I42" s="110"/>
      <c r="J42" s="110" t="s">
        <v>3</v>
      </c>
      <c r="K42" s="110"/>
    </row>
    <row r="43" spans="1:11" ht="25.5" customHeight="1">
      <c r="A43" s="19"/>
      <c r="B43" s="19"/>
      <c r="C43" s="42" t="s">
        <v>6</v>
      </c>
      <c r="D43" s="42"/>
      <c r="E43" s="111" t="str">
        <f>E6</f>
        <v>2565</v>
      </c>
      <c r="F43" s="108"/>
      <c r="G43" s="111" t="str">
        <f>G6</f>
        <v>2564</v>
      </c>
      <c r="H43" s="108"/>
      <c r="I43" s="111" t="str">
        <f>I6</f>
        <v>2565</v>
      </c>
      <c r="J43" s="108"/>
      <c r="K43" s="111" t="str">
        <f>K6</f>
        <v>2564</v>
      </c>
    </row>
    <row r="44" spans="1:11" ht="25.5" customHeight="1">
      <c r="A44" s="19" t="s">
        <v>108</v>
      </c>
      <c r="B44" s="19"/>
      <c r="C44" s="44"/>
      <c r="D44" s="44"/>
      <c r="G44" s="108"/>
      <c r="H44" s="1"/>
      <c r="I44" s="1"/>
      <c r="J44" s="2"/>
      <c r="K44" s="1"/>
    </row>
    <row r="45" spans="1:11" s="24" customFormat="1" ht="25.5" customHeight="1">
      <c r="A45" s="19" t="s">
        <v>109</v>
      </c>
      <c r="B45" s="19"/>
      <c r="C45" s="106"/>
      <c r="D45" s="106"/>
      <c r="E45" s="68">
        <f>E47-E46</f>
        <v>-7091690.1300000213</v>
      </c>
      <c r="F45" s="68"/>
      <c r="G45" s="68">
        <f>G47-G46</f>
        <v>-1080546.4999999229</v>
      </c>
      <c r="H45" s="68"/>
      <c r="I45" s="68">
        <f>I28</f>
        <v>-8706985.580000015</v>
      </c>
      <c r="J45" s="68"/>
      <c r="K45" s="68">
        <f>K28</f>
        <v>-1704594.7999999034</v>
      </c>
    </row>
    <row r="46" spans="1:11" s="24" customFormat="1" ht="25.5" customHeight="1">
      <c r="A46" s="15" t="s">
        <v>110</v>
      </c>
      <c r="B46" s="15"/>
      <c r="C46" s="106"/>
      <c r="D46" s="106"/>
      <c r="E46" s="13">
        <v>5.15</v>
      </c>
      <c r="F46" s="68"/>
      <c r="G46" s="13">
        <v>1.5500000000000003</v>
      </c>
      <c r="H46" s="68"/>
      <c r="I46" s="68">
        <v>0</v>
      </c>
      <c r="J46" s="68"/>
      <c r="K46" s="68">
        <v>0</v>
      </c>
    </row>
    <row r="47" spans="1:11" s="24" customFormat="1" ht="25.5" customHeight="1" thickBot="1">
      <c r="C47" s="106"/>
      <c r="D47" s="106"/>
      <c r="E47" s="69">
        <f>E28</f>
        <v>-7091684.9800000209</v>
      </c>
      <c r="F47" s="68"/>
      <c r="G47" s="69">
        <f>G28</f>
        <v>-1080544.9499999229</v>
      </c>
      <c r="H47" s="68"/>
      <c r="I47" s="69">
        <f>SUM(I45:I46)</f>
        <v>-8706985.580000015</v>
      </c>
      <c r="J47" s="68"/>
      <c r="K47" s="69">
        <f>SUM(K45:K46)</f>
        <v>-1704594.7999999034</v>
      </c>
    </row>
    <row r="48" spans="1:11" s="24" customFormat="1" ht="25.5" customHeight="1" thickTop="1">
      <c r="C48" s="106"/>
      <c r="D48" s="106"/>
      <c r="E48" s="13"/>
      <c r="F48" s="70"/>
      <c r="G48" s="13"/>
      <c r="H48" s="13"/>
      <c r="I48" s="68"/>
      <c r="J48" s="13"/>
      <c r="K48" s="68"/>
    </row>
    <row r="49" spans="1:11" ht="25.5" customHeight="1">
      <c r="A49" s="19" t="s">
        <v>111</v>
      </c>
      <c r="B49" s="19"/>
      <c r="C49" s="44"/>
      <c r="D49" s="44"/>
      <c r="E49" s="13"/>
      <c r="F49" s="13"/>
      <c r="G49" s="68"/>
      <c r="H49" s="3"/>
      <c r="I49" s="3"/>
      <c r="J49" s="4"/>
      <c r="K49" s="3"/>
    </row>
    <row r="50" spans="1:11" s="24" customFormat="1" ht="25.5" customHeight="1">
      <c r="A50" s="19" t="s">
        <v>109</v>
      </c>
      <c r="B50" s="19"/>
      <c r="C50" s="106"/>
      <c r="D50" s="106"/>
      <c r="E50" s="68">
        <f>E52-E51</f>
        <v>-7091690.1300000213</v>
      </c>
      <c r="F50" s="68"/>
      <c r="G50" s="68">
        <f>G52-G51</f>
        <v>-1080546.4999999229</v>
      </c>
      <c r="H50" s="68"/>
      <c r="I50" s="68">
        <f>I30</f>
        <v>-8706985.580000015</v>
      </c>
      <c r="J50" s="68"/>
      <c r="K50" s="68">
        <f>K30</f>
        <v>-1704594.7999999034</v>
      </c>
    </row>
    <row r="51" spans="1:11" s="24" customFormat="1" ht="25.5" customHeight="1">
      <c r="A51" s="15" t="s">
        <v>110</v>
      </c>
      <c r="B51" s="15"/>
      <c r="C51" s="106"/>
      <c r="D51" s="106"/>
      <c r="E51" s="13">
        <f>E46</f>
        <v>5.15</v>
      </c>
      <c r="F51" s="68"/>
      <c r="G51" s="46">
        <f>+G46</f>
        <v>1.5500000000000003</v>
      </c>
      <c r="H51" s="68"/>
      <c r="I51" s="68">
        <v>0</v>
      </c>
      <c r="J51" s="68"/>
      <c r="K51" s="68">
        <v>0</v>
      </c>
    </row>
    <row r="52" spans="1:11" s="24" customFormat="1" ht="25.5" customHeight="1" thickBot="1">
      <c r="C52" s="106"/>
      <c r="D52" s="106"/>
      <c r="E52" s="69">
        <f>E30</f>
        <v>-7091684.9800000209</v>
      </c>
      <c r="F52" s="68"/>
      <c r="G52" s="69">
        <f>G30</f>
        <v>-1080544.9499999229</v>
      </c>
      <c r="H52" s="68"/>
      <c r="I52" s="69">
        <f>SUM(I50:I51)</f>
        <v>-8706985.580000015</v>
      </c>
      <c r="J52" s="68"/>
      <c r="K52" s="69">
        <f>SUM(K50:K51)</f>
        <v>-1704594.7999999034</v>
      </c>
    </row>
    <row r="53" spans="1:11" s="24" customFormat="1" ht="25.5" customHeight="1" thickTop="1">
      <c r="C53" s="106"/>
      <c r="D53" s="106"/>
      <c r="E53" s="70"/>
      <c r="F53" s="70"/>
      <c r="G53" s="68"/>
      <c r="H53" s="13"/>
      <c r="I53" s="68"/>
      <c r="J53" s="13"/>
      <c r="K53" s="68"/>
    </row>
    <row r="54" spans="1:11" s="24" customFormat="1" ht="25.5" customHeight="1">
      <c r="A54" s="15" t="s">
        <v>112</v>
      </c>
      <c r="B54" s="15"/>
      <c r="C54" s="16" t="s">
        <v>237</v>
      </c>
      <c r="D54" s="16"/>
    </row>
    <row r="55" spans="1:11" ht="25.5" customHeight="1">
      <c r="A55" s="61" t="s">
        <v>202</v>
      </c>
      <c r="B55" s="61"/>
      <c r="C55" s="62"/>
      <c r="D55" s="62"/>
      <c r="E55" s="13"/>
      <c r="F55" s="13"/>
      <c r="G55" s="13"/>
      <c r="H55" s="13"/>
      <c r="I55" s="13"/>
      <c r="J55" s="13"/>
      <c r="K55" s="13"/>
    </row>
    <row r="56" spans="1:11" ht="25.5" customHeight="1">
      <c r="A56" s="15" t="s">
        <v>203</v>
      </c>
      <c r="C56" s="62"/>
      <c r="D56" s="62"/>
      <c r="E56" s="63">
        <f>+ROUND((E26-E46)/E60,4)</f>
        <v>-1.54E-2</v>
      </c>
      <c r="F56" s="63"/>
      <c r="G56" s="63">
        <f>+ROUND((G26-G46)/G60,4)</f>
        <v>-1.1999999999999999E-3</v>
      </c>
      <c r="H56" s="63"/>
      <c r="I56" s="63">
        <f>+ROUND((I26-I46)/I60,4)</f>
        <v>-1.89E-2</v>
      </c>
      <c r="J56" s="63"/>
      <c r="K56" s="63">
        <f>+ROUND((K26-K46)/K60,4)</f>
        <v>-3.7000000000000002E-3</v>
      </c>
    </row>
    <row r="57" spans="1:11" ht="25.5" customHeight="1">
      <c r="A57" s="15" t="s">
        <v>204</v>
      </c>
      <c r="C57" s="62"/>
      <c r="D57" s="62"/>
      <c r="E57" s="64">
        <f>+E27/E60</f>
        <v>0</v>
      </c>
      <c r="F57" s="63"/>
      <c r="G57" s="65">
        <f>+G27/G60</f>
        <v>-1.1068849565217392E-3</v>
      </c>
      <c r="H57" s="63"/>
      <c r="I57" s="64">
        <f>+I27/I60</f>
        <v>0</v>
      </c>
      <c r="J57" s="65"/>
      <c r="K57" s="64">
        <f>+K27/K60</f>
        <v>0</v>
      </c>
    </row>
    <row r="58" spans="1:11" ht="25.5" customHeight="1" thickBot="1">
      <c r="A58" s="61" t="s">
        <v>241</v>
      </c>
      <c r="C58" s="62"/>
      <c r="D58" s="62"/>
      <c r="E58" s="66">
        <f>SUM(E56:E57)</f>
        <v>-1.54E-2</v>
      </c>
      <c r="F58" s="63"/>
      <c r="G58" s="66">
        <f>SUM(G56:G57)</f>
        <v>-2.3068849565217389E-3</v>
      </c>
      <c r="H58" s="63"/>
      <c r="I58" s="66">
        <f>SUM(I56:I57)</f>
        <v>-1.89E-2</v>
      </c>
      <c r="J58" s="63"/>
      <c r="K58" s="66">
        <f>SUM(K56:K57)</f>
        <v>-3.7000000000000002E-3</v>
      </c>
    </row>
    <row r="59" spans="1:11" ht="25.5" customHeight="1" thickTop="1">
      <c r="A59" s="61"/>
      <c r="C59" s="62"/>
      <c r="D59" s="62"/>
      <c r="E59" s="67"/>
      <c r="F59" s="63"/>
      <c r="G59" s="67"/>
      <c r="H59" s="63"/>
      <c r="I59" s="67"/>
      <c r="J59" s="63"/>
      <c r="K59" s="67"/>
    </row>
    <row r="60" spans="1:11" ht="25.5" customHeight="1">
      <c r="A60" s="15" t="s">
        <v>113</v>
      </c>
      <c r="C60" s="62"/>
      <c r="D60" s="62"/>
      <c r="E60" s="12">
        <v>460000000</v>
      </c>
      <c r="F60" s="13"/>
      <c r="G60" s="12">
        <v>460000000</v>
      </c>
      <c r="H60" s="13"/>
      <c r="I60" s="12">
        <v>460000000</v>
      </c>
      <c r="J60" s="13"/>
      <c r="K60" s="12">
        <v>460000000</v>
      </c>
    </row>
    <row r="61" spans="1:11" ht="25.5" customHeight="1">
      <c r="C61" s="62"/>
      <c r="D61" s="62"/>
      <c r="E61" s="12"/>
      <c r="F61" s="13"/>
      <c r="G61" s="12"/>
      <c r="H61" s="13"/>
      <c r="I61" s="12"/>
      <c r="J61" s="13"/>
      <c r="K61" s="12"/>
    </row>
    <row r="62" spans="1:11" ht="25.5" customHeight="1">
      <c r="C62" s="62"/>
      <c r="D62" s="62"/>
      <c r="E62" s="13"/>
      <c r="F62" s="13"/>
      <c r="G62" s="13"/>
      <c r="H62" s="13"/>
      <c r="I62" s="13"/>
      <c r="J62" s="13"/>
      <c r="K62" s="13"/>
    </row>
    <row r="63" spans="1:11" ht="25.5" customHeight="1">
      <c r="A63" s="19" t="s">
        <v>38</v>
      </c>
      <c r="B63" s="19"/>
    </row>
    <row r="64" spans="1:11" ht="25.5" customHeight="1">
      <c r="A64" s="19"/>
      <c r="B64" s="19"/>
    </row>
    <row r="65" spans="1:11" ht="25.5" customHeight="1">
      <c r="A65" s="19"/>
      <c r="B65" s="19"/>
    </row>
    <row r="66" spans="1:11" ht="25.5" customHeight="1">
      <c r="A66" s="19"/>
      <c r="B66" s="19"/>
    </row>
    <row r="67" spans="1:11" ht="25.5" customHeight="1">
      <c r="A67" s="19"/>
      <c r="B67" s="19"/>
    </row>
    <row r="68" spans="1:11" ht="25.5" customHeight="1">
      <c r="A68" s="19"/>
      <c r="B68" s="19"/>
    </row>
    <row r="69" spans="1:11" ht="25.5" customHeight="1">
      <c r="A69" s="19"/>
      <c r="B69" s="19"/>
    </row>
    <row r="70" spans="1:11" ht="25.5" customHeight="1">
      <c r="A70" s="19"/>
      <c r="B70" s="19"/>
    </row>
    <row r="71" spans="1:11" ht="25.5" customHeight="1">
      <c r="A71" s="35" t="s">
        <v>39</v>
      </c>
      <c r="B71" s="35"/>
      <c r="C71" s="15"/>
      <c r="D71" s="15"/>
      <c r="E71" s="102"/>
      <c r="F71" s="15" t="s">
        <v>40</v>
      </c>
      <c r="H71" s="35"/>
      <c r="J71" s="103"/>
      <c r="K71" s="103"/>
    </row>
    <row r="72" spans="1:11" ht="25.5" customHeight="1">
      <c r="A72" s="36" t="s">
        <v>41</v>
      </c>
      <c r="B72" s="36"/>
      <c r="C72" s="15"/>
      <c r="D72" s="15"/>
      <c r="E72" s="104"/>
      <c r="G72" s="19" t="s">
        <v>190</v>
      </c>
      <c r="H72" s="113"/>
      <c r="J72" s="108"/>
      <c r="K72" s="108"/>
    </row>
  </sheetData>
  <mergeCells count="9">
    <mergeCell ref="A39:K39"/>
    <mergeCell ref="A40:K40"/>
    <mergeCell ref="E42:G42"/>
    <mergeCell ref="A1:K1"/>
    <mergeCell ref="A2:K2"/>
    <mergeCell ref="A3:K3"/>
    <mergeCell ref="E5:G5"/>
    <mergeCell ref="A37:K37"/>
    <mergeCell ref="A38:K38"/>
  </mergeCells>
  <pageMargins left="0.78740157480314965" right="0.39370078740157483" top="0.78740157480314965" bottom="0.39370078740157483" header="0.31496062992125984" footer="0.31496062992125984"/>
  <pageSetup paperSize="9" scale="85" fitToHeight="0" orientation="portrait" r:id="rId1"/>
  <headerFooter scaleWithDoc="0"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2"/>
  <sheetViews>
    <sheetView zoomScaleNormal="100" zoomScaleSheetLayoutView="70" workbookViewId="0">
      <selection activeCell="B28" sqref="B28"/>
    </sheetView>
  </sheetViews>
  <sheetFormatPr defaultColWidth="9.375" defaultRowHeight="25.5" customHeight="1"/>
  <cols>
    <col min="1" max="1" width="10.375" style="15" customWidth="1"/>
    <col min="2" max="2" width="33.375" style="15" customWidth="1"/>
    <col min="3" max="3" width="9.5" style="33" customWidth="1"/>
    <col min="4" max="4" width="2.875" style="33" customWidth="1"/>
    <col min="5" max="5" width="16.5" style="15" customWidth="1"/>
    <col min="6" max="6" width="1.625" style="15" customWidth="1"/>
    <col min="7" max="7" width="16.5" style="15" customWidth="1"/>
    <col min="8" max="8" width="1.625" style="15" customWidth="1"/>
    <col min="9" max="9" width="16.5" style="15" customWidth="1"/>
    <col min="10" max="10" width="1.625" style="15" customWidth="1"/>
    <col min="11" max="11" width="16.5" style="15" customWidth="1"/>
    <col min="12" max="12" width="2" style="15" customWidth="1"/>
    <col min="13" max="13" width="12.125" style="15" bestFit="1" customWidth="1"/>
    <col min="14" max="16384" width="9.375" style="15"/>
  </cols>
  <sheetData>
    <row r="1" spans="1:11" ht="25.5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5.5" customHeight="1">
      <c r="A2" s="142" t="s">
        <v>87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5.5" customHeight="1">
      <c r="A3" s="142" t="s">
        <v>215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25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s="24" customFormat="1" ht="25.5" customHeight="1">
      <c r="A5" s="15"/>
      <c r="B5" s="15"/>
      <c r="C5" s="88"/>
      <c r="D5" s="88"/>
      <c r="E5" s="139" t="s">
        <v>2</v>
      </c>
      <c r="F5" s="139"/>
      <c r="G5" s="139"/>
      <c r="I5" s="110"/>
      <c r="J5" s="110" t="s">
        <v>3</v>
      </c>
      <c r="K5" s="110"/>
    </row>
    <row r="6" spans="1:11" ht="25.5" customHeight="1">
      <c r="C6" s="42" t="s">
        <v>6</v>
      </c>
      <c r="D6" s="42"/>
      <c r="E6" s="111" t="s">
        <v>187</v>
      </c>
      <c r="F6" s="108"/>
      <c r="G6" s="111" t="s">
        <v>88</v>
      </c>
      <c r="H6" s="108"/>
      <c r="I6" s="111" t="s">
        <v>187</v>
      </c>
      <c r="J6" s="108"/>
      <c r="K6" s="111" t="s">
        <v>88</v>
      </c>
    </row>
    <row r="7" spans="1:11" ht="25.5" customHeight="1">
      <c r="A7" s="19" t="s">
        <v>89</v>
      </c>
      <c r="B7" s="19"/>
      <c r="C7" s="44"/>
      <c r="D7" s="44"/>
      <c r="E7" s="68">
        <v>169713223.77999997</v>
      </c>
      <c r="F7" s="68"/>
      <c r="G7" s="68">
        <v>184132547.12</v>
      </c>
      <c r="H7" s="68"/>
      <c r="I7" s="68">
        <v>161472293.77999997</v>
      </c>
      <c r="J7" s="68"/>
      <c r="K7" s="68">
        <v>183683377.13</v>
      </c>
    </row>
    <row r="8" spans="1:11" ht="25.5" customHeight="1">
      <c r="A8" s="19" t="s">
        <v>90</v>
      </c>
      <c r="B8" s="19"/>
      <c r="C8" s="44"/>
      <c r="D8" s="44"/>
      <c r="E8" s="68">
        <v>131681546.85000011</v>
      </c>
      <c r="F8" s="68"/>
      <c r="G8" s="68">
        <v>105057593.66000003</v>
      </c>
      <c r="H8" s="68"/>
      <c r="I8" s="68">
        <v>131681546.85000011</v>
      </c>
      <c r="J8" s="68"/>
      <c r="K8" s="68">
        <v>105057593.66000003</v>
      </c>
    </row>
    <row r="9" spans="1:11" ht="25.5" customHeight="1">
      <c r="A9" s="19" t="s">
        <v>91</v>
      </c>
      <c r="B9" s="19"/>
      <c r="C9" s="44"/>
      <c r="D9" s="44"/>
      <c r="E9" s="68">
        <v>1176231.5900000001</v>
      </c>
      <c r="F9" s="68"/>
      <c r="G9" s="68">
        <v>879890</v>
      </c>
      <c r="H9" s="68"/>
      <c r="I9" s="68">
        <v>1176231.5900000001</v>
      </c>
      <c r="J9" s="68"/>
      <c r="K9" s="68">
        <v>879890</v>
      </c>
    </row>
    <row r="10" spans="1:11" ht="25.5" customHeight="1">
      <c r="A10" s="19" t="s">
        <v>92</v>
      </c>
      <c r="B10" s="19"/>
      <c r="C10" s="44"/>
      <c r="D10" s="44"/>
      <c r="E10" s="71">
        <f>SUM(E7:E9)</f>
        <v>302571002.22000009</v>
      </c>
      <c r="F10" s="68"/>
      <c r="G10" s="71">
        <f>SUM(G7:G9)</f>
        <v>290070030.78000003</v>
      </c>
      <c r="H10" s="68"/>
      <c r="I10" s="71">
        <f>SUM(I7:I9)</f>
        <v>294330072.22000009</v>
      </c>
      <c r="J10" s="68"/>
      <c r="K10" s="71">
        <f>SUM(K7:K9)</f>
        <v>289620860.79000002</v>
      </c>
    </row>
    <row r="11" spans="1:11" ht="25.5" customHeight="1">
      <c r="A11" s="19" t="s">
        <v>93</v>
      </c>
      <c r="B11" s="19"/>
      <c r="C11" s="44"/>
      <c r="D11" s="44"/>
      <c r="E11" s="68">
        <v>-142398879.71000001</v>
      </c>
      <c r="F11" s="68"/>
      <c r="G11" s="68">
        <v>-144016327.17000002</v>
      </c>
      <c r="H11" s="68"/>
      <c r="I11" s="68">
        <v>-138678312.00999999</v>
      </c>
      <c r="J11" s="68"/>
      <c r="K11" s="68">
        <v>-147276087.97</v>
      </c>
    </row>
    <row r="12" spans="1:11" ht="25.5" customHeight="1">
      <c r="A12" s="19" t="s">
        <v>94</v>
      </c>
      <c r="B12" s="19"/>
      <c r="C12" s="44"/>
      <c r="D12" s="44"/>
      <c r="E12" s="68">
        <v>-124205944.43000001</v>
      </c>
      <c r="F12" s="68"/>
      <c r="G12" s="68">
        <v>-93590148.019999981</v>
      </c>
      <c r="H12" s="68"/>
      <c r="I12" s="68">
        <v>-124205944.43000001</v>
      </c>
      <c r="J12" s="68"/>
      <c r="K12" s="68">
        <v>-93590148.019999981</v>
      </c>
    </row>
    <row r="13" spans="1:11" ht="25.5" customHeight="1">
      <c r="A13" s="19" t="s">
        <v>95</v>
      </c>
      <c r="B13" s="19"/>
      <c r="C13" s="44"/>
      <c r="D13" s="44"/>
      <c r="E13" s="71">
        <f>SUM(E11:E12)</f>
        <v>-266604824.14000002</v>
      </c>
      <c r="F13" s="68"/>
      <c r="G13" s="71">
        <f>SUM(G11:G12)</f>
        <v>-237606475.19</v>
      </c>
      <c r="H13" s="68"/>
      <c r="I13" s="71">
        <f>SUM(I11:I12)</f>
        <v>-262884256.44</v>
      </c>
      <c r="J13" s="68"/>
      <c r="K13" s="71">
        <f>SUM(K11:K12)</f>
        <v>-240866235.98999998</v>
      </c>
    </row>
    <row r="14" spans="1:11" ht="25.5" customHeight="1">
      <c r="A14" s="19" t="s">
        <v>96</v>
      </c>
      <c r="B14" s="19"/>
      <c r="C14" s="44"/>
      <c r="D14" s="44"/>
      <c r="E14" s="68">
        <f>E10+E13</f>
        <v>35966178.080000073</v>
      </c>
      <c r="F14" s="68"/>
      <c r="G14" s="68">
        <f>G10+G13</f>
        <v>52463555.590000033</v>
      </c>
      <c r="H14" s="68"/>
      <c r="I14" s="68">
        <f>I10+I13</f>
        <v>31445815.780000091</v>
      </c>
      <c r="J14" s="68"/>
      <c r="K14" s="68">
        <f>K10+K13</f>
        <v>48754624.800000042</v>
      </c>
    </row>
    <row r="15" spans="1:11" ht="25.5" customHeight="1">
      <c r="A15" s="19" t="s">
        <v>97</v>
      </c>
      <c r="B15" s="19"/>
      <c r="C15" s="44"/>
      <c r="D15" s="44"/>
      <c r="E15" s="109">
        <v>1145764.3900000001</v>
      </c>
      <c r="F15" s="68"/>
      <c r="G15" s="109">
        <v>427225.33000000031</v>
      </c>
      <c r="H15" s="68"/>
      <c r="I15" s="109">
        <v>1410700.06</v>
      </c>
      <c r="J15" s="68"/>
      <c r="K15" s="109">
        <v>873584.75</v>
      </c>
    </row>
    <row r="16" spans="1:11" ht="25.5" customHeight="1">
      <c r="A16" s="19" t="s">
        <v>219</v>
      </c>
      <c r="B16" s="19"/>
      <c r="C16" s="44"/>
      <c r="D16" s="44"/>
      <c r="E16" s="72">
        <v>0</v>
      </c>
      <c r="F16" s="68"/>
      <c r="G16" s="72">
        <v>812285.27</v>
      </c>
      <c r="H16" s="68"/>
      <c r="I16" s="72">
        <v>0</v>
      </c>
      <c r="J16" s="68"/>
      <c r="K16" s="72">
        <v>1496358.47</v>
      </c>
    </row>
    <row r="17" spans="1:11" ht="25.5" customHeight="1">
      <c r="A17" s="15" t="s">
        <v>98</v>
      </c>
      <c r="C17" s="44"/>
      <c r="D17" s="44"/>
      <c r="E17" s="68">
        <f>SUM(E14:E16)</f>
        <v>37111942.470000073</v>
      </c>
      <c r="F17" s="68"/>
      <c r="G17" s="68">
        <f>SUM(G14:G16)</f>
        <v>53703066.190000035</v>
      </c>
      <c r="H17" s="68"/>
      <c r="I17" s="68">
        <f>SUM(I14:I16)</f>
        <v>32856515.840000089</v>
      </c>
      <c r="J17" s="68"/>
      <c r="K17" s="68">
        <f>SUM(K14:K16)</f>
        <v>51124568.020000041</v>
      </c>
    </row>
    <row r="18" spans="1:11" ht="25.5" customHeight="1">
      <c r="A18" s="19" t="s">
        <v>99</v>
      </c>
      <c r="B18" s="19"/>
      <c r="C18" s="44"/>
      <c r="D18" s="44"/>
      <c r="E18" s="73">
        <v>-20028574.870000001</v>
      </c>
      <c r="F18" s="68"/>
      <c r="G18" s="73">
        <v>-19687813.950000014</v>
      </c>
      <c r="H18" s="68"/>
      <c r="I18" s="73">
        <v>-20028574.87000002</v>
      </c>
      <c r="J18" s="68"/>
      <c r="K18" s="73">
        <v>-19687813.950000014</v>
      </c>
    </row>
    <row r="19" spans="1:11" ht="25.5" customHeight="1">
      <c r="A19" s="19" t="s">
        <v>100</v>
      </c>
      <c r="B19" s="19"/>
      <c r="C19" s="44"/>
      <c r="D19" s="44"/>
      <c r="E19" s="73">
        <v>-24603421.059999999</v>
      </c>
      <c r="F19" s="68"/>
      <c r="G19" s="73">
        <v>-27218053.919999994</v>
      </c>
      <c r="H19" s="68"/>
      <c r="I19" s="73">
        <v>-23984378.639999997</v>
      </c>
      <c r="J19" s="68"/>
      <c r="K19" s="73">
        <v>-26975358.019999996</v>
      </c>
    </row>
    <row r="20" spans="1:11" ht="25.5" customHeight="1">
      <c r="A20" s="15" t="s">
        <v>101</v>
      </c>
      <c r="C20" s="44"/>
      <c r="D20" s="44"/>
      <c r="E20" s="71">
        <f>SUM(E18:E19)</f>
        <v>-44631995.93</v>
      </c>
      <c r="F20" s="68"/>
      <c r="G20" s="71">
        <f>SUM(G18:G19)</f>
        <v>-46905867.870000005</v>
      </c>
      <c r="H20" s="68"/>
      <c r="I20" s="71">
        <f>SUM(I18:I19)</f>
        <v>-44012953.51000002</v>
      </c>
      <c r="J20" s="68"/>
      <c r="K20" s="71">
        <f>SUM(K18:K19)</f>
        <v>-46663171.970000014</v>
      </c>
    </row>
    <row r="21" spans="1:11" ht="25.5" customHeight="1">
      <c r="A21" s="15" t="s">
        <v>102</v>
      </c>
      <c r="C21" s="44"/>
      <c r="D21" s="44"/>
      <c r="E21" s="68">
        <f>E17+E20</f>
        <v>-7520053.4599999264</v>
      </c>
      <c r="F21" s="68"/>
      <c r="G21" s="68">
        <f>G17+G20</f>
        <v>6797198.3200000301</v>
      </c>
      <c r="H21" s="68"/>
      <c r="I21" s="68">
        <f>I17+I20</f>
        <v>-11156437.669999931</v>
      </c>
      <c r="J21" s="68"/>
      <c r="K21" s="68">
        <f>K17+K20</f>
        <v>4461396.0500000268</v>
      </c>
    </row>
    <row r="22" spans="1:11" ht="25.5" customHeight="1">
      <c r="A22" s="15" t="s">
        <v>103</v>
      </c>
      <c r="C22" s="44"/>
      <c r="D22" s="44"/>
      <c r="E22" s="68">
        <v>954266.49000000011</v>
      </c>
      <c r="F22" s="68"/>
      <c r="G22" s="68">
        <v>53343.600000000006</v>
      </c>
      <c r="H22" s="68"/>
      <c r="I22" s="68">
        <v>954097.9800000001</v>
      </c>
      <c r="J22" s="68"/>
      <c r="K22" s="68">
        <v>53292.55</v>
      </c>
    </row>
    <row r="23" spans="1:11" ht="25.5" customHeight="1">
      <c r="A23" s="19" t="s">
        <v>104</v>
      </c>
      <c r="B23" s="19"/>
      <c r="C23" s="44"/>
      <c r="D23" s="44"/>
      <c r="E23" s="72">
        <v>-556840.39</v>
      </c>
      <c r="F23" s="68"/>
      <c r="G23" s="72">
        <v>-532617.89</v>
      </c>
      <c r="H23" s="68"/>
      <c r="I23" s="72">
        <v>-556840.39</v>
      </c>
      <c r="J23" s="72"/>
      <c r="K23" s="72">
        <v>-532617.89</v>
      </c>
    </row>
    <row r="24" spans="1:11" ht="25.5" customHeight="1">
      <c r="A24" s="19" t="s">
        <v>196</v>
      </c>
      <c r="B24" s="19"/>
      <c r="C24" s="44"/>
      <c r="D24" s="44"/>
      <c r="E24" s="68">
        <f>SUM(E21:E23)</f>
        <v>-7122627.3599999258</v>
      </c>
      <c r="F24" s="68"/>
      <c r="G24" s="68">
        <f>SUM(G21:G23)</f>
        <v>6317924.0300000301</v>
      </c>
      <c r="H24" s="68"/>
      <c r="I24" s="68">
        <f>SUM(I21:I23)</f>
        <v>-10759180.079999931</v>
      </c>
      <c r="J24" s="68"/>
      <c r="K24" s="68">
        <f>SUM(K21:K23)</f>
        <v>3982070.7100000265</v>
      </c>
    </row>
    <row r="25" spans="1:11" ht="25.5" customHeight="1">
      <c r="A25" s="19" t="s">
        <v>201</v>
      </c>
      <c r="B25" s="19"/>
      <c r="C25" s="111" t="s">
        <v>236</v>
      </c>
      <c r="D25" s="111"/>
      <c r="E25" s="74">
        <v>-176876.86999999988</v>
      </c>
      <c r="F25" s="68"/>
      <c r="G25" s="74">
        <v>-1266553.98</v>
      </c>
      <c r="H25" s="68"/>
      <c r="I25" s="74">
        <v>177092.21000000002</v>
      </c>
      <c r="J25" s="68"/>
      <c r="K25" s="74">
        <v>-1175384.3699999999</v>
      </c>
    </row>
    <row r="26" spans="1:11" ht="25.5" customHeight="1">
      <c r="A26" s="19" t="s">
        <v>199</v>
      </c>
      <c r="B26" s="19"/>
      <c r="C26" s="111"/>
      <c r="D26" s="111"/>
      <c r="E26" s="75">
        <f>SUM(E24:E25)</f>
        <v>-7299504.2299999259</v>
      </c>
      <c r="F26" s="68"/>
      <c r="G26" s="75">
        <f>SUM(G24:G25)</f>
        <v>5051370.0500000305</v>
      </c>
      <c r="H26" s="68"/>
      <c r="I26" s="75">
        <f>SUM(I24:I25)</f>
        <v>-10582087.86999993</v>
      </c>
      <c r="J26" s="68"/>
      <c r="K26" s="75">
        <f>SUM(K24:K25)</f>
        <v>2806686.3400000269</v>
      </c>
    </row>
    <row r="27" spans="1:11" ht="25.5" customHeight="1">
      <c r="A27" s="19" t="s">
        <v>242</v>
      </c>
      <c r="B27" s="19"/>
      <c r="C27" s="111" t="s">
        <v>25</v>
      </c>
      <c r="D27" s="111"/>
      <c r="E27" s="74">
        <v>0</v>
      </c>
      <c r="F27" s="68"/>
      <c r="G27" s="74">
        <v>-219939.1</v>
      </c>
      <c r="H27" s="68"/>
      <c r="I27" s="74">
        <v>0</v>
      </c>
      <c r="J27" s="68"/>
      <c r="K27" s="74">
        <v>0</v>
      </c>
    </row>
    <row r="28" spans="1:11" ht="25.5" customHeight="1">
      <c r="A28" s="19" t="s">
        <v>195</v>
      </c>
      <c r="B28" s="19"/>
      <c r="C28" s="44"/>
      <c r="D28" s="44"/>
      <c r="E28" s="68">
        <f>SUM(E26:E27)</f>
        <v>-7299504.2299999259</v>
      </c>
      <c r="F28" s="68"/>
      <c r="G28" s="68">
        <f>SUM(G26:G27)</f>
        <v>4831430.9500000309</v>
      </c>
      <c r="H28" s="68"/>
      <c r="I28" s="68">
        <f>SUM(I26:I27)</f>
        <v>-10582087.86999993</v>
      </c>
      <c r="J28" s="68"/>
      <c r="K28" s="68">
        <f>SUM(K26:K27)</f>
        <v>2806686.3400000269</v>
      </c>
    </row>
    <row r="29" spans="1:11" ht="25.5" customHeight="1">
      <c r="A29" s="61" t="s">
        <v>114</v>
      </c>
      <c r="B29" s="61"/>
      <c r="C29" s="44"/>
      <c r="D29" s="44"/>
      <c r="E29" s="13">
        <v>0</v>
      </c>
      <c r="F29" s="13"/>
      <c r="G29" s="13">
        <v>0</v>
      </c>
      <c r="H29" s="68"/>
      <c r="I29" s="13">
        <v>0</v>
      </c>
      <c r="J29" s="68"/>
      <c r="K29" s="13">
        <v>0</v>
      </c>
    </row>
    <row r="30" spans="1:11" ht="25.5" customHeight="1" thickBot="1">
      <c r="A30" s="61" t="s">
        <v>197</v>
      </c>
      <c r="B30" s="61"/>
      <c r="C30" s="44"/>
      <c r="D30" s="44"/>
      <c r="E30" s="69">
        <f>SUM(E28:E29)</f>
        <v>-7299504.2299999259</v>
      </c>
      <c r="F30" s="68"/>
      <c r="G30" s="69">
        <f>SUM(G28:G29)</f>
        <v>4831430.9500000309</v>
      </c>
      <c r="H30" s="68"/>
      <c r="I30" s="69">
        <f>SUM(I28:I29)</f>
        <v>-10582087.86999993</v>
      </c>
      <c r="J30" s="68"/>
      <c r="K30" s="69">
        <f>SUM(K28:K29)</f>
        <v>2806686.3400000269</v>
      </c>
    </row>
    <row r="31" spans="1:11" ht="25.5" customHeight="1" thickTop="1">
      <c r="A31" s="61"/>
      <c r="B31" s="61"/>
      <c r="C31" s="44"/>
      <c r="D31" s="44"/>
      <c r="E31" s="68"/>
      <c r="F31" s="68"/>
      <c r="G31" s="68"/>
      <c r="H31" s="68"/>
      <c r="I31" s="68"/>
      <c r="J31" s="68"/>
      <c r="K31" s="68"/>
    </row>
    <row r="32" spans="1:11" ht="25.5" customHeight="1">
      <c r="A32" s="19" t="s">
        <v>38</v>
      </c>
      <c r="B32" s="19"/>
    </row>
    <row r="33" spans="1:11" ht="25.5" customHeight="1">
      <c r="A33" s="19"/>
      <c r="B33" s="19"/>
    </row>
    <row r="34" spans="1:11" ht="25.5" customHeight="1">
      <c r="A34" s="19"/>
      <c r="B34" s="19"/>
    </row>
    <row r="35" spans="1:11" ht="25.5" customHeight="1">
      <c r="A35" s="35" t="s">
        <v>39</v>
      </c>
      <c r="B35" s="35"/>
      <c r="C35" s="15"/>
      <c r="D35" s="15"/>
      <c r="E35" s="102"/>
      <c r="F35" s="15" t="s">
        <v>40</v>
      </c>
      <c r="H35" s="35"/>
      <c r="J35" s="103"/>
      <c r="K35" s="103"/>
    </row>
    <row r="36" spans="1:11" ht="25.5" customHeight="1">
      <c r="A36" s="36" t="s">
        <v>41</v>
      </c>
      <c r="B36" s="36"/>
      <c r="C36" s="15"/>
      <c r="D36" s="15"/>
      <c r="E36" s="104"/>
      <c r="G36" s="19" t="s">
        <v>190</v>
      </c>
      <c r="H36" s="113"/>
      <c r="J36" s="108"/>
      <c r="K36" s="108"/>
    </row>
    <row r="37" spans="1:11" ht="25.5" customHeight="1">
      <c r="A37" s="140" t="s">
        <v>42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</row>
    <row r="38" spans="1:11" ht="25.5" customHeight="1">
      <c r="A38" s="140" t="s">
        <v>106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</row>
    <row r="39" spans="1:11" ht="25.5" customHeight="1">
      <c r="A39" s="142" t="s">
        <v>107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1" ht="25.5" customHeight="1">
      <c r="A40" s="142" t="str">
        <f>A3</f>
        <v>สำหรับงวดหกเดือน สิ้นสุดวันที่ 30 มิถุนายน 2565 (ยังไม่ได้ตรวจสอบ / สอบทานแล้ว)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</row>
    <row r="41" spans="1:11" ht="25.5" customHeight="1">
      <c r="A41" s="61"/>
      <c r="B41" s="61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25.5" customHeight="1">
      <c r="A42" s="61"/>
      <c r="B42" s="61"/>
      <c r="C42" s="105"/>
      <c r="D42" s="105"/>
      <c r="E42" s="139" t="s">
        <v>2</v>
      </c>
      <c r="F42" s="139"/>
      <c r="G42" s="139"/>
      <c r="H42" s="24"/>
      <c r="I42" s="110"/>
      <c r="J42" s="110" t="s">
        <v>3</v>
      </c>
      <c r="K42" s="110"/>
    </row>
    <row r="43" spans="1:11" ht="25.5" customHeight="1">
      <c r="A43" s="19"/>
      <c r="B43" s="19"/>
      <c r="C43" s="42" t="s">
        <v>6</v>
      </c>
      <c r="D43" s="42"/>
      <c r="E43" s="111" t="str">
        <f>E6</f>
        <v>2565</v>
      </c>
      <c r="F43" s="108"/>
      <c r="G43" s="111" t="str">
        <f>G6</f>
        <v>2564</v>
      </c>
      <c r="H43" s="108"/>
      <c r="I43" s="111" t="str">
        <f>I6</f>
        <v>2565</v>
      </c>
      <c r="J43" s="108"/>
      <c r="K43" s="111" t="str">
        <f>K6</f>
        <v>2564</v>
      </c>
    </row>
    <row r="44" spans="1:11" ht="25.5" customHeight="1">
      <c r="A44" s="19" t="s">
        <v>108</v>
      </c>
      <c r="B44" s="19"/>
      <c r="C44" s="44"/>
      <c r="D44" s="44"/>
      <c r="G44" s="108"/>
      <c r="H44" s="1"/>
      <c r="I44" s="1"/>
      <c r="J44" s="2"/>
      <c r="K44" s="1"/>
    </row>
    <row r="45" spans="1:11" s="24" customFormat="1" ht="25.5" customHeight="1">
      <c r="A45" s="19" t="s">
        <v>109</v>
      </c>
      <c r="B45" s="19"/>
      <c r="C45" s="106"/>
      <c r="D45" s="106"/>
      <c r="E45" s="68">
        <f>E47-E46</f>
        <v>-7299513.5799999256</v>
      </c>
      <c r="F45" s="68"/>
      <c r="G45" s="68">
        <f>G47-G46</f>
        <v>4831422.030000031</v>
      </c>
      <c r="H45" s="68"/>
      <c r="I45" s="68">
        <f>I28</f>
        <v>-10582087.86999993</v>
      </c>
      <c r="J45" s="68"/>
      <c r="K45" s="68">
        <f>K28</f>
        <v>2806686.3400000269</v>
      </c>
    </row>
    <row r="46" spans="1:11" s="24" customFormat="1" ht="25.5" customHeight="1">
      <c r="A46" s="15" t="s">
        <v>110</v>
      </c>
      <c r="B46" s="15"/>
      <c r="C46" s="106"/>
      <c r="D46" s="106"/>
      <c r="E46" s="13">
        <v>9.35</v>
      </c>
      <c r="F46" s="68"/>
      <c r="G46" s="13">
        <v>8.92</v>
      </c>
      <c r="H46" s="68"/>
      <c r="I46" s="68">
        <v>0</v>
      </c>
      <c r="J46" s="68"/>
      <c r="K46" s="68">
        <v>0</v>
      </c>
    </row>
    <row r="47" spans="1:11" s="24" customFormat="1" ht="25.5" customHeight="1" thickBot="1">
      <c r="C47" s="106"/>
      <c r="D47" s="106"/>
      <c r="E47" s="69">
        <f>E28</f>
        <v>-7299504.2299999259</v>
      </c>
      <c r="F47" s="68"/>
      <c r="G47" s="69">
        <f>G28</f>
        <v>4831430.9500000309</v>
      </c>
      <c r="H47" s="68"/>
      <c r="I47" s="69">
        <f>SUM(I45:I46)</f>
        <v>-10582087.86999993</v>
      </c>
      <c r="J47" s="68"/>
      <c r="K47" s="69">
        <f>SUM(K45:K46)</f>
        <v>2806686.3400000269</v>
      </c>
    </row>
    <row r="48" spans="1:11" s="24" customFormat="1" ht="25.5" customHeight="1" thickTop="1">
      <c r="C48" s="106"/>
      <c r="D48" s="106"/>
      <c r="E48" s="13"/>
      <c r="F48" s="70"/>
      <c r="G48" s="13"/>
      <c r="H48" s="13"/>
      <c r="I48" s="68"/>
      <c r="J48" s="13"/>
      <c r="K48" s="68"/>
    </row>
    <row r="49" spans="1:11" ht="25.5" customHeight="1">
      <c r="A49" s="19" t="s">
        <v>111</v>
      </c>
      <c r="B49" s="19"/>
      <c r="C49" s="44"/>
      <c r="D49" s="44"/>
      <c r="E49" s="13"/>
      <c r="F49" s="13"/>
      <c r="G49" s="68"/>
      <c r="H49" s="3"/>
      <c r="I49" s="3"/>
      <c r="J49" s="4"/>
      <c r="K49" s="3"/>
    </row>
    <row r="50" spans="1:11" s="24" customFormat="1" ht="25.5" customHeight="1">
      <c r="A50" s="19" t="s">
        <v>109</v>
      </c>
      <c r="B50" s="19"/>
      <c r="C50" s="106"/>
      <c r="D50" s="106"/>
      <c r="E50" s="68">
        <f>E52-E51</f>
        <v>-7299513.5799999256</v>
      </c>
      <c r="F50" s="68"/>
      <c r="G50" s="68">
        <f>G52-G51</f>
        <v>4831422.030000031</v>
      </c>
      <c r="H50" s="68"/>
      <c r="I50" s="68">
        <f>I30</f>
        <v>-10582087.86999993</v>
      </c>
      <c r="J50" s="68"/>
      <c r="K50" s="68">
        <f>K30</f>
        <v>2806686.3400000269</v>
      </c>
    </row>
    <row r="51" spans="1:11" s="24" customFormat="1" ht="25.5" customHeight="1">
      <c r="A51" s="15" t="s">
        <v>110</v>
      </c>
      <c r="B51" s="15"/>
      <c r="C51" s="106"/>
      <c r="D51" s="106"/>
      <c r="E51" s="13">
        <f>E46</f>
        <v>9.35</v>
      </c>
      <c r="F51" s="68"/>
      <c r="G51" s="46">
        <f>+G46</f>
        <v>8.92</v>
      </c>
      <c r="H51" s="68"/>
      <c r="I51" s="68">
        <v>0</v>
      </c>
      <c r="J51" s="68"/>
      <c r="K51" s="68">
        <v>0</v>
      </c>
    </row>
    <row r="52" spans="1:11" s="24" customFormat="1" ht="25.5" customHeight="1" thickBot="1">
      <c r="C52" s="106"/>
      <c r="D52" s="106"/>
      <c r="E52" s="69">
        <f>E30</f>
        <v>-7299504.2299999259</v>
      </c>
      <c r="F52" s="68"/>
      <c r="G52" s="69">
        <f>G30</f>
        <v>4831430.9500000309</v>
      </c>
      <c r="H52" s="68"/>
      <c r="I52" s="69">
        <f>SUM(I50:I51)</f>
        <v>-10582087.86999993</v>
      </c>
      <c r="J52" s="68"/>
      <c r="K52" s="69">
        <f>SUM(K50:K51)</f>
        <v>2806686.3400000269</v>
      </c>
    </row>
    <row r="53" spans="1:11" s="24" customFormat="1" ht="25.5" customHeight="1" thickTop="1">
      <c r="C53" s="106"/>
      <c r="D53" s="106"/>
      <c r="E53" s="70"/>
      <c r="F53" s="70"/>
      <c r="G53" s="68"/>
      <c r="H53" s="13"/>
      <c r="I53" s="68"/>
      <c r="J53" s="13"/>
      <c r="K53" s="68"/>
    </row>
    <row r="54" spans="1:11" s="24" customFormat="1" ht="25.5" customHeight="1">
      <c r="A54" s="15" t="s">
        <v>112</v>
      </c>
      <c r="B54" s="15"/>
      <c r="C54" s="16" t="s">
        <v>237</v>
      </c>
      <c r="D54" s="16"/>
    </row>
    <row r="55" spans="1:11" ht="25.5" customHeight="1">
      <c r="A55" s="61" t="s">
        <v>202</v>
      </c>
      <c r="B55" s="61"/>
      <c r="C55" s="62"/>
      <c r="D55" s="62"/>
      <c r="E55" s="13"/>
      <c r="F55" s="13"/>
      <c r="G55" s="13"/>
      <c r="H55" s="13"/>
      <c r="I55" s="13"/>
      <c r="J55" s="13"/>
      <c r="K55" s="13"/>
    </row>
    <row r="56" spans="1:11" ht="25.5" customHeight="1">
      <c r="A56" s="15" t="s">
        <v>203</v>
      </c>
      <c r="C56" s="62"/>
      <c r="D56" s="62"/>
      <c r="E56" s="63">
        <f>+ROUND((E26-E46)/E60,4)</f>
        <v>-1.5900000000000001E-2</v>
      </c>
      <c r="F56" s="63"/>
      <c r="G56" s="63">
        <f>+ROUND((G26-G46)/G60,4)</f>
        <v>1.0999999999999999E-2</v>
      </c>
      <c r="H56" s="63"/>
      <c r="I56" s="63">
        <f>+ROUND((I26-I46)/I60,4)</f>
        <v>-2.3E-2</v>
      </c>
      <c r="J56" s="63"/>
      <c r="K56" s="63">
        <f>+ROUND((K26-K46)/K60,4)</f>
        <v>6.1000000000000004E-3</v>
      </c>
    </row>
    <row r="57" spans="1:11" ht="25.5" customHeight="1">
      <c r="A57" s="15" t="s">
        <v>204</v>
      </c>
      <c r="C57" s="62"/>
      <c r="D57" s="62"/>
      <c r="E57" s="64">
        <f>+E27/E60</f>
        <v>0</v>
      </c>
      <c r="F57" s="63"/>
      <c r="G57" s="65">
        <f>+G27/G60</f>
        <v>-4.7812847826086957E-4</v>
      </c>
      <c r="H57" s="63"/>
      <c r="I57" s="64">
        <f>+I27/I60</f>
        <v>0</v>
      </c>
      <c r="J57" s="65"/>
      <c r="K57" s="64">
        <f>+K27/K60</f>
        <v>0</v>
      </c>
    </row>
    <row r="58" spans="1:11" ht="25.5" customHeight="1" thickBot="1">
      <c r="A58" s="61" t="s">
        <v>241</v>
      </c>
      <c r="C58" s="62"/>
      <c r="D58" s="62"/>
      <c r="E58" s="66">
        <f>SUM(E56:E57)</f>
        <v>-1.5900000000000001E-2</v>
      </c>
      <c r="F58" s="63"/>
      <c r="G58" s="66">
        <f>SUM(G56:G57)</f>
        <v>1.052187152173913E-2</v>
      </c>
      <c r="H58" s="63"/>
      <c r="I58" s="66">
        <f>SUM(I56:I57)</f>
        <v>-2.3E-2</v>
      </c>
      <c r="J58" s="63"/>
      <c r="K58" s="66">
        <f>SUM(K56:K57)</f>
        <v>6.1000000000000004E-3</v>
      </c>
    </row>
    <row r="59" spans="1:11" ht="25.5" customHeight="1" thickTop="1">
      <c r="A59" s="61"/>
      <c r="C59" s="62"/>
      <c r="D59" s="62"/>
      <c r="E59" s="67"/>
      <c r="F59" s="63"/>
      <c r="G59" s="67"/>
      <c r="H59" s="63"/>
      <c r="I59" s="67"/>
      <c r="J59" s="63"/>
      <c r="K59" s="67"/>
    </row>
    <row r="60" spans="1:11" ht="25.5" customHeight="1">
      <c r="A60" s="15" t="s">
        <v>113</v>
      </c>
      <c r="C60" s="62"/>
      <c r="D60" s="62"/>
      <c r="E60" s="12">
        <v>460000000</v>
      </c>
      <c r="F60" s="13"/>
      <c r="G60" s="12">
        <v>460000000</v>
      </c>
      <c r="H60" s="13"/>
      <c r="I60" s="12">
        <v>460000000</v>
      </c>
      <c r="J60" s="13"/>
      <c r="K60" s="12">
        <v>460000000</v>
      </c>
    </row>
    <row r="61" spans="1:11" ht="25.5" customHeight="1">
      <c r="C61" s="62"/>
      <c r="D61" s="62"/>
      <c r="E61" s="12"/>
      <c r="F61" s="13"/>
      <c r="G61" s="12"/>
      <c r="H61" s="13"/>
      <c r="I61" s="12"/>
      <c r="J61" s="13"/>
      <c r="K61" s="12"/>
    </row>
    <row r="62" spans="1:11" ht="25.5" customHeight="1">
      <c r="C62" s="62"/>
      <c r="D62" s="62"/>
      <c r="E62" s="13"/>
      <c r="F62" s="13"/>
      <c r="G62" s="13"/>
      <c r="H62" s="13"/>
      <c r="I62" s="13"/>
      <c r="J62" s="13"/>
      <c r="K62" s="13"/>
    </row>
    <row r="63" spans="1:11" ht="25.5" customHeight="1">
      <c r="A63" s="19" t="s">
        <v>38</v>
      </c>
      <c r="B63" s="19"/>
    </row>
    <row r="64" spans="1:11" ht="25.5" customHeight="1">
      <c r="A64" s="19"/>
      <c r="B64" s="19"/>
    </row>
    <row r="65" spans="1:11" ht="25.5" customHeight="1">
      <c r="A65" s="19"/>
      <c r="B65" s="19"/>
    </row>
    <row r="66" spans="1:11" ht="25.5" customHeight="1">
      <c r="A66" s="19"/>
      <c r="B66" s="19"/>
    </row>
    <row r="67" spans="1:11" ht="25.5" customHeight="1">
      <c r="A67" s="19"/>
      <c r="B67" s="19"/>
    </row>
    <row r="68" spans="1:11" ht="25.5" customHeight="1">
      <c r="A68" s="19"/>
      <c r="B68" s="19"/>
    </row>
    <row r="69" spans="1:11" ht="25.5" customHeight="1">
      <c r="A69" s="19"/>
      <c r="B69" s="19"/>
    </row>
    <row r="70" spans="1:11" ht="25.5" customHeight="1">
      <c r="A70" s="19"/>
      <c r="B70" s="19"/>
    </row>
    <row r="71" spans="1:11" ht="25.5" customHeight="1">
      <c r="A71" s="35" t="s">
        <v>39</v>
      </c>
      <c r="B71" s="35"/>
      <c r="C71" s="15"/>
      <c r="D71" s="15"/>
      <c r="E71" s="102"/>
      <c r="F71" s="15" t="s">
        <v>40</v>
      </c>
      <c r="H71" s="35"/>
      <c r="J71" s="103"/>
      <c r="K71" s="103"/>
    </row>
    <row r="72" spans="1:11" ht="25.5" customHeight="1">
      <c r="A72" s="36" t="s">
        <v>41</v>
      </c>
      <c r="B72" s="36"/>
      <c r="C72" s="15"/>
      <c r="D72" s="15"/>
      <c r="E72" s="104"/>
      <c r="G72" s="19" t="s">
        <v>190</v>
      </c>
      <c r="H72" s="113"/>
      <c r="J72" s="108"/>
      <c r="K72" s="108"/>
    </row>
  </sheetData>
  <mergeCells count="9">
    <mergeCell ref="A39:K39"/>
    <mergeCell ref="A40:K40"/>
    <mergeCell ref="E42:G42"/>
    <mergeCell ref="A1:K1"/>
    <mergeCell ref="A2:K2"/>
    <mergeCell ref="A3:K3"/>
    <mergeCell ref="E5:G5"/>
    <mergeCell ref="A37:K37"/>
    <mergeCell ref="A38:K38"/>
  </mergeCells>
  <pageMargins left="0.78740157480314965" right="0.39370078740157483" top="0.78740157480314965" bottom="0.39370078740157483" header="0.31496062992125984" footer="0.31496062992125984"/>
  <pageSetup paperSize="9" scale="85" fitToHeight="0" orientation="portrait" r:id="rId1"/>
  <headerFooter scaleWithDoc="0" alignWithMargins="0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4"/>
  <sheetViews>
    <sheetView zoomScale="85" zoomScaleNormal="85" zoomScaleSheetLayoutView="70" workbookViewId="0">
      <selection activeCell="L8" sqref="L8"/>
    </sheetView>
  </sheetViews>
  <sheetFormatPr defaultColWidth="9.375" defaultRowHeight="24.9" customHeight="1"/>
  <cols>
    <col min="1" max="2" width="9.375" style="107"/>
    <col min="3" max="6" width="9.375" style="107" customWidth="1"/>
    <col min="7" max="7" width="16.875" style="107" customWidth="1"/>
    <col min="8" max="8" width="1.5" style="107" customWidth="1"/>
    <col min="9" max="9" width="16.875" style="107" customWidth="1"/>
    <col min="10" max="10" width="1.5" style="107" customWidth="1"/>
    <col min="11" max="11" width="16.875" style="107" customWidth="1"/>
    <col min="12" max="12" width="1.375" style="107" customWidth="1"/>
    <col min="13" max="13" width="16.875" style="107" customWidth="1"/>
    <col min="14" max="14" width="1.375" style="107" customWidth="1"/>
    <col min="15" max="15" width="16.875" style="107" customWidth="1"/>
    <col min="16" max="16" width="1.375" style="107" customWidth="1"/>
    <col min="17" max="17" width="16.875" style="107" customWidth="1"/>
    <col min="18" max="18" width="1.375" style="107" customWidth="1"/>
    <col min="19" max="19" width="16.875" style="107" customWidth="1"/>
    <col min="20" max="20" width="1.625" style="107" customWidth="1"/>
    <col min="21" max="16384" width="9.375" style="107"/>
  </cols>
  <sheetData>
    <row r="1" spans="1:20" ht="24.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14"/>
    </row>
    <row r="2" spans="1:20" ht="24.9" customHeight="1">
      <c r="A2" s="144" t="s">
        <v>115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</row>
    <row r="3" spans="1:20" ht="24.9" customHeight="1">
      <c r="A3" s="144" t="s">
        <v>215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</row>
    <row r="4" spans="1:20" ht="24.9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20" ht="24.9" customHeight="1">
      <c r="A5" s="11"/>
      <c r="B5" s="11"/>
      <c r="C5" s="11"/>
      <c r="D5" s="11"/>
      <c r="E5" s="11"/>
      <c r="F5" s="11"/>
      <c r="G5" s="146" t="s">
        <v>2</v>
      </c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20" ht="24.9" customHeight="1">
      <c r="A6" s="11"/>
      <c r="B6" s="11"/>
      <c r="C6" s="11"/>
      <c r="D6" s="11"/>
      <c r="E6" s="11"/>
      <c r="F6" s="11"/>
      <c r="G6" s="145" t="s">
        <v>116</v>
      </c>
      <c r="H6" s="145"/>
      <c r="I6" s="145"/>
      <c r="J6" s="145"/>
      <c r="K6" s="145"/>
      <c r="L6" s="145"/>
      <c r="M6" s="145"/>
      <c r="N6" s="145"/>
      <c r="O6" s="145"/>
      <c r="P6" s="115"/>
      <c r="Q6" s="94" t="s">
        <v>117</v>
      </c>
      <c r="R6" s="115"/>
      <c r="S6" s="115" t="s">
        <v>118</v>
      </c>
    </row>
    <row r="7" spans="1:20" ht="24.9" customHeight="1">
      <c r="A7" s="61"/>
      <c r="B7" s="11"/>
      <c r="C7" s="11"/>
      <c r="D7" s="11"/>
      <c r="E7" s="11"/>
      <c r="F7" s="11"/>
      <c r="G7" s="95" t="s">
        <v>119</v>
      </c>
      <c r="H7" s="96"/>
      <c r="I7" s="95" t="s">
        <v>120</v>
      </c>
      <c r="J7" s="96"/>
      <c r="K7" s="97"/>
      <c r="L7" s="116" t="s">
        <v>136</v>
      </c>
      <c r="M7" s="98"/>
      <c r="N7" s="99"/>
      <c r="O7" s="115" t="s">
        <v>121</v>
      </c>
      <c r="Q7" s="85" t="s">
        <v>122</v>
      </c>
      <c r="S7" s="85" t="s">
        <v>123</v>
      </c>
    </row>
    <row r="8" spans="1:20" ht="24.9" customHeight="1">
      <c r="A8" s="11"/>
      <c r="B8" s="61"/>
      <c r="C8" s="61"/>
      <c r="D8" s="61"/>
      <c r="E8" s="61"/>
      <c r="F8" s="61"/>
      <c r="G8" s="115" t="s">
        <v>124</v>
      </c>
      <c r="H8" s="11"/>
      <c r="I8" s="115"/>
      <c r="J8" s="11"/>
      <c r="K8" s="115" t="s">
        <v>125</v>
      </c>
      <c r="L8" s="115"/>
      <c r="M8" s="115" t="s">
        <v>126</v>
      </c>
      <c r="N8" s="11"/>
      <c r="O8" s="115" t="s">
        <v>127</v>
      </c>
      <c r="P8" s="11"/>
      <c r="Q8" s="115" t="s">
        <v>128</v>
      </c>
      <c r="R8" s="11"/>
      <c r="S8" s="11"/>
    </row>
    <row r="9" spans="1:20" ht="24.9" customHeight="1">
      <c r="A9" s="11"/>
      <c r="B9" s="61"/>
      <c r="C9" s="61"/>
      <c r="D9" s="61"/>
      <c r="E9" s="61"/>
      <c r="F9" s="42" t="s">
        <v>6</v>
      </c>
      <c r="G9" s="117"/>
      <c r="H9" s="100"/>
      <c r="I9" s="117"/>
      <c r="J9" s="100"/>
      <c r="K9" s="117" t="s">
        <v>129</v>
      </c>
      <c r="L9" s="117"/>
      <c r="M9" s="117"/>
      <c r="N9" s="100"/>
      <c r="O9" s="117"/>
      <c r="P9" s="100"/>
      <c r="Q9" s="117"/>
      <c r="R9" s="100"/>
      <c r="S9" s="100"/>
    </row>
    <row r="10" spans="1:20" ht="24.9" customHeight="1">
      <c r="A10" s="15" t="s">
        <v>131</v>
      </c>
      <c r="B10" s="24"/>
      <c r="C10" s="24"/>
      <c r="D10" s="24"/>
      <c r="E10" s="24"/>
      <c r="F10" s="24"/>
      <c r="G10" s="46">
        <v>230000000</v>
      </c>
      <c r="H10" s="46"/>
      <c r="I10" s="46">
        <v>42699106.670000002</v>
      </c>
      <c r="J10" s="46"/>
      <c r="K10" s="46">
        <v>19500000</v>
      </c>
      <c r="L10" s="46"/>
      <c r="M10" s="46">
        <v>46517058.149599873</v>
      </c>
      <c r="N10" s="46"/>
      <c r="O10" s="46">
        <f>SUM(G10:M10)</f>
        <v>338716164.81959987</v>
      </c>
      <c r="P10" s="46"/>
      <c r="Q10" s="46">
        <v>196.05999999995345</v>
      </c>
      <c r="R10" s="46"/>
      <c r="S10" s="46">
        <f>+O10+Q10</f>
        <v>338716360.87959987</v>
      </c>
    </row>
    <row r="11" spans="1:20" ht="24.9" customHeight="1">
      <c r="A11" s="11" t="s">
        <v>217</v>
      </c>
      <c r="B11" s="11"/>
      <c r="C11" s="11"/>
      <c r="D11" s="11"/>
      <c r="E11" s="11"/>
      <c r="F11" s="11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</row>
    <row r="12" spans="1:20" ht="24.9" customHeight="1">
      <c r="A12" s="11" t="s">
        <v>220</v>
      </c>
      <c r="B12" s="11"/>
      <c r="C12" s="11"/>
      <c r="D12" s="11"/>
      <c r="E12" s="11"/>
      <c r="F12" s="11"/>
      <c r="G12" s="46">
        <v>0</v>
      </c>
      <c r="H12" s="46"/>
      <c r="I12" s="46">
        <v>0</v>
      </c>
      <c r="J12" s="46"/>
      <c r="K12" s="46">
        <v>0</v>
      </c>
      <c r="L12" s="46"/>
      <c r="M12" s="46">
        <v>0</v>
      </c>
      <c r="N12" s="46"/>
      <c r="O12" s="46">
        <v>0</v>
      </c>
      <c r="P12" s="46"/>
      <c r="Q12" s="46">
        <v>-20.100000000000001</v>
      </c>
      <c r="R12" s="46"/>
      <c r="S12" s="46">
        <f>SUM(O12:Q12)</f>
        <v>-20.100000000000001</v>
      </c>
    </row>
    <row r="13" spans="1:20" ht="24.9" customHeight="1">
      <c r="A13" s="11" t="s">
        <v>221</v>
      </c>
      <c r="B13" s="11"/>
      <c r="C13" s="11"/>
      <c r="D13" s="11"/>
      <c r="E13" s="11"/>
      <c r="F13" s="94" t="s">
        <v>238</v>
      </c>
      <c r="G13" s="46">
        <v>0</v>
      </c>
      <c r="H13" s="46"/>
      <c r="I13" s="46">
        <v>0</v>
      </c>
      <c r="J13" s="46"/>
      <c r="K13" s="46">
        <v>675000</v>
      </c>
      <c r="L13" s="46"/>
      <c r="M13" s="46">
        <v>-675000</v>
      </c>
      <c r="N13" s="46"/>
      <c r="O13" s="46">
        <v>0</v>
      </c>
      <c r="P13" s="46"/>
      <c r="Q13" s="46">
        <v>0</v>
      </c>
      <c r="R13" s="46"/>
      <c r="S13" s="46">
        <f>SUM(O13:Q13)</f>
        <v>0</v>
      </c>
    </row>
    <row r="14" spans="1:20" ht="24.9" customHeight="1">
      <c r="A14" s="11" t="s">
        <v>222</v>
      </c>
      <c r="B14" s="11"/>
      <c r="C14" s="11"/>
      <c r="D14" s="11"/>
      <c r="E14" s="11"/>
      <c r="F14" s="94" t="s">
        <v>238</v>
      </c>
      <c r="G14" s="46">
        <v>0</v>
      </c>
      <c r="H14" s="46"/>
      <c r="I14" s="46">
        <v>0</v>
      </c>
      <c r="J14" s="46"/>
      <c r="K14" s="46">
        <v>0</v>
      </c>
      <c r="L14" s="46"/>
      <c r="M14" s="46">
        <v>-9189998</v>
      </c>
      <c r="N14" s="46"/>
      <c r="O14" s="46">
        <v>-9189998</v>
      </c>
      <c r="P14" s="46"/>
      <c r="Q14" s="46">
        <v>0</v>
      </c>
      <c r="R14" s="46"/>
      <c r="S14" s="46">
        <f>SUM(O14:Q14)</f>
        <v>-9189998</v>
      </c>
    </row>
    <row r="15" spans="1:20" ht="24.9" customHeight="1">
      <c r="A15" s="11" t="s">
        <v>130</v>
      </c>
      <c r="B15" s="11"/>
      <c r="C15" s="11"/>
      <c r="D15" s="11"/>
      <c r="E15" s="11"/>
      <c r="F15" s="76"/>
      <c r="G15" s="46">
        <v>0</v>
      </c>
      <c r="H15" s="46"/>
      <c r="I15" s="46">
        <v>0</v>
      </c>
      <c r="J15" s="46"/>
      <c r="K15" s="46">
        <v>0</v>
      </c>
      <c r="L15" s="46"/>
      <c r="M15" s="46">
        <f>'PL 6M'!G50</f>
        <v>4831422.030000031</v>
      </c>
      <c r="N15" s="46"/>
      <c r="O15" s="46">
        <f>SUM(G15:N15)</f>
        <v>4831422.030000031</v>
      </c>
      <c r="P15" s="46"/>
      <c r="Q15" s="46">
        <f>'PL 6M'!G51</f>
        <v>8.92</v>
      </c>
      <c r="R15" s="46"/>
      <c r="S15" s="46">
        <f>SUM(O15:Q15)</f>
        <v>4831430.9500000309</v>
      </c>
    </row>
    <row r="16" spans="1:20" ht="24.9" customHeight="1" thickBot="1">
      <c r="A16" s="11" t="s">
        <v>216</v>
      </c>
      <c r="B16" s="11"/>
      <c r="C16" s="11"/>
      <c r="D16" s="11"/>
      <c r="E16" s="11"/>
      <c r="F16" s="77"/>
      <c r="G16" s="60">
        <f>SUM(G10:G15)</f>
        <v>230000000</v>
      </c>
      <c r="H16" s="46"/>
      <c r="I16" s="60">
        <f>SUM(I10:I15)</f>
        <v>42699106.670000002</v>
      </c>
      <c r="J16" s="46"/>
      <c r="K16" s="60">
        <f>SUM(K10:K15)</f>
        <v>20175000</v>
      </c>
      <c r="L16" s="46"/>
      <c r="M16" s="60">
        <f>SUM(M10:M15)</f>
        <v>41483482.179599904</v>
      </c>
      <c r="N16" s="46"/>
      <c r="O16" s="60">
        <f>SUM(O10:O15)</f>
        <v>334357588.8495999</v>
      </c>
      <c r="P16" s="46"/>
      <c r="Q16" s="60">
        <f>SUM(Q10:Q15)</f>
        <v>184.87999999995344</v>
      </c>
      <c r="R16" s="46"/>
      <c r="S16" s="60">
        <f>SUM(S10:S15)</f>
        <v>334357773.72959989</v>
      </c>
    </row>
    <row r="17" spans="1:19" ht="24.9" customHeight="1" thickTop="1">
      <c r="A17" s="61"/>
      <c r="B17" s="11"/>
      <c r="C17" s="11"/>
      <c r="D17" s="11"/>
      <c r="E17" s="11"/>
      <c r="F17" s="77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24.9" customHeight="1">
      <c r="A18" s="15" t="s">
        <v>188</v>
      </c>
      <c r="B18" s="24"/>
      <c r="C18" s="24"/>
      <c r="D18" s="24"/>
      <c r="E18" s="24"/>
      <c r="F18" s="78"/>
      <c r="G18" s="46">
        <v>230000000</v>
      </c>
      <c r="H18" s="46"/>
      <c r="I18" s="46">
        <v>42699106.670000002</v>
      </c>
      <c r="J18" s="46"/>
      <c r="K18" s="46">
        <v>21175000</v>
      </c>
      <c r="L18" s="46"/>
      <c r="M18" s="46">
        <v>60506615.289599642</v>
      </c>
      <c r="N18" s="46"/>
      <c r="O18" s="46">
        <f>SUM(G18:M18)</f>
        <v>354380721.95959967</v>
      </c>
      <c r="P18" s="46"/>
      <c r="Q18" s="46">
        <v>202.39999999995345</v>
      </c>
      <c r="R18" s="46"/>
      <c r="S18" s="46">
        <f>SUM(O18:Q18)</f>
        <v>354380924.35959965</v>
      </c>
    </row>
    <row r="19" spans="1:19" ht="24.9" customHeight="1">
      <c r="A19" s="11" t="s">
        <v>217</v>
      </c>
      <c r="B19" s="11"/>
      <c r="C19" s="11"/>
      <c r="D19" s="11"/>
      <c r="E19" s="11"/>
      <c r="F19" s="77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19" ht="24.9" customHeight="1">
      <c r="A20" s="11" t="s">
        <v>222</v>
      </c>
      <c r="B20" s="11"/>
      <c r="C20" s="11"/>
      <c r="D20" s="11"/>
      <c r="E20" s="11"/>
      <c r="F20" s="94" t="s">
        <v>239</v>
      </c>
      <c r="G20" s="46">
        <v>0</v>
      </c>
      <c r="H20" s="46"/>
      <c r="I20" s="46">
        <v>0</v>
      </c>
      <c r="J20" s="46"/>
      <c r="K20" s="46">
        <v>0</v>
      </c>
      <c r="L20" s="46"/>
      <c r="M20" s="46">
        <v>-11500000</v>
      </c>
      <c r="N20" s="46"/>
      <c r="O20" s="46">
        <f>SUM(G20:M20)</f>
        <v>-11500000</v>
      </c>
      <c r="P20" s="46"/>
      <c r="Q20" s="46">
        <v>0</v>
      </c>
      <c r="R20" s="46"/>
      <c r="S20" s="46">
        <f>SUM(O20:Q20)</f>
        <v>-11500000</v>
      </c>
    </row>
    <row r="21" spans="1:19" ht="24.9" customHeight="1">
      <c r="A21" s="11" t="s">
        <v>198</v>
      </c>
      <c r="B21" s="11"/>
      <c r="C21" s="11"/>
      <c r="D21" s="11"/>
      <c r="E21" s="11"/>
      <c r="F21" s="79"/>
      <c r="G21" s="46">
        <v>0</v>
      </c>
      <c r="H21" s="46"/>
      <c r="I21" s="46">
        <v>0</v>
      </c>
      <c r="J21" s="46"/>
      <c r="K21" s="46">
        <v>0</v>
      </c>
      <c r="L21" s="46"/>
      <c r="M21" s="46">
        <f>'PL 6M'!E50</f>
        <v>-7299513.5799999256</v>
      </c>
      <c r="N21" s="46"/>
      <c r="O21" s="46">
        <f>SUM(G21:N21)</f>
        <v>-7299513.5799999256</v>
      </c>
      <c r="P21" s="46"/>
      <c r="Q21" s="46">
        <f>'PL 6M'!E51</f>
        <v>9.35</v>
      </c>
      <c r="R21" s="46"/>
      <c r="S21" s="46">
        <f>SUM(O21:Q21)</f>
        <v>-7299504.2299999259</v>
      </c>
    </row>
    <row r="22" spans="1:19" ht="24.9" customHeight="1" thickBot="1">
      <c r="A22" s="11" t="s">
        <v>218</v>
      </c>
      <c r="B22" s="11"/>
      <c r="C22" s="11"/>
      <c r="D22" s="11"/>
      <c r="E22" s="11"/>
      <c r="F22" s="11"/>
      <c r="G22" s="60">
        <f>SUM(G18:G21)</f>
        <v>230000000</v>
      </c>
      <c r="H22" s="46"/>
      <c r="I22" s="60">
        <f>SUM(I18:I21)</f>
        <v>42699106.670000002</v>
      </c>
      <c r="J22" s="46"/>
      <c r="K22" s="60">
        <f>SUM(K18:K21)</f>
        <v>21175000</v>
      </c>
      <c r="L22" s="46"/>
      <c r="M22" s="60">
        <f>SUM(M18:M21)</f>
        <v>41707101.709599718</v>
      </c>
      <c r="N22" s="46"/>
      <c r="O22" s="60">
        <f>SUM(O18:O21)</f>
        <v>335581208.37959975</v>
      </c>
      <c r="P22" s="46"/>
      <c r="Q22" s="60">
        <f>SUM(Q18:Q21)</f>
        <v>211.74999999995345</v>
      </c>
      <c r="R22" s="46"/>
      <c r="S22" s="60">
        <f>SUM(S18:S21)</f>
        <v>335581420.12959975</v>
      </c>
    </row>
    <row r="23" spans="1:19" ht="24.9" customHeight="1" thickTop="1">
      <c r="A23" s="11"/>
      <c r="B23" s="11"/>
      <c r="C23" s="11"/>
      <c r="D23" s="11"/>
      <c r="E23" s="11"/>
      <c r="F23" s="11"/>
      <c r="G23" s="80"/>
      <c r="H23" s="46"/>
      <c r="I23" s="80"/>
      <c r="J23" s="46"/>
      <c r="K23" s="80"/>
      <c r="L23" s="46"/>
      <c r="M23" s="80"/>
      <c r="N23" s="46"/>
      <c r="O23" s="80"/>
      <c r="P23" s="46"/>
      <c r="Q23" s="80"/>
      <c r="R23" s="46"/>
      <c r="S23" s="80"/>
    </row>
    <row r="24" spans="1:19" ht="24.9" customHeight="1">
      <c r="A24" s="61" t="s">
        <v>38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24.9" customHeight="1">
      <c r="A25" s="6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ht="24.9" customHeight="1">
      <c r="A26" s="6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s="15" customFormat="1" ht="24.9" customHeight="1">
      <c r="C27" s="35" t="s">
        <v>132</v>
      </c>
      <c r="D27" s="35"/>
      <c r="E27" s="35"/>
      <c r="F27" s="35"/>
      <c r="G27" s="35"/>
      <c r="H27" s="35"/>
      <c r="J27" s="35"/>
      <c r="L27" s="35"/>
      <c r="M27" s="35" t="s">
        <v>132</v>
      </c>
    </row>
    <row r="28" spans="1:19" s="15" customFormat="1" ht="24.9" customHeight="1">
      <c r="C28" s="36" t="s">
        <v>133</v>
      </c>
      <c r="D28" s="36"/>
      <c r="E28" s="35"/>
      <c r="F28" s="35"/>
      <c r="L28" s="108"/>
      <c r="M28" s="19" t="s">
        <v>191</v>
      </c>
    </row>
    <row r="29" spans="1:19" ht="24.9" customHeight="1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1" spans="1:19" ht="24.9" customHeight="1">
      <c r="I31" s="11"/>
      <c r="K31" s="11"/>
      <c r="L31" s="11"/>
    </row>
    <row r="32" spans="1:19" ht="24.9" customHeight="1">
      <c r="I32" s="14"/>
      <c r="K32" s="14"/>
      <c r="L32" s="11"/>
    </row>
    <row r="42" spans="2:2" ht="24.9" customHeight="1">
      <c r="B42" s="101"/>
    </row>
    <row r="43" spans="2:2" ht="24.9" customHeight="1">
      <c r="B43" s="101"/>
    </row>
    <row r="44" spans="2:2" ht="24.9" customHeight="1">
      <c r="B44" s="101"/>
    </row>
  </sheetData>
  <mergeCells count="5">
    <mergeCell ref="A1:S1"/>
    <mergeCell ref="A2:S2"/>
    <mergeCell ref="A3:S3"/>
    <mergeCell ref="G6:O6"/>
    <mergeCell ref="G5:S5"/>
  </mergeCells>
  <pageMargins left="0.98425196850393704" right="0.39370078740157483" top="0.57999999999999996" bottom="0.27" header="0.27559055118110237" footer="0.17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topLeftCell="A7" zoomScale="90" zoomScaleNormal="90" zoomScaleSheetLayoutView="70" workbookViewId="0">
      <selection activeCell="D38" sqref="D38"/>
    </sheetView>
  </sheetViews>
  <sheetFormatPr defaultColWidth="9.375" defaultRowHeight="28.2" customHeight="1"/>
  <cols>
    <col min="1" max="5" width="9.375" style="15" customWidth="1"/>
    <col min="6" max="6" width="1.375" style="15" customWidth="1"/>
    <col min="7" max="7" width="18" style="15" bestFit="1" customWidth="1"/>
    <col min="8" max="8" width="1.375" style="15" customWidth="1"/>
    <col min="9" max="9" width="16.875" style="15" customWidth="1"/>
    <col min="10" max="10" width="1.375" style="15" customWidth="1"/>
    <col min="11" max="11" width="16.875" style="15" customWidth="1"/>
    <col min="12" max="12" width="1.375" style="15" customWidth="1"/>
    <col min="13" max="13" width="16.875" style="15" customWidth="1"/>
    <col min="14" max="14" width="1.375" style="15" customWidth="1"/>
    <col min="15" max="15" width="18" style="15" bestFit="1" customWidth="1"/>
    <col min="16" max="16" width="1.625" style="15" customWidth="1"/>
    <col min="17" max="16384" width="9.375" style="15"/>
  </cols>
  <sheetData>
    <row r="1" spans="1:15" ht="28.2" customHeight="1">
      <c r="A1" s="142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ht="28.2" customHeight="1">
      <c r="A2" s="142" t="s">
        <v>134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ht="28.2" customHeight="1">
      <c r="A3" s="144" t="str">
        <f>CONSO!A3</f>
        <v>สำหรับงวดหกเดือน สิ้นสุดวันที่ 30 มิถุนายน 2565 (ยังไม่ได้ตรวจสอบ / สอบทานแล้ว)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8.2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15" ht="28.2" customHeight="1">
      <c r="G5" s="139" t="s">
        <v>3</v>
      </c>
      <c r="H5" s="139"/>
      <c r="I5" s="139"/>
      <c r="J5" s="139"/>
      <c r="K5" s="139"/>
      <c r="L5" s="139"/>
      <c r="M5" s="139"/>
      <c r="N5" s="139"/>
      <c r="O5" s="139"/>
    </row>
    <row r="6" spans="1:15" ht="28.2" customHeight="1">
      <c r="G6" s="113" t="s">
        <v>119</v>
      </c>
      <c r="H6" s="113"/>
      <c r="I6" s="113" t="s">
        <v>135</v>
      </c>
      <c r="J6" s="113"/>
      <c r="K6" s="139" t="s">
        <v>136</v>
      </c>
      <c r="L6" s="139"/>
      <c r="M6" s="139"/>
      <c r="N6" s="113"/>
      <c r="O6" s="113"/>
    </row>
    <row r="7" spans="1:15" s="113" customFormat="1" ht="28.2" customHeight="1">
      <c r="G7" s="113" t="s">
        <v>124</v>
      </c>
      <c r="I7" s="113" t="s">
        <v>137</v>
      </c>
      <c r="K7" s="113" t="s">
        <v>125</v>
      </c>
      <c r="M7" s="113" t="s">
        <v>126</v>
      </c>
      <c r="O7" s="113" t="s">
        <v>138</v>
      </c>
    </row>
    <row r="8" spans="1:15" s="113" customFormat="1" ht="28.2" customHeight="1">
      <c r="E8" s="42" t="s">
        <v>6</v>
      </c>
      <c r="G8" s="110"/>
      <c r="H8" s="110"/>
      <c r="I8" s="110"/>
      <c r="J8" s="110"/>
      <c r="K8" s="110" t="s">
        <v>129</v>
      </c>
      <c r="L8" s="110"/>
      <c r="M8" s="110"/>
      <c r="N8" s="110"/>
      <c r="O8" s="110"/>
    </row>
    <row r="9" spans="1:15" ht="28.2" customHeight="1">
      <c r="A9" s="89" t="s">
        <v>131</v>
      </c>
      <c r="B9" s="78"/>
      <c r="C9" s="78"/>
      <c r="D9" s="78"/>
      <c r="E9" s="81"/>
      <c r="F9" s="82"/>
      <c r="G9" s="68">
        <v>230000000</v>
      </c>
      <c r="H9" s="68"/>
      <c r="I9" s="68">
        <v>42699106.670000002</v>
      </c>
      <c r="J9" s="68"/>
      <c r="K9" s="68">
        <v>17500000</v>
      </c>
      <c r="L9" s="68"/>
      <c r="M9" s="68">
        <v>17733662.239999928</v>
      </c>
      <c r="N9" s="68"/>
      <c r="O9" s="68">
        <f>SUM(G9:M9)</f>
        <v>307932768.90999997</v>
      </c>
    </row>
    <row r="10" spans="1:15" ht="28.2" customHeight="1">
      <c r="A10" s="11" t="s">
        <v>217</v>
      </c>
      <c r="B10" s="78"/>
      <c r="C10" s="78"/>
      <c r="D10" s="78"/>
      <c r="E10" s="81"/>
      <c r="F10" s="82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28.2" customHeight="1">
      <c r="A11" s="11" t="s">
        <v>221</v>
      </c>
      <c r="B11" s="78"/>
      <c r="C11" s="78"/>
      <c r="D11" s="78"/>
      <c r="E11" s="94" t="s">
        <v>238</v>
      </c>
      <c r="F11" s="82"/>
      <c r="G11" s="68">
        <v>0</v>
      </c>
      <c r="H11" s="68"/>
      <c r="I11" s="68">
        <v>0</v>
      </c>
      <c r="J11" s="68"/>
      <c r="K11" s="68">
        <v>675000</v>
      </c>
      <c r="L11" s="68"/>
      <c r="M11" s="68">
        <f>-K11</f>
        <v>-675000</v>
      </c>
      <c r="N11" s="68"/>
      <c r="O11" s="68">
        <f>SUM(G11:M11)</f>
        <v>0</v>
      </c>
    </row>
    <row r="12" spans="1:15" ht="28.2" customHeight="1">
      <c r="A12" s="11" t="s">
        <v>222</v>
      </c>
      <c r="B12" s="78"/>
      <c r="C12" s="78"/>
      <c r="D12" s="78"/>
      <c r="E12" s="94" t="s">
        <v>238</v>
      </c>
      <c r="F12" s="82"/>
      <c r="G12" s="68">
        <v>0</v>
      </c>
      <c r="H12" s="68"/>
      <c r="I12" s="68">
        <v>0</v>
      </c>
      <c r="J12" s="68"/>
      <c r="K12" s="68">
        <v>0</v>
      </c>
      <c r="L12" s="68"/>
      <c r="M12" s="68">
        <v>-9189998</v>
      </c>
      <c r="N12" s="68"/>
      <c r="O12" s="68">
        <f>SUM(G12:M12)</f>
        <v>-9189998</v>
      </c>
    </row>
    <row r="13" spans="1:15" ht="28.2" customHeight="1">
      <c r="A13" s="11" t="s">
        <v>130</v>
      </c>
      <c r="B13" s="89"/>
      <c r="C13" s="89"/>
      <c r="D13" s="89"/>
      <c r="E13" s="81"/>
      <c r="F13" s="82"/>
      <c r="G13" s="68">
        <v>0</v>
      </c>
      <c r="H13" s="68"/>
      <c r="I13" s="68">
        <v>0</v>
      </c>
      <c r="J13" s="68"/>
      <c r="K13" s="68">
        <v>0</v>
      </c>
      <c r="L13" s="68"/>
      <c r="M13" s="68">
        <f>'PL 6M'!K45</f>
        <v>2806686.3400000269</v>
      </c>
      <c r="N13" s="68"/>
      <c r="O13" s="68">
        <f>SUM(G13:M13)</f>
        <v>2806686.3400000269</v>
      </c>
    </row>
    <row r="14" spans="1:15" ht="28.2" customHeight="1" thickBot="1">
      <c r="A14" s="11" t="s">
        <v>216</v>
      </c>
      <c r="B14" s="11"/>
      <c r="C14" s="11"/>
      <c r="D14" s="11"/>
      <c r="E14" s="62"/>
      <c r="G14" s="69">
        <f>SUM(G9:G13)</f>
        <v>230000000</v>
      </c>
      <c r="H14" s="68"/>
      <c r="I14" s="69">
        <f>SUM(I9:I13)</f>
        <v>42699106.670000002</v>
      </c>
      <c r="J14" s="68"/>
      <c r="K14" s="69">
        <f>SUM(K9:K13)</f>
        <v>18175000</v>
      </c>
      <c r="L14" s="68"/>
      <c r="M14" s="69">
        <f>SUM(M9:M13)</f>
        <v>10675350.579999954</v>
      </c>
      <c r="N14" s="68"/>
      <c r="O14" s="69">
        <f>SUM(O9:O13)</f>
        <v>301549457.25</v>
      </c>
    </row>
    <row r="15" spans="1:15" ht="28.2" customHeight="1" thickTop="1">
      <c r="B15" s="24"/>
      <c r="C15" s="24"/>
      <c r="D15" s="24"/>
      <c r="E15" s="62"/>
    </row>
    <row r="16" spans="1:15" ht="28.2" customHeight="1">
      <c r="A16" s="15" t="s">
        <v>188</v>
      </c>
      <c r="B16" s="24"/>
      <c r="C16" s="24"/>
      <c r="D16" s="24"/>
      <c r="E16" s="62"/>
      <c r="G16" s="68">
        <v>230000000</v>
      </c>
      <c r="H16" s="68"/>
      <c r="I16" s="68">
        <v>42699106.670000002</v>
      </c>
      <c r="J16" s="68"/>
      <c r="K16" s="68">
        <v>19175000</v>
      </c>
      <c r="L16" s="68"/>
      <c r="M16" s="68">
        <v>26070530.699999679</v>
      </c>
      <c r="N16" s="68"/>
      <c r="O16" s="68">
        <f>SUM(G16:M16)</f>
        <v>317944637.36999971</v>
      </c>
    </row>
    <row r="17" spans="1:15" ht="28.2" customHeight="1">
      <c r="A17" s="11" t="s">
        <v>217</v>
      </c>
      <c r="B17" s="78"/>
      <c r="C17" s="78"/>
      <c r="D17" s="78"/>
      <c r="E17" s="81"/>
      <c r="F17" s="82"/>
      <c r="G17" s="68"/>
      <c r="H17" s="68"/>
      <c r="I17" s="68"/>
      <c r="J17" s="68"/>
      <c r="K17" s="68"/>
      <c r="L17" s="68"/>
      <c r="M17" s="68"/>
      <c r="N17" s="68"/>
      <c r="O17" s="68"/>
    </row>
    <row r="18" spans="1:15" ht="28.2" customHeight="1">
      <c r="A18" s="11" t="s">
        <v>222</v>
      </c>
      <c r="B18" s="78"/>
      <c r="C18" s="78"/>
      <c r="D18" s="78"/>
      <c r="E18" s="94" t="s">
        <v>239</v>
      </c>
      <c r="F18" s="82"/>
      <c r="G18" s="68">
        <v>0</v>
      </c>
      <c r="H18" s="68"/>
      <c r="I18" s="68">
        <v>0</v>
      </c>
      <c r="J18" s="68"/>
      <c r="K18" s="68">
        <v>0</v>
      </c>
      <c r="L18" s="68"/>
      <c r="M18" s="68">
        <v>-11500000</v>
      </c>
      <c r="N18" s="68"/>
      <c r="O18" s="68">
        <f>SUM(G18:M18)</f>
        <v>-11500000</v>
      </c>
    </row>
    <row r="19" spans="1:15" ht="28.2" customHeight="1">
      <c r="A19" s="11" t="s">
        <v>198</v>
      </c>
      <c r="B19" s="89"/>
      <c r="C19" s="89"/>
      <c r="D19" s="89"/>
      <c r="E19" s="81"/>
      <c r="F19" s="82"/>
      <c r="G19" s="68">
        <v>0</v>
      </c>
      <c r="H19" s="68"/>
      <c r="I19" s="68">
        <v>0</v>
      </c>
      <c r="J19" s="68"/>
      <c r="K19" s="68">
        <v>0</v>
      </c>
      <c r="L19" s="68"/>
      <c r="M19" s="68">
        <f>'PL 6M'!I45</f>
        <v>-10582087.86999993</v>
      </c>
      <c r="N19" s="68"/>
      <c r="O19" s="68">
        <f>SUM(G19:M19)</f>
        <v>-10582087.86999993</v>
      </c>
    </row>
    <row r="20" spans="1:15" ht="28.2" customHeight="1" thickBot="1">
      <c r="A20" s="11" t="s">
        <v>218</v>
      </c>
      <c r="B20" s="11"/>
      <c r="C20" s="11"/>
      <c r="D20" s="11"/>
      <c r="E20" s="62"/>
      <c r="G20" s="69">
        <f>SUM(G16:G19)</f>
        <v>230000000</v>
      </c>
      <c r="H20" s="68"/>
      <c r="I20" s="69">
        <f>SUM(I16:I19)</f>
        <v>42699106.670000002</v>
      </c>
      <c r="J20" s="68"/>
      <c r="K20" s="69">
        <f>SUM(K16:K19)</f>
        <v>19175000</v>
      </c>
      <c r="L20" s="68"/>
      <c r="M20" s="69">
        <f>SUM(M16:M19)</f>
        <v>3988442.8299997486</v>
      </c>
      <c r="N20" s="68"/>
      <c r="O20" s="69">
        <f>SUM(O16:O19)</f>
        <v>295862549.49999976</v>
      </c>
    </row>
    <row r="21" spans="1:15" ht="28.2" customHeight="1" thickTop="1">
      <c r="B21" s="24"/>
      <c r="C21" s="24"/>
      <c r="D21" s="24"/>
      <c r="E21" s="62"/>
    </row>
    <row r="22" spans="1:15" ht="28.2" customHeight="1">
      <c r="E22" s="62"/>
    </row>
    <row r="23" spans="1:15" ht="28.2" customHeight="1">
      <c r="E23" s="62"/>
    </row>
    <row r="24" spans="1:15" ht="28.2" customHeight="1">
      <c r="E24" s="62"/>
    </row>
    <row r="25" spans="1:15" ht="28.2" customHeight="1">
      <c r="E25" s="62"/>
    </row>
    <row r="26" spans="1:15" ht="28.2" customHeight="1">
      <c r="A26" s="15" t="s">
        <v>38</v>
      </c>
      <c r="E26" s="62"/>
    </row>
    <row r="27" spans="1:15" ht="28.2" customHeight="1">
      <c r="E27" s="62"/>
    </row>
    <row r="28" spans="1:15" ht="28.2" customHeight="1">
      <c r="E28" s="62"/>
    </row>
    <row r="29" spans="1:15" ht="28.2" customHeight="1">
      <c r="E29" s="62"/>
    </row>
    <row r="30" spans="1:15" ht="28.2" customHeight="1">
      <c r="E30" s="62"/>
    </row>
    <row r="31" spans="1:15" ht="28.2" customHeight="1">
      <c r="E31" s="62"/>
    </row>
    <row r="32" spans="1:15" ht="28.2" customHeight="1">
      <c r="E32" s="62"/>
    </row>
    <row r="33" spans="1:15" ht="28.2" customHeight="1">
      <c r="E33" s="62"/>
    </row>
    <row r="34" spans="1:15" ht="28.2" customHeight="1">
      <c r="E34" s="62"/>
    </row>
    <row r="35" spans="1:15" ht="28.2" customHeight="1">
      <c r="E35" s="62"/>
      <c r="M35" s="113"/>
    </row>
    <row r="36" spans="1:15" ht="28.2" customHeight="1">
      <c r="A36" s="35" t="s">
        <v>132</v>
      </c>
      <c r="B36" s="35"/>
      <c r="C36" s="35"/>
      <c r="D36" s="35"/>
      <c r="E36" s="90"/>
      <c r="H36" s="91"/>
      <c r="J36" s="91" t="s">
        <v>139</v>
      </c>
      <c r="O36" s="92"/>
    </row>
    <row r="37" spans="1:15" ht="28.2" customHeight="1">
      <c r="A37" s="36" t="s">
        <v>140</v>
      </c>
      <c r="B37" s="35"/>
      <c r="C37" s="35"/>
      <c r="E37" s="62"/>
      <c r="H37" s="93"/>
      <c r="J37" s="93" t="s">
        <v>191</v>
      </c>
    </row>
    <row r="38" spans="1:15" ht="28.2" customHeight="1">
      <c r="M38" s="113"/>
    </row>
  </sheetData>
  <mergeCells count="5">
    <mergeCell ref="A1:O1"/>
    <mergeCell ref="A2:O2"/>
    <mergeCell ref="G5:O5"/>
    <mergeCell ref="K6:M6"/>
    <mergeCell ref="A3:O3"/>
  </mergeCells>
  <pageMargins left="0.78740157480314965" right="0.39370078740157483" top="0.78740157480314965" bottom="0.39370078740157483" header="0.55118110236220474" footer="0.51181102362204722"/>
  <pageSetup paperSize="9" scale="75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opLeftCell="A73" zoomScaleNormal="100" zoomScaleSheetLayoutView="85" workbookViewId="0">
      <selection activeCell="M84" sqref="M84"/>
    </sheetView>
  </sheetViews>
  <sheetFormatPr defaultColWidth="9.375" defaultRowHeight="24" customHeight="1"/>
  <cols>
    <col min="1" max="5" width="9.375" style="107" customWidth="1"/>
    <col min="6" max="6" width="13.125" style="107" customWidth="1"/>
    <col min="7" max="7" width="17.5" style="121" bestFit="1" customWidth="1"/>
    <col min="8" max="8" width="1.625" style="121" customWidth="1"/>
    <col min="9" max="9" width="17.5" style="121" customWidth="1"/>
    <col min="10" max="10" width="1.625" style="121" customWidth="1"/>
    <col min="11" max="11" width="17.5" style="121" bestFit="1" customWidth="1"/>
    <col min="12" max="12" width="1.625" style="121" customWidth="1"/>
    <col min="13" max="13" width="17.5" style="121" bestFit="1" customWidth="1"/>
    <col min="14" max="14" width="2.125" style="107" customWidth="1"/>
    <col min="15" max="16384" width="9.375" style="107"/>
  </cols>
  <sheetData>
    <row r="1" spans="1:13" ht="23.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3.4" customHeight="1">
      <c r="A2" s="144" t="s">
        <v>141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3" ht="23.4" customHeight="1">
      <c r="A3" s="144" t="s">
        <v>215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3" customHeight="1">
      <c r="A4" s="115"/>
      <c r="B4" s="115"/>
      <c r="C4" s="115"/>
      <c r="D4" s="115"/>
      <c r="E4" s="115"/>
      <c r="F4" s="115"/>
      <c r="G4" s="120"/>
      <c r="H4" s="120"/>
      <c r="I4" s="120"/>
      <c r="J4" s="120"/>
      <c r="K4" s="120"/>
      <c r="L4" s="120"/>
      <c r="M4" s="120"/>
    </row>
    <row r="5" spans="1:13" ht="23.4" customHeight="1">
      <c r="A5" s="85"/>
      <c r="B5" s="85"/>
      <c r="C5" s="85"/>
      <c r="D5" s="85"/>
      <c r="E5" s="85"/>
      <c r="F5" s="85"/>
      <c r="G5" s="149" t="s">
        <v>2</v>
      </c>
      <c r="H5" s="149"/>
      <c r="I5" s="149"/>
      <c r="K5" s="148" t="s">
        <v>3</v>
      </c>
      <c r="L5" s="148"/>
      <c r="M5" s="148"/>
    </row>
    <row r="6" spans="1:13" ht="23.4" customHeight="1">
      <c r="G6" s="122" t="s">
        <v>187</v>
      </c>
      <c r="H6" s="119"/>
      <c r="I6" s="122" t="s">
        <v>88</v>
      </c>
      <c r="J6" s="119"/>
      <c r="K6" s="122" t="s">
        <v>187</v>
      </c>
      <c r="L6" s="119"/>
      <c r="M6" s="122" t="s">
        <v>88</v>
      </c>
    </row>
    <row r="7" spans="1:13" ht="23.4" customHeight="1">
      <c r="A7" s="107" t="s">
        <v>142</v>
      </c>
    </row>
    <row r="8" spans="1:13" ht="23.4" customHeight="1">
      <c r="B8" s="14" t="s">
        <v>205</v>
      </c>
      <c r="G8" s="121">
        <f>'PL 6M'!E26</f>
        <v>-7299504.2299999259</v>
      </c>
      <c r="I8" s="121">
        <f>'PL 6M'!G26</f>
        <v>5051370.0500000305</v>
      </c>
      <c r="K8" s="121">
        <f>'PL 6M'!I26</f>
        <v>-10582087.86999993</v>
      </c>
      <c r="M8" s="121">
        <f>'PL 6M'!K26</f>
        <v>2806686.3400000269</v>
      </c>
    </row>
    <row r="9" spans="1:13" ht="23.4" customHeight="1">
      <c r="B9" s="14" t="s">
        <v>206</v>
      </c>
      <c r="G9" s="123">
        <f>'PL 6M'!E27</f>
        <v>0</v>
      </c>
      <c r="I9" s="123">
        <f>'PL 6M'!G27</f>
        <v>-219939.1</v>
      </c>
      <c r="K9" s="123">
        <f>'PL 6M'!I27</f>
        <v>0</v>
      </c>
      <c r="M9" s="123">
        <f>'PL 6M'!K27</f>
        <v>0</v>
      </c>
    </row>
    <row r="10" spans="1:13" ht="23.4" customHeight="1">
      <c r="A10" s="107" t="s">
        <v>143</v>
      </c>
      <c r="B10" s="14"/>
      <c r="G10" s="124">
        <f>SUM(G8:G9)</f>
        <v>-7299504.2299999259</v>
      </c>
      <c r="I10" s="124">
        <f>SUM(I8:I9)</f>
        <v>4831430.9500000309</v>
      </c>
      <c r="K10" s="124">
        <f>SUM(K8:K9)</f>
        <v>-10582087.86999993</v>
      </c>
      <c r="M10" s="124">
        <f>SUM(M8:M9)</f>
        <v>2806686.3400000269</v>
      </c>
    </row>
    <row r="11" spans="1:13" ht="23.4" customHeight="1">
      <c r="A11" s="107" t="s">
        <v>144</v>
      </c>
      <c r="G11" s="124"/>
      <c r="H11" s="124"/>
      <c r="I11" s="124"/>
      <c r="J11" s="124"/>
      <c r="K11" s="124"/>
      <c r="L11" s="124"/>
      <c r="M11" s="124"/>
    </row>
    <row r="12" spans="1:13" ht="23.4" customHeight="1">
      <c r="A12" s="107" t="s">
        <v>145</v>
      </c>
      <c r="G12" s="124"/>
      <c r="H12" s="124"/>
      <c r="I12" s="124"/>
      <c r="J12" s="124"/>
      <c r="K12" s="124"/>
      <c r="L12" s="124"/>
      <c r="M12" s="124"/>
    </row>
    <row r="13" spans="1:13" ht="23.4" customHeight="1">
      <c r="B13" s="107" t="s">
        <v>105</v>
      </c>
      <c r="G13" s="124">
        <f>-'PL 6M'!E25</f>
        <v>176876.86999999988</v>
      </c>
      <c r="H13" s="124"/>
      <c r="I13" s="124">
        <v>1263838.98</v>
      </c>
      <c r="J13" s="124"/>
      <c r="K13" s="124">
        <f>-'PL 6M'!I25</f>
        <v>-177092.21000000002</v>
      </c>
      <c r="L13" s="124"/>
      <c r="M13" s="124">
        <f>-'PL 6M'!K25</f>
        <v>1175384.3699999999</v>
      </c>
    </row>
    <row r="14" spans="1:13" ht="23.4" customHeight="1">
      <c r="B14" s="14" t="s">
        <v>245</v>
      </c>
      <c r="G14" s="124">
        <v>0</v>
      </c>
      <c r="H14" s="124"/>
      <c r="I14" s="124">
        <f>-812265.17-20.1</f>
        <v>-812285.27</v>
      </c>
      <c r="J14" s="124"/>
      <c r="K14" s="124">
        <v>0</v>
      </c>
      <c r="L14" s="124"/>
      <c r="M14" s="124">
        <v>-1496358.4700000011</v>
      </c>
    </row>
    <row r="15" spans="1:13" ht="23.4" customHeight="1">
      <c r="B15" s="107" t="s">
        <v>146</v>
      </c>
      <c r="G15" s="124">
        <f>5505148.56+593430.42+1204930.21</f>
        <v>7303509.1899999995</v>
      </c>
      <c r="H15" s="124"/>
      <c r="I15" s="124">
        <v>7399683.0099999998</v>
      </c>
      <c r="J15" s="124"/>
      <c r="K15" s="124">
        <f>5210670.08+593430.42+1204930.21</f>
        <v>7009030.71</v>
      </c>
      <c r="L15" s="124"/>
      <c r="M15" s="124">
        <f>5180923.76+593430.42+1347674.7</f>
        <v>7122028.8799999999</v>
      </c>
    </row>
    <row r="16" spans="1:13" ht="23.4" customHeight="1">
      <c r="B16" s="107" t="s">
        <v>147</v>
      </c>
      <c r="G16" s="124">
        <f>K16</f>
        <v>149876.93</v>
      </c>
      <c r="H16" s="124"/>
      <c r="I16" s="124">
        <v>149876.93</v>
      </c>
      <c r="J16" s="124"/>
      <c r="K16" s="124">
        <v>149876.93</v>
      </c>
      <c r="L16" s="124"/>
      <c r="M16" s="124">
        <v>149876.93</v>
      </c>
    </row>
    <row r="17" spans="1:13" ht="23.4" customHeight="1">
      <c r="B17" s="107" t="s">
        <v>148</v>
      </c>
      <c r="G17" s="124">
        <f>K17</f>
        <v>8401.69</v>
      </c>
      <c r="H17" s="124"/>
      <c r="I17" s="124">
        <v>8401.69</v>
      </c>
      <c r="J17" s="124"/>
      <c r="K17" s="124">
        <v>8401.69</v>
      </c>
      <c r="L17" s="124"/>
      <c r="M17" s="124">
        <v>8401.69</v>
      </c>
    </row>
    <row r="18" spans="1:13" ht="23.4" customHeight="1">
      <c r="B18" s="107" t="s">
        <v>223</v>
      </c>
      <c r="G18" s="124">
        <f>K18</f>
        <v>287431.64</v>
      </c>
      <c r="H18" s="124"/>
      <c r="I18" s="124">
        <v>144635.56</v>
      </c>
      <c r="J18" s="124"/>
      <c r="K18" s="124">
        <v>287431.64</v>
      </c>
      <c r="L18" s="124"/>
      <c r="M18" s="124">
        <v>144635.56</v>
      </c>
    </row>
    <row r="19" spans="1:13" ht="23.4" customHeight="1">
      <c r="B19" s="107" t="s">
        <v>194</v>
      </c>
      <c r="G19" s="124">
        <f>K19</f>
        <v>-21000</v>
      </c>
      <c r="H19" s="124"/>
      <c r="I19" s="124">
        <v>0</v>
      </c>
      <c r="J19" s="124"/>
      <c r="K19" s="124">
        <v>-21000</v>
      </c>
      <c r="L19" s="124"/>
      <c r="M19" s="124">
        <v>0</v>
      </c>
    </row>
    <row r="20" spans="1:13" ht="23.4" customHeight="1">
      <c r="B20" s="107" t="s">
        <v>149</v>
      </c>
      <c r="G20" s="124">
        <v>314755.03999999998</v>
      </c>
      <c r="H20" s="124"/>
      <c r="I20" s="124">
        <v>1310941.03</v>
      </c>
      <c r="J20" s="124"/>
      <c r="K20" s="124">
        <v>317476.32000000007</v>
      </c>
      <c r="L20" s="124"/>
      <c r="M20" s="124">
        <v>1310941.03</v>
      </c>
    </row>
    <row r="21" spans="1:13" ht="23.4" customHeight="1">
      <c r="B21" s="107" t="s">
        <v>150</v>
      </c>
      <c r="G21" s="124">
        <v>161997.75</v>
      </c>
      <c r="H21" s="124"/>
      <c r="I21" s="124">
        <v>-126998</v>
      </c>
      <c r="J21" s="124"/>
      <c r="K21" s="124">
        <v>161997.75</v>
      </c>
      <c r="L21" s="124"/>
      <c r="M21" s="124">
        <v>-104999</v>
      </c>
    </row>
    <row r="22" spans="1:13" ht="23.4" customHeight="1">
      <c r="B22" s="107" t="s">
        <v>151</v>
      </c>
      <c r="G22" s="124">
        <v>0</v>
      </c>
      <c r="H22" s="124"/>
      <c r="I22" s="124">
        <v>2961.92</v>
      </c>
      <c r="J22" s="124"/>
      <c r="K22" s="124">
        <v>0</v>
      </c>
      <c r="L22" s="124"/>
      <c r="M22" s="124">
        <v>2961.92</v>
      </c>
    </row>
    <row r="23" spans="1:13" ht="23.4" customHeight="1">
      <c r="B23" s="83" t="s">
        <v>152</v>
      </c>
      <c r="G23" s="124"/>
      <c r="H23" s="124"/>
      <c r="I23" s="124"/>
      <c r="J23" s="124"/>
      <c r="K23" s="124"/>
      <c r="L23" s="124"/>
      <c r="M23" s="124"/>
    </row>
    <row r="24" spans="1:13" ht="23.4" customHeight="1">
      <c r="B24" s="107" t="s">
        <v>153</v>
      </c>
      <c r="G24" s="124">
        <v>1545426</v>
      </c>
      <c r="H24" s="124"/>
      <c r="I24" s="124">
        <v>1740048</v>
      </c>
      <c r="J24" s="124"/>
      <c r="K24" s="124">
        <v>1427946</v>
      </c>
      <c r="L24" s="124"/>
      <c r="M24" s="124">
        <v>1629870</v>
      </c>
    </row>
    <row r="25" spans="1:13" ht="23.4" customHeight="1">
      <c r="B25" s="107" t="s">
        <v>154</v>
      </c>
      <c r="G25" s="124">
        <v>149999.99999999988</v>
      </c>
      <c r="H25" s="124"/>
      <c r="I25" s="124">
        <v>-167046.12</v>
      </c>
      <c r="J25" s="124"/>
      <c r="K25" s="124">
        <v>149999.99999999988</v>
      </c>
      <c r="L25" s="124"/>
      <c r="M25" s="124">
        <v>-185146.12</v>
      </c>
    </row>
    <row r="26" spans="1:13" ht="23.4" customHeight="1">
      <c r="B26" s="107" t="s">
        <v>243</v>
      </c>
      <c r="D26" s="19"/>
      <c r="G26" s="124">
        <v>-954266.49</v>
      </c>
      <c r="H26" s="124"/>
      <c r="I26" s="124">
        <v>-53343.6</v>
      </c>
      <c r="J26" s="124"/>
      <c r="K26" s="124">
        <v>-954097.98</v>
      </c>
      <c r="L26" s="124"/>
      <c r="M26" s="124">
        <v>-53292.55</v>
      </c>
    </row>
    <row r="27" spans="1:13" ht="23.4" customHeight="1">
      <c r="B27" s="107" t="s">
        <v>104</v>
      </c>
      <c r="G27" s="124">
        <f>K27</f>
        <v>556840.39</v>
      </c>
      <c r="H27" s="124"/>
      <c r="I27" s="124">
        <v>540875.87</v>
      </c>
      <c r="J27" s="124"/>
      <c r="K27" s="124">
        <v>556840.39</v>
      </c>
      <c r="L27" s="124"/>
      <c r="M27" s="124">
        <v>540875.87</v>
      </c>
    </row>
    <row r="28" spans="1:13" ht="23.4" customHeight="1">
      <c r="A28" s="107" t="s">
        <v>155</v>
      </c>
      <c r="G28" s="124"/>
      <c r="H28" s="124"/>
      <c r="I28" s="124"/>
      <c r="J28" s="124"/>
      <c r="K28" s="124"/>
      <c r="L28" s="124"/>
      <c r="M28" s="124"/>
    </row>
    <row r="29" spans="1:13" ht="23.4" customHeight="1">
      <c r="A29" s="107" t="s">
        <v>156</v>
      </c>
      <c r="G29" s="124"/>
      <c r="H29" s="124"/>
      <c r="I29" s="124"/>
      <c r="J29" s="124"/>
      <c r="K29" s="124"/>
      <c r="L29" s="124"/>
      <c r="M29" s="124"/>
    </row>
    <row r="30" spans="1:13" ht="23.4" customHeight="1">
      <c r="B30" s="107" t="s">
        <v>157</v>
      </c>
      <c r="G30" s="124">
        <v>19549527.32</v>
      </c>
      <c r="H30" s="124"/>
      <c r="I30" s="124">
        <v>-51151874.270000003</v>
      </c>
      <c r="J30" s="124"/>
      <c r="K30" s="124">
        <v>16483089.35</v>
      </c>
      <c r="L30" s="124"/>
      <c r="M30" s="124">
        <v>-49246804.280000001</v>
      </c>
    </row>
    <row r="31" spans="1:13" ht="23.4" customHeight="1">
      <c r="B31" s="107" t="s">
        <v>158</v>
      </c>
      <c r="G31" s="124">
        <v>6156295.8899999997</v>
      </c>
      <c r="H31" s="124"/>
      <c r="I31" s="124">
        <v>2755380.75</v>
      </c>
      <c r="J31" s="124"/>
      <c r="K31" s="124">
        <v>9087887.1799999997</v>
      </c>
      <c r="L31" s="124"/>
      <c r="M31" s="124">
        <v>2856178.18</v>
      </c>
    </row>
    <row r="32" spans="1:13" ht="23.4" customHeight="1">
      <c r="B32" s="107" t="s">
        <v>159</v>
      </c>
      <c r="D32" s="19"/>
      <c r="G32" s="124">
        <v>15598405.039999977</v>
      </c>
      <c r="H32" s="124"/>
      <c r="I32" s="124">
        <v>-4554482.0200000005</v>
      </c>
      <c r="J32" s="124"/>
      <c r="K32" s="124">
        <v>15598405.039999999</v>
      </c>
      <c r="L32" s="124"/>
      <c r="M32" s="124">
        <v>-1637420.05</v>
      </c>
    </row>
    <row r="33" spans="1:13" ht="23.4" customHeight="1">
      <c r="B33" s="107" t="s">
        <v>160</v>
      </c>
      <c r="G33" s="124">
        <v>-400</v>
      </c>
      <c r="H33" s="124"/>
      <c r="I33" s="124">
        <v>63731.24</v>
      </c>
      <c r="J33" s="124"/>
      <c r="K33" s="124">
        <v>-400</v>
      </c>
      <c r="L33" s="124"/>
      <c r="M33" s="124">
        <v>-4500</v>
      </c>
    </row>
    <row r="34" spans="1:13" ht="23.4" customHeight="1">
      <c r="A34" s="107" t="s">
        <v>161</v>
      </c>
    </row>
    <row r="35" spans="1:13" ht="23.4" customHeight="1">
      <c r="A35" s="107" t="s">
        <v>162</v>
      </c>
    </row>
    <row r="36" spans="1:13" ht="23.4" customHeight="1">
      <c r="B36" s="107" t="s">
        <v>163</v>
      </c>
      <c r="G36" s="124">
        <v>-6253851.2999999998</v>
      </c>
      <c r="H36" s="124"/>
      <c r="I36" s="124">
        <v>8565638.1600000001</v>
      </c>
      <c r="J36" s="124"/>
      <c r="K36" s="124">
        <v>-5606648.6900000004</v>
      </c>
      <c r="L36" s="124"/>
      <c r="M36" s="124">
        <v>3849523.97</v>
      </c>
    </row>
    <row r="37" spans="1:13" ht="23.4" customHeight="1">
      <c r="B37" s="107" t="s">
        <v>164</v>
      </c>
      <c r="G37" s="125">
        <v>-16236964.290000007</v>
      </c>
      <c r="H37" s="124"/>
      <c r="I37" s="125">
        <v>4356570.96</v>
      </c>
      <c r="J37" s="124"/>
      <c r="K37" s="125">
        <v>-16236964.289999999</v>
      </c>
      <c r="L37" s="124"/>
      <c r="M37" s="125">
        <v>3443161.200000003</v>
      </c>
    </row>
    <row r="38" spans="1:13" ht="23.4" customHeight="1">
      <c r="A38" s="107" t="s">
        <v>165</v>
      </c>
      <c r="G38" s="124">
        <f>SUM(G10:G37)</f>
        <v>21193357.440000042</v>
      </c>
      <c r="H38" s="124"/>
      <c r="I38" s="124">
        <f>SUM(I10:I37)</f>
        <v>-23732014.229999971</v>
      </c>
      <c r="J38" s="124"/>
      <c r="K38" s="124">
        <f>SUM(K10:K37)</f>
        <v>17660091.960000075</v>
      </c>
      <c r="L38" s="124"/>
      <c r="M38" s="124">
        <f>SUM(M10:M37)</f>
        <v>-27687994.529999971</v>
      </c>
    </row>
    <row r="39" spans="1:13" ht="23.4" customHeight="1">
      <c r="B39" s="107" t="s">
        <v>167</v>
      </c>
      <c r="G39" s="124">
        <f>K39</f>
        <v>-380170.23999999999</v>
      </c>
      <c r="H39" s="124"/>
      <c r="I39" s="124">
        <v>-199452.05</v>
      </c>
      <c r="J39" s="124"/>
      <c r="K39" s="124">
        <v>-380170.23999999999</v>
      </c>
      <c r="L39" s="124"/>
      <c r="M39" s="124">
        <v>-199452.05</v>
      </c>
    </row>
    <row r="40" spans="1:13" ht="23.4" customHeight="1">
      <c r="B40" s="107" t="s">
        <v>244</v>
      </c>
      <c r="G40" s="124">
        <v>49695.8</v>
      </c>
      <c r="H40" s="124"/>
      <c r="I40" s="124">
        <v>53409.98</v>
      </c>
      <c r="J40" s="124"/>
      <c r="K40" s="124">
        <v>49527.12</v>
      </c>
      <c r="L40" s="124"/>
      <c r="M40" s="124">
        <v>53345.36</v>
      </c>
    </row>
    <row r="41" spans="1:13" ht="23.4" customHeight="1">
      <c r="B41" s="107" t="s">
        <v>166</v>
      </c>
      <c r="G41" s="124">
        <v>-3480643.3600000003</v>
      </c>
      <c r="H41" s="124"/>
      <c r="I41" s="124">
        <v>-1825970.9399999995</v>
      </c>
      <c r="J41" s="124"/>
      <c r="K41" s="124">
        <v>-2039984.7000000011</v>
      </c>
      <c r="L41" s="124"/>
      <c r="M41" s="124">
        <v>-1610976.7699999996</v>
      </c>
    </row>
    <row r="42" spans="1:13" ht="23.4" customHeight="1">
      <c r="A42" s="107" t="s">
        <v>168</v>
      </c>
      <c r="G42" s="126">
        <f>SUM(G38:G41)</f>
        <v>17382239.640000045</v>
      </c>
      <c r="H42" s="124"/>
      <c r="I42" s="126">
        <f>SUM(I38:I41)</f>
        <v>-25704027.239999972</v>
      </c>
      <c r="J42" s="124"/>
      <c r="K42" s="126">
        <f>SUM(K38:K41)</f>
        <v>15289464.140000077</v>
      </c>
      <c r="L42" s="124"/>
      <c r="M42" s="126">
        <f>SUM(M38:M41)</f>
        <v>-29445077.989999972</v>
      </c>
    </row>
    <row r="43" spans="1:13" ht="3" customHeight="1">
      <c r="A43" s="61"/>
    </row>
    <row r="44" spans="1:13" ht="24" customHeight="1">
      <c r="A44" s="61" t="s">
        <v>38</v>
      </c>
    </row>
    <row r="45" spans="1:13" ht="10.5" customHeight="1">
      <c r="A45" s="61"/>
    </row>
    <row r="46" spans="1:13" ht="24" customHeight="1">
      <c r="B46" s="35" t="s">
        <v>39</v>
      </c>
      <c r="C46" s="35"/>
      <c r="D46" s="35"/>
      <c r="E46" s="35"/>
      <c r="F46" s="35"/>
      <c r="G46" s="127"/>
      <c r="H46" s="127"/>
      <c r="I46" s="127" t="s">
        <v>169</v>
      </c>
      <c r="J46" s="127"/>
      <c r="K46" s="127"/>
      <c r="L46" s="127"/>
      <c r="M46" s="127"/>
    </row>
    <row r="47" spans="1:13" ht="24" customHeight="1">
      <c r="B47" s="36" t="s">
        <v>41</v>
      </c>
      <c r="D47" s="113"/>
      <c r="E47" s="113"/>
      <c r="F47" s="15"/>
      <c r="G47" s="128"/>
      <c r="H47" s="129"/>
      <c r="I47" s="130" t="s">
        <v>192</v>
      </c>
      <c r="J47" s="129"/>
      <c r="K47" s="129"/>
      <c r="L47" s="129"/>
      <c r="M47" s="129"/>
    </row>
    <row r="48" spans="1:13" ht="24.9" customHeight="1">
      <c r="A48" s="140" t="s">
        <v>42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13" ht="24.9" customHeight="1">
      <c r="A49" s="147" t="s">
        <v>0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</row>
    <row r="50" spans="1:13" ht="24.9" customHeight="1">
      <c r="A50" s="144" t="s">
        <v>170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</row>
    <row r="51" spans="1:13" ht="24.9" customHeight="1">
      <c r="A51" s="144" t="str">
        <f>A3</f>
        <v>สำหรับงวดหกเดือน สิ้นสุดวันที่ 30 มิถุนายน 2565 (ยังไม่ได้ตรวจสอบ / สอบทานแล้ว)</v>
      </c>
      <c r="B51" s="144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</row>
    <row r="52" spans="1:13" ht="24.9" customHeight="1">
      <c r="A52" s="115"/>
      <c r="B52" s="115"/>
      <c r="C52" s="115"/>
      <c r="D52" s="115"/>
      <c r="E52" s="115"/>
      <c r="F52" s="115"/>
      <c r="G52" s="120"/>
      <c r="H52" s="120"/>
      <c r="I52" s="120"/>
      <c r="J52" s="120"/>
      <c r="K52" s="120"/>
      <c r="L52" s="120"/>
      <c r="M52" s="120"/>
    </row>
    <row r="53" spans="1:13" ht="24.9" customHeight="1">
      <c r="A53" s="84"/>
      <c r="B53" s="84"/>
      <c r="C53" s="84"/>
      <c r="D53" s="84"/>
      <c r="E53" s="84"/>
      <c r="F53" s="84"/>
      <c r="G53" s="149" t="s">
        <v>2</v>
      </c>
      <c r="H53" s="149"/>
      <c r="I53" s="149"/>
      <c r="K53" s="148" t="s">
        <v>3</v>
      </c>
      <c r="L53" s="148"/>
      <c r="M53" s="148"/>
    </row>
    <row r="54" spans="1:13" ht="24.9" customHeight="1">
      <c r="G54" s="122" t="str">
        <f>G6</f>
        <v>2565</v>
      </c>
      <c r="H54" s="119"/>
      <c r="I54" s="122" t="str">
        <f>I6</f>
        <v>2564</v>
      </c>
      <c r="J54" s="119"/>
      <c r="K54" s="122" t="str">
        <f>K6</f>
        <v>2565</v>
      </c>
      <c r="L54" s="119"/>
      <c r="M54" s="122" t="str">
        <f>M6</f>
        <v>2564</v>
      </c>
    </row>
    <row r="55" spans="1:13" ht="24.9" customHeight="1">
      <c r="A55" s="107" t="s">
        <v>171</v>
      </c>
      <c r="I55" s="131"/>
    </row>
    <row r="56" spans="1:13" ht="24.9" customHeight="1">
      <c r="B56" s="14" t="s">
        <v>224</v>
      </c>
      <c r="G56" s="132">
        <v>0</v>
      </c>
      <c r="H56" s="132"/>
      <c r="I56" s="133">
        <v>4162541.44</v>
      </c>
      <c r="J56" s="132"/>
      <c r="K56" s="132">
        <v>0</v>
      </c>
      <c r="L56" s="132"/>
      <c r="M56" s="132">
        <v>4162541.44</v>
      </c>
    </row>
    <row r="57" spans="1:13" ht="24.9" customHeight="1">
      <c r="B57" s="107" t="s">
        <v>172</v>
      </c>
      <c r="G57" s="132">
        <v>-25.56</v>
      </c>
      <c r="H57" s="132"/>
      <c r="I57" s="133">
        <v>-72.55</v>
      </c>
      <c r="J57" s="132"/>
      <c r="K57" s="132">
        <v>-25.56</v>
      </c>
      <c r="L57" s="132"/>
      <c r="M57" s="132">
        <v>-72.55</v>
      </c>
    </row>
    <row r="58" spans="1:13" ht="24.9" customHeight="1">
      <c r="B58" s="107" t="s">
        <v>173</v>
      </c>
      <c r="G58" s="133">
        <v>-2609069.02</v>
      </c>
      <c r="H58" s="132"/>
      <c r="I58" s="133">
        <v>-18282620.329999998</v>
      </c>
      <c r="J58" s="132"/>
      <c r="K58" s="132">
        <v>-2592190.02</v>
      </c>
      <c r="L58" s="132"/>
      <c r="M58" s="132">
        <v>-17245463.95000004</v>
      </c>
    </row>
    <row r="59" spans="1:13" ht="24.9" customHeight="1">
      <c r="B59" s="107" t="s">
        <v>174</v>
      </c>
      <c r="G59" s="132">
        <v>888317.75</v>
      </c>
      <c r="H59" s="132"/>
      <c r="I59" s="133">
        <v>127000</v>
      </c>
      <c r="J59" s="132"/>
      <c r="K59" s="132">
        <v>888317.75</v>
      </c>
      <c r="L59" s="132"/>
      <c r="M59" s="132">
        <v>105000</v>
      </c>
    </row>
    <row r="60" spans="1:13" ht="24.9" customHeight="1">
      <c r="B60" s="14" t="s">
        <v>207</v>
      </c>
      <c r="G60" s="132">
        <v>-32500000</v>
      </c>
      <c r="H60" s="132"/>
      <c r="I60" s="133">
        <v>0</v>
      </c>
      <c r="J60" s="132"/>
      <c r="K60" s="132">
        <v>-32500000</v>
      </c>
      <c r="L60" s="132"/>
      <c r="M60" s="132">
        <v>0</v>
      </c>
    </row>
    <row r="61" spans="1:13" ht="24.9" customHeight="1">
      <c r="B61" s="107" t="s">
        <v>175</v>
      </c>
      <c r="G61" s="132"/>
      <c r="H61" s="132"/>
      <c r="I61" s="133"/>
      <c r="J61" s="132"/>
      <c r="K61" s="132"/>
      <c r="L61" s="132"/>
      <c r="M61" s="132"/>
    </row>
    <row r="62" spans="1:13" ht="24.9" customHeight="1">
      <c r="B62" s="107" t="s">
        <v>176</v>
      </c>
      <c r="G62" s="132">
        <v>-32.020000000000003</v>
      </c>
      <c r="H62" s="132"/>
      <c r="I62" s="133">
        <v>-63.940000000009604</v>
      </c>
      <c r="J62" s="132"/>
      <c r="K62" s="132">
        <v>0</v>
      </c>
      <c r="L62" s="132"/>
      <c r="M62" s="132">
        <v>0</v>
      </c>
    </row>
    <row r="63" spans="1:13" ht="24.9" customHeight="1">
      <c r="A63" s="107" t="s">
        <v>177</v>
      </c>
      <c r="G63" s="134">
        <f>SUM(G56:G62)</f>
        <v>-34220808.850000001</v>
      </c>
      <c r="H63" s="132"/>
      <c r="I63" s="134">
        <f>SUM(I56:I62)</f>
        <v>-13993215.379999997</v>
      </c>
      <c r="J63" s="132"/>
      <c r="K63" s="134">
        <f>SUM(K56:K62)</f>
        <v>-34203897.829999998</v>
      </c>
      <c r="L63" s="132"/>
      <c r="M63" s="134">
        <f>SUM(M56:M62)</f>
        <v>-12977995.06000004</v>
      </c>
    </row>
    <row r="64" spans="1:13" ht="24.9" customHeight="1">
      <c r="A64" s="107" t="s">
        <v>178</v>
      </c>
      <c r="G64" s="132"/>
      <c r="H64" s="132"/>
      <c r="I64" s="135"/>
      <c r="J64" s="132"/>
      <c r="K64" s="132"/>
      <c r="L64" s="132"/>
      <c r="M64" s="135"/>
    </row>
    <row r="65" spans="1:13" ht="24.9" customHeight="1">
      <c r="B65" s="14" t="s">
        <v>225</v>
      </c>
      <c r="G65" s="133">
        <v>-11309214.23</v>
      </c>
      <c r="H65" s="132"/>
      <c r="I65" s="133">
        <v>-9066644.5800000001</v>
      </c>
      <c r="J65" s="132"/>
      <c r="K65" s="132">
        <v>-11309214.23</v>
      </c>
      <c r="L65" s="132"/>
      <c r="M65" s="135">
        <v>-9066644.5800000001</v>
      </c>
    </row>
    <row r="66" spans="1:13" ht="24.9" customHeight="1">
      <c r="B66" s="14" t="s">
        <v>232</v>
      </c>
      <c r="G66" s="133"/>
      <c r="H66" s="132"/>
      <c r="I66" s="133"/>
      <c r="J66" s="132"/>
      <c r="K66" s="132"/>
      <c r="L66" s="132"/>
      <c r="M66" s="135"/>
    </row>
    <row r="67" spans="1:13" ht="24.9" customHeight="1">
      <c r="B67" s="14" t="s">
        <v>227</v>
      </c>
      <c r="G67" s="132">
        <v>20000000</v>
      </c>
      <c r="H67" s="132"/>
      <c r="I67" s="133">
        <v>0</v>
      </c>
      <c r="J67" s="132"/>
      <c r="K67" s="132">
        <v>20000000</v>
      </c>
      <c r="L67" s="132"/>
      <c r="M67" s="135">
        <v>0</v>
      </c>
    </row>
    <row r="68" spans="1:13" ht="24.9" customHeight="1">
      <c r="B68" s="14" t="s">
        <v>226</v>
      </c>
      <c r="G68" s="133"/>
      <c r="H68" s="132"/>
      <c r="I68" s="133"/>
      <c r="J68" s="132"/>
      <c r="K68" s="132"/>
      <c r="L68" s="132"/>
      <c r="M68" s="135"/>
    </row>
    <row r="69" spans="1:13" ht="24.9" customHeight="1">
      <c r="B69" s="14" t="s">
        <v>227</v>
      </c>
      <c r="G69" s="133">
        <v>0</v>
      </c>
      <c r="H69" s="132"/>
      <c r="I69" s="133">
        <v>12000000</v>
      </c>
      <c r="J69" s="132"/>
      <c r="K69" s="132">
        <v>0</v>
      </c>
      <c r="L69" s="132"/>
      <c r="M69" s="135">
        <v>12000000</v>
      </c>
    </row>
    <row r="70" spans="1:13" ht="24.9" customHeight="1">
      <c r="B70" s="107" t="s">
        <v>179</v>
      </c>
      <c r="G70" s="132"/>
      <c r="H70" s="132"/>
      <c r="I70" s="135"/>
      <c r="J70" s="132"/>
      <c r="K70" s="132"/>
      <c r="L70" s="132"/>
      <c r="M70" s="135"/>
    </row>
    <row r="71" spans="1:13" ht="24.9" customHeight="1">
      <c r="B71" s="107" t="s">
        <v>180</v>
      </c>
      <c r="G71" s="133">
        <v>0</v>
      </c>
      <c r="H71" s="132"/>
      <c r="I71" s="133">
        <v>2500000</v>
      </c>
      <c r="J71" s="132"/>
      <c r="K71" s="132">
        <v>0</v>
      </c>
      <c r="L71" s="132"/>
      <c r="M71" s="135">
        <v>0</v>
      </c>
    </row>
    <row r="72" spans="1:13" ht="24.9" customHeight="1">
      <c r="B72" s="107" t="s">
        <v>233</v>
      </c>
      <c r="G72" s="133"/>
      <c r="H72" s="132"/>
      <c r="I72" s="133"/>
      <c r="J72" s="132"/>
      <c r="K72" s="132"/>
      <c r="L72" s="132"/>
      <c r="M72" s="135"/>
    </row>
    <row r="73" spans="1:13" ht="24.9" customHeight="1">
      <c r="B73" s="107" t="s">
        <v>227</v>
      </c>
      <c r="G73" s="132">
        <v>-20000000</v>
      </c>
      <c r="H73" s="132"/>
      <c r="I73" s="133">
        <v>0</v>
      </c>
      <c r="J73" s="132"/>
      <c r="K73" s="132">
        <v>-20000000</v>
      </c>
      <c r="L73" s="132"/>
      <c r="M73" s="135">
        <v>0</v>
      </c>
    </row>
    <row r="74" spans="1:13" ht="24.9" customHeight="1">
      <c r="B74" s="14" t="s">
        <v>230</v>
      </c>
      <c r="G74" s="133"/>
      <c r="H74" s="132"/>
      <c r="I74" s="133"/>
      <c r="J74" s="132"/>
      <c r="K74" s="132"/>
      <c r="L74" s="132"/>
      <c r="M74" s="135"/>
    </row>
    <row r="75" spans="1:13" ht="24.9" customHeight="1">
      <c r="B75" s="14" t="s">
        <v>180</v>
      </c>
      <c r="G75" s="133">
        <v>0</v>
      </c>
      <c r="H75" s="132"/>
      <c r="I75" s="133">
        <v>-500000</v>
      </c>
      <c r="J75" s="132"/>
      <c r="K75" s="132">
        <v>0</v>
      </c>
      <c r="L75" s="132"/>
      <c r="M75" s="135">
        <v>0</v>
      </c>
    </row>
    <row r="76" spans="1:13" ht="24.9" customHeight="1">
      <c r="B76" s="107" t="s">
        <v>181</v>
      </c>
      <c r="G76" s="132">
        <f>K76</f>
        <v>-3875184.06</v>
      </c>
      <c r="H76" s="132"/>
      <c r="I76" s="133">
        <v>-4384881.24</v>
      </c>
      <c r="J76" s="132"/>
      <c r="K76" s="132">
        <v>-3875184.06</v>
      </c>
      <c r="L76" s="132"/>
      <c r="M76" s="132">
        <v>-4384881.24</v>
      </c>
    </row>
    <row r="77" spans="1:13" ht="24.9" customHeight="1">
      <c r="A77" s="107" t="s">
        <v>182</v>
      </c>
      <c r="G77" s="134">
        <f>SUM(G65:G76)</f>
        <v>-15184398.290000001</v>
      </c>
      <c r="H77" s="132"/>
      <c r="I77" s="134">
        <f>SUM(I65:I76)</f>
        <v>548474.1799999997</v>
      </c>
      <c r="J77" s="132"/>
      <c r="K77" s="134">
        <f>SUM(K65:K76)</f>
        <v>-15184398.290000001</v>
      </c>
      <c r="L77" s="132"/>
      <c r="M77" s="134">
        <f>SUM(M65:M76)</f>
        <v>-1451525.8200000003</v>
      </c>
    </row>
    <row r="78" spans="1:13" ht="24.9" customHeight="1">
      <c r="A78" s="107" t="s">
        <v>183</v>
      </c>
      <c r="G78" s="135">
        <f>+G42+G63+G77</f>
        <v>-32022967.499999955</v>
      </c>
      <c r="H78" s="132"/>
      <c r="I78" s="135">
        <f>+I42+I63+I77</f>
        <v>-39148768.439999968</v>
      </c>
      <c r="J78" s="132"/>
      <c r="K78" s="135">
        <f>+K42+K63+K77</f>
        <v>-34098831.979999922</v>
      </c>
      <c r="L78" s="132"/>
      <c r="M78" s="135">
        <f>+M42+M63+M77</f>
        <v>-43874598.870000012</v>
      </c>
    </row>
    <row r="79" spans="1:13" ht="24.9" customHeight="1">
      <c r="A79" s="107" t="s">
        <v>184</v>
      </c>
      <c r="G79" s="133">
        <v>75770385.050000012</v>
      </c>
      <c r="H79" s="132"/>
      <c r="I79" s="132">
        <v>89087651.859999999</v>
      </c>
      <c r="J79" s="132"/>
      <c r="K79" s="132">
        <f>+BS!N11</f>
        <v>70153423.980000004</v>
      </c>
      <c r="L79" s="132"/>
      <c r="M79" s="132">
        <v>86747206.700000003</v>
      </c>
    </row>
    <row r="80" spans="1:13" ht="24.9" customHeight="1">
      <c r="A80" s="14" t="s">
        <v>228</v>
      </c>
      <c r="G80" s="133"/>
      <c r="H80" s="132"/>
      <c r="I80" s="132"/>
      <c r="J80" s="132"/>
      <c r="K80" s="132"/>
      <c r="L80" s="132"/>
      <c r="M80" s="132"/>
    </row>
    <row r="81" spans="1:13" ht="24.9" customHeight="1">
      <c r="A81" s="14" t="s">
        <v>229</v>
      </c>
      <c r="G81" s="133">
        <v>0</v>
      </c>
      <c r="H81" s="132"/>
      <c r="I81" s="132">
        <v>-1119267.19</v>
      </c>
      <c r="J81" s="132"/>
      <c r="K81" s="132">
        <v>0</v>
      </c>
      <c r="L81" s="132"/>
      <c r="M81" s="132">
        <v>0</v>
      </c>
    </row>
    <row r="82" spans="1:13" ht="24.9" customHeight="1" thickBot="1">
      <c r="A82" s="107" t="s">
        <v>185</v>
      </c>
      <c r="G82" s="136">
        <f>SUM(G78:G81)</f>
        <v>43747417.550000057</v>
      </c>
      <c r="H82" s="132"/>
      <c r="I82" s="136">
        <f>SUM(I78:I81)</f>
        <v>48819616.230000034</v>
      </c>
      <c r="J82" s="132"/>
      <c r="K82" s="136">
        <f>SUM(K78:K81)</f>
        <v>36054592.000000082</v>
      </c>
      <c r="L82" s="132"/>
      <c r="M82" s="136">
        <f>SUM(M78:M81)</f>
        <v>42872607.829999991</v>
      </c>
    </row>
    <row r="83" spans="1:13" ht="15" customHeight="1" thickTop="1">
      <c r="G83" s="137"/>
      <c r="H83" s="137"/>
      <c r="I83" s="137"/>
      <c r="J83" s="137"/>
      <c r="K83" s="137"/>
      <c r="L83" s="137"/>
      <c r="M83" s="137"/>
    </row>
    <row r="84" spans="1:13" ht="24.9" customHeight="1">
      <c r="A84" s="107" t="s">
        <v>240</v>
      </c>
      <c r="G84" s="138"/>
      <c r="H84" s="138"/>
      <c r="I84" s="138"/>
      <c r="J84" s="138"/>
      <c r="K84" s="138"/>
      <c r="L84" s="138"/>
      <c r="M84" s="138"/>
    </row>
    <row r="85" spans="1:13" ht="8.25" customHeight="1">
      <c r="G85" s="138"/>
      <c r="H85" s="138"/>
      <c r="I85" s="138"/>
      <c r="J85" s="138"/>
      <c r="K85" s="138"/>
      <c r="L85" s="138"/>
      <c r="M85" s="138"/>
    </row>
    <row r="86" spans="1:13" ht="24.9" customHeight="1">
      <c r="A86" s="61" t="s">
        <v>38</v>
      </c>
      <c r="G86" s="138"/>
      <c r="H86" s="138"/>
      <c r="I86" s="138"/>
      <c r="J86" s="138"/>
      <c r="K86" s="138"/>
      <c r="L86" s="138"/>
      <c r="M86" s="138"/>
    </row>
    <row r="87" spans="1:13" ht="24.9" customHeight="1">
      <c r="A87" s="61"/>
    </row>
    <row r="88" spans="1:13" ht="24.9" customHeight="1">
      <c r="B88" s="35" t="s">
        <v>39</v>
      </c>
      <c r="C88" s="35"/>
      <c r="D88" s="35"/>
      <c r="E88" s="35"/>
      <c r="F88" s="35"/>
      <c r="G88" s="127"/>
      <c r="I88" s="127" t="s">
        <v>169</v>
      </c>
      <c r="J88" s="127"/>
      <c r="K88" s="127"/>
      <c r="L88" s="127"/>
      <c r="M88" s="127"/>
    </row>
    <row r="89" spans="1:13" ht="24.9" customHeight="1">
      <c r="B89" s="36" t="s">
        <v>41</v>
      </c>
      <c r="D89" s="113"/>
      <c r="E89" s="113"/>
      <c r="F89" s="15"/>
      <c r="G89" s="128"/>
      <c r="I89" s="130" t="s">
        <v>192</v>
      </c>
      <c r="K89" s="129"/>
      <c r="L89" s="129"/>
      <c r="M89" s="129"/>
    </row>
    <row r="90" spans="1:13" ht="24.75" customHeight="1"/>
    <row r="91" spans="1:13" ht="24.75" customHeight="1"/>
  </sheetData>
  <mergeCells count="11">
    <mergeCell ref="A1:M1"/>
    <mergeCell ref="K53:M53"/>
    <mergeCell ref="A2:M2"/>
    <mergeCell ref="A49:M49"/>
    <mergeCell ref="A50:M50"/>
    <mergeCell ref="A51:M51"/>
    <mergeCell ref="A3:M3"/>
    <mergeCell ref="G5:I5"/>
    <mergeCell ref="K5:M5"/>
    <mergeCell ref="G53:I53"/>
    <mergeCell ref="A48:M48"/>
  </mergeCells>
  <pageMargins left="0.78740157480314965" right="0.31496062992125984" top="0.4" bottom="0.22" header="0.27559055118110237" footer="0.17"/>
  <pageSetup paperSize="9" scale="80" orientation="portrait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B8E443521A2704B9B3F49D35CEC116A" ma:contentTypeVersion="7" ma:contentTypeDescription="สร้างเอกสารใหม่" ma:contentTypeScope="" ma:versionID="a72360746c42b621d0b8fb0e44685a8d">
  <xsd:schema xmlns:xsd="http://www.w3.org/2001/XMLSchema" xmlns:xs="http://www.w3.org/2001/XMLSchema" xmlns:p="http://schemas.microsoft.com/office/2006/metadata/properties" xmlns:ns2="596fb203-697e-481d-8d65-5c5e4cd60791" targetNamespace="http://schemas.microsoft.com/office/2006/metadata/properties" ma:root="true" ma:fieldsID="34716df00c95d5ba26f2a2a0ec1d0319" ns2:_="">
    <xsd:import namespace="596fb203-697e-481d-8d65-5c5e4cd6079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ReviewerBymanag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6fb203-697e-481d-8d65-5c5e4cd6079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eviewerBymanager" ma:index="14" nillable="true" ma:displayName="Reviewer By manager" ma:format="Dropdown" ma:internalName="ReviewerBymanag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96fb203-697e-481d-8d65-5c5e4cd60791" xsi:nil="true"/>
    <Preparer_x0020_Sign_x002d_off xmlns="596fb203-697e-481d-8d65-5c5e4cd60791">ธนวัฒน์ 12/11/2564</Preparer_x0020_Sign_x002d_off>
    <ReviewerBymanager xmlns="596fb203-697e-481d-8d65-5c5e4cd607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7BDE0-1B52-47FF-BDF3-888215B90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203-697e-481d-8d65-5c5e4cd607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BE2A54-C8D6-4DF9-8857-B8AA38C786CA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96fb203-697e-481d-8d65-5c5e4cd60791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14A290A-7B08-45A5-A7D0-5446CE6694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3M</vt:lpstr>
      <vt:lpstr>PL 6M</vt:lpstr>
      <vt:lpstr>CONSO</vt:lpstr>
      <vt:lpstr>COMPANY</vt:lpstr>
      <vt:lpstr>CASH FLOW</vt:lpstr>
      <vt:lpstr>COMPANY!ABC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com-polly</dc:creator>
  <cp:keywords/>
  <dc:description/>
  <cp:lastModifiedBy>ZigZag</cp:lastModifiedBy>
  <cp:revision/>
  <cp:lastPrinted>2022-08-08T08:40:23Z</cp:lastPrinted>
  <dcterms:created xsi:type="dcterms:W3CDTF">2012-03-05T09:08:05Z</dcterms:created>
  <dcterms:modified xsi:type="dcterms:W3CDTF">2022-08-13T02:06:45Z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0x0101005B8E443521A2704B9B3F49D35CEC116A</vt:lpwstr>
  </property>
</Properties>
</file>