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onsak.ch\Downloads\ไฟล์ตลาด Q2-22\ไฟล์ตลาด\EN\"/>
    </mc:Choice>
  </mc:AlternateContent>
  <xr:revisionPtr revIDLastSave="0" documentId="13_ncr:1_{6576A2AB-2B7C-4A2F-B36F-F23A91236924}" xr6:coauthVersionLast="47" xr6:coauthVersionMax="47" xr10:uidLastSave="{00000000-0000-0000-0000-000000000000}"/>
  <bookViews>
    <workbookView xWindow="-108" yWindow="-108" windowWidth="23256" windowHeight="12576" firstSheet="1" activeTab="2" xr2:uid="{00000000-000D-0000-FFFF-FFFF00000000}"/>
  </bookViews>
  <sheets>
    <sheet name="NAV000" sheetId="1" state="hidden" r:id="rId1"/>
    <sheet name="BL 2-4" sheetId="2" r:id="rId2"/>
    <sheet name="PL 5-8" sheetId="12" r:id="rId3"/>
    <sheet name="SH 9" sheetId="13" r:id="rId4"/>
    <sheet name="SH 10" sheetId="14" r:id="rId5"/>
    <sheet name="CF 11-12" sheetId="11" r:id="rId6"/>
    <sheet name="CF 1111-12" sheetId="15" state="hidden" r:id="rId7"/>
  </sheets>
  <definedNames>
    <definedName name="_xlnm.Print_Area" localSheetId="1">'BL 2-4'!$A$1:$I$106</definedName>
    <definedName name="_xlnm.Print_Area" localSheetId="6">'CF 1111-12'!$A$1:$J$96</definedName>
    <definedName name="_xlnm.Print_Area" localSheetId="2">'PL 5-8'!$A$1:$J$145</definedName>
    <definedName name="_xlnm.Print_Area" localSheetId="4">'SH 10'!$A$1:$L$38</definedName>
    <definedName name="_xlnm.Print_Area" localSheetId="3">'SH 9'!$A$1:$W$47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8" i="12" l="1"/>
  <c r="H68" i="12"/>
  <c r="F68" i="12"/>
  <c r="C99" i="2"/>
  <c r="J41" i="12"/>
  <c r="J58" i="12" l="1"/>
  <c r="H58" i="12"/>
  <c r="F58" i="12"/>
  <c r="D58" i="12"/>
  <c r="E64" i="12"/>
  <c r="E65" i="12" s="1"/>
  <c r="J63" i="12"/>
  <c r="I63" i="12"/>
  <c r="I64" i="12" s="1"/>
  <c r="I65" i="12" s="1"/>
  <c r="H63" i="12"/>
  <c r="G63" i="12"/>
  <c r="G64" i="12" s="1"/>
  <c r="G65" i="12" s="1"/>
  <c r="F63" i="12"/>
  <c r="E63" i="12"/>
  <c r="D63" i="12"/>
  <c r="F64" i="12" l="1"/>
  <c r="E68" i="12"/>
  <c r="E70" i="12"/>
  <c r="I68" i="12"/>
  <c r="I70" i="12"/>
  <c r="G68" i="12"/>
  <c r="G70" i="12"/>
  <c r="H64" i="12"/>
  <c r="D64" i="12"/>
  <c r="J64" i="12"/>
  <c r="Q44" i="13" l="1"/>
  <c r="E136" i="12"/>
  <c r="E137" i="12" s="1"/>
  <c r="E138" i="12" s="1"/>
  <c r="E144" i="12" s="1"/>
  <c r="F136" i="12"/>
  <c r="G136" i="12"/>
  <c r="H136" i="12"/>
  <c r="I136" i="12"/>
  <c r="J136" i="12"/>
  <c r="D136" i="12"/>
  <c r="G131" i="12"/>
  <c r="H131" i="12"/>
  <c r="H137" i="12" s="1"/>
  <c r="I131" i="12"/>
  <c r="J131" i="12"/>
  <c r="F131" i="12"/>
  <c r="D131" i="12"/>
  <c r="O46" i="13"/>
  <c r="M45" i="13"/>
  <c r="Q45" i="13" s="1"/>
  <c r="F137" i="12" l="1"/>
  <c r="D137" i="12"/>
  <c r="G137" i="12"/>
  <c r="G138" i="12" s="1"/>
  <c r="G144" i="12" s="1"/>
  <c r="J137" i="12"/>
  <c r="I137" i="12"/>
  <c r="I138" i="12" s="1"/>
  <c r="I144" i="12" s="1"/>
  <c r="Q46" i="13"/>
  <c r="M46" i="13"/>
  <c r="D15" i="12" l="1"/>
  <c r="D22" i="12" s="1"/>
  <c r="H15" i="12" l="1"/>
  <c r="I103" i="2" l="1"/>
  <c r="H103" i="2"/>
  <c r="F103" i="2"/>
  <c r="E103" i="2"/>
  <c r="D103" i="2"/>
  <c r="I101" i="2"/>
  <c r="E101" i="2"/>
  <c r="G101" i="2"/>
  <c r="G103" i="2" s="1"/>
  <c r="C101" i="2"/>
  <c r="C103" i="2" s="1"/>
  <c r="I74" i="2"/>
  <c r="I76" i="2" s="1"/>
  <c r="I105" i="2" s="1"/>
  <c r="G74" i="2"/>
  <c r="E74" i="2"/>
  <c r="E76" i="2" s="1"/>
  <c r="E105" i="2" s="1"/>
  <c r="C74" i="2"/>
  <c r="I64" i="2"/>
  <c r="G64" i="2"/>
  <c r="E64" i="2"/>
  <c r="C64" i="2"/>
  <c r="I41" i="2"/>
  <c r="G41" i="2"/>
  <c r="E41" i="2"/>
  <c r="E43" i="2" s="1"/>
  <c r="D41" i="2"/>
  <c r="C41" i="2"/>
  <c r="I24" i="2"/>
  <c r="I43" i="2" s="1"/>
  <c r="G24" i="2"/>
  <c r="E24" i="2"/>
  <c r="C24" i="2"/>
  <c r="C43" i="2" l="1"/>
  <c r="G76" i="2"/>
  <c r="G105" i="2" s="1"/>
  <c r="C76" i="2"/>
  <c r="C105" i="2" s="1"/>
  <c r="G43" i="2"/>
  <c r="L26" i="14" l="1"/>
  <c r="L11" i="14"/>
  <c r="H22" i="14"/>
  <c r="F22" i="14"/>
  <c r="D22" i="14"/>
  <c r="J22" i="14"/>
  <c r="J17" i="14"/>
  <c r="H17" i="14"/>
  <c r="F17" i="14"/>
  <c r="D17" i="14"/>
  <c r="J16" i="14"/>
  <c r="L15" i="14"/>
  <c r="L17" i="14" s="1"/>
  <c r="Q31" i="13"/>
  <c r="S31" i="13" s="1"/>
  <c r="W31" i="13" s="1"/>
  <c r="Q12" i="13"/>
  <c r="S12" i="13" s="1"/>
  <c r="W12" i="13" s="1"/>
  <c r="V28" i="13"/>
  <c r="T28" i="13"/>
  <c r="R28" i="13"/>
  <c r="P28" i="13"/>
  <c r="N28" i="13"/>
  <c r="O27" i="13"/>
  <c r="G27" i="13"/>
  <c r="E27" i="13"/>
  <c r="M27" i="13"/>
  <c r="U27" i="13"/>
  <c r="K27" i="13"/>
  <c r="U21" i="13"/>
  <c r="O21" i="13"/>
  <c r="M21" i="13"/>
  <c r="K21" i="13"/>
  <c r="I21" i="13"/>
  <c r="G21" i="13"/>
  <c r="E21" i="13"/>
  <c r="S20" i="13"/>
  <c r="S21" i="13" s="1"/>
  <c r="Q20" i="13"/>
  <c r="Q21" i="13" s="1"/>
  <c r="U17" i="13"/>
  <c r="Q17" i="13"/>
  <c r="O17" i="13"/>
  <c r="M17" i="13"/>
  <c r="K17" i="13"/>
  <c r="I17" i="13"/>
  <c r="I22" i="13" s="1"/>
  <c r="I27" i="13" s="1"/>
  <c r="I28" i="13" s="1"/>
  <c r="G17" i="13"/>
  <c r="G22" i="13" s="1"/>
  <c r="E17" i="13"/>
  <c r="E22" i="13" s="1"/>
  <c r="S16" i="13"/>
  <c r="W16" i="13" s="1"/>
  <c r="W17" i="13" s="1"/>
  <c r="J86" i="11"/>
  <c r="J70" i="11"/>
  <c r="F86" i="11"/>
  <c r="F70" i="11"/>
  <c r="J29" i="11"/>
  <c r="J39" i="11" s="1"/>
  <c r="J41" i="11" s="1"/>
  <c r="J86" i="12"/>
  <c r="J95" i="12" s="1"/>
  <c r="J104" i="12" s="1"/>
  <c r="J106" i="12" s="1"/>
  <c r="J111" i="12" s="1"/>
  <c r="J109" i="12" s="1"/>
  <c r="J114" i="12" s="1"/>
  <c r="J83" i="12"/>
  <c r="F86" i="12"/>
  <c r="F95" i="12" s="1"/>
  <c r="F104" i="12" s="1"/>
  <c r="F106" i="12" s="1"/>
  <c r="F111" i="12" s="1"/>
  <c r="F109" i="12" s="1"/>
  <c r="F114" i="12" s="1"/>
  <c r="F83" i="12"/>
  <c r="J15" i="12"/>
  <c r="J22" i="12" s="1"/>
  <c r="J31" i="12" s="1"/>
  <c r="J33" i="12" s="1"/>
  <c r="J38" i="12" s="1"/>
  <c r="J12" i="12"/>
  <c r="F15" i="12"/>
  <c r="F22" i="12" s="1"/>
  <c r="F31" i="12" s="1"/>
  <c r="F33" i="12" s="1"/>
  <c r="F12" i="12"/>
  <c r="H32" i="14"/>
  <c r="F32" i="14"/>
  <c r="D32" i="14"/>
  <c r="U36" i="13"/>
  <c r="Q36" i="13"/>
  <c r="O36" i="13"/>
  <c r="M36" i="13"/>
  <c r="I36" i="13"/>
  <c r="G36" i="13"/>
  <c r="E36" i="13"/>
  <c r="U22" i="13" l="1"/>
  <c r="F38" i="12"/>
  <c r="F41" i="12"/>
  <c r="F23" i="14"/>
  <c r="D23" i="14"/>
  <c r="H23" i="14"/>
  <c r="K22" i="13"/>
  <c r="K28" i="13" s="1"/>
  <c r="O22" i="13"/>
  <c r="O28" i="13" s="1"/>
  <c r="J88" i="11"/>
  <c r="J90" i="11" s="1"/>
  <c r="J23" i="14"/>
  <c r="L20" i="14"/>
  <c r="L22" i="14" s="1"/>
  <c r="L23" i="14" s="1"/>
  <c r="L16" i="14"/>
  <c r="Q22" i="13"/>
  <c r="S25" i="13"/>
  <c r="W25" i="13" s="1"/>
  <c r="U28" i="13"/>
  <c r="G28" i="13"/>
  <c r="Q26" i="13"/>
  <c r="M22" i="13"/>
  <c r="M28" i="13" s="1"/>
  <c r="E28" i="13"/>
  <c r="W20" i="13"/>
  <c r="W21" i="13" s="1"/>
  <c r="W22" i="13" s="1"/>
  <c r="S17" i="13"/>
  <c r="S22" i="13" s="1"/>
  <c r="J31" i="14"/>
  <c r="Q27" i="13" l="1"/>
  <c r="Q28" i="13" s="1"/>
  <c r="S26" i="13"/>
  <c r="W26" i="13" s="1"/>
  <c r="W27" i="13" s="1"/>
  <c r="W28" i="13" s="1"/>
  <c r="S27" i="13" l="1"/>
  <c r="U40" i="13"/>
  <c r="O40" i="13"/>
  <c r="M40" i="13"/>
  <c r="K40" i="13"/>
  <c r="I40" i="13"/>
  <c r="I41" i="13" s="1"/>
  <c r="G40" i="13"/>
  <c r="G41" i="13" s="1"/>
  <c r="E40" i="13"/>
  <c r="E41" i="13" s="1"/>
  <c r="K36" i="13"/>
  <c r="K41" i="13" l="1"/>
  <c r="M41" i="13"/>
  <c r="O41" i="13"/>
  <c r="U41" i="13"/>
  <c r="L30" i="14" l="1"/>
  <c r="J32" i="14"/>
  <c r="S35" i="13"/>
  <c r="S36" i="13" s="1"/>
  <c r="L32" i="14" l="1"/>
  <c r="L31" i="14"/>
  <c r="W35" i="13"/>
  <c r="W36" i="13" s="1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H86" i="12" l="1"/>
  <c r="H95" i="12" s="1"/>
  <c r="H104" i="12" s="1"/>
  <c r="H106" i="12" s="1"/>
  <c r="H111" i="12" s="1"/>
  <c r="D86" i="12"/>
  <c r="D95" i="12" s="1"/>
  <c r="D104" i="12" s="1"/>
  <c r="D106" i="12" s="1"/>
  <c r="D111" i="12" s="1"/>
  <c r="D109" i="12" s="1"/>
  <c r="H83" i="12"/>
  <c r="D83" i="12"/>
  <c r="J35" i="14" l="1"/>
  <c r="H109" i="12"/>
  <c r="H114" i="12" s="1"/>
  <c r="F124" i="12"/>
  <c r="D124" i="12"/>
  <c r="H124" i="12"/>
  <c r="H138" i="12" l="1"/>
  <c r="H144" i="12" s="1"/>
  <c r="H142" i="12" s="1"/>
  <c r="F10" i="11"/>
  <c r="F29" i="11" s="1"/>
  <c r="F39" i="11" s="1"/>
  <c r="F41" i="11" s="1"/>
  <c r="F88" i="11" s="1"/>
  <c r="F90" i="11" s="1"/>
  <c r="F138" i="12"/>
  <c r="F144" i="12" s="1"/>
  <c r="F142" i="12" s="1"/>
  <c r="D138" i="12"/>
  <c r="D144" i="12" s="1"/>
  <c r="D142" i="12" s="1"/>
  <c r="D10" i="11"/>
  <c r="J124" i="12"/>
  <c r="D114" i="12"/>
  <c r="K44" i="13"/>
  <c r="H37" i="14"/>
  <c r="H38" i="14" s="1"/>
  <c r="F37" i="14"/>
  <c r="F38" i="14" s="1"/>
  <c r="D37" i="14"/>
  <c r="D38" i="14" s="1"/>
  <c r="J138" i="12" l="1"/>
  <c r="J144" i="12" s="1"/>
  <c r="J142" i="12" s="1"/>
  <c r="H86" i="11"/>
  <c r="D86" i="11"/>
  <c r="U46" i="13" l="1"/>
  <c r="H70" i="11"/>
  <c r="H29" i="11"/>
  <c r="D12" i="12"/>
  <c r="V47" i="13"/>
  <c r="T47" i="13"/>
  <c r="R47" i="13"/>
  <c r="P47" i="13"/>
  <c r="N47" i="13"/>
  <c r="S39" i="13"/>
  <c r="S40" i="13" s="1"/>
  <c r="S41" i="13" s="1"/>
  <c r="Q39" i="13"/>
  <c r="Q40" i="13" s="1"/>
  <c r="Q41" i="13" s="1"/>
  <c r="I46" i="13"/>
  <c r="I47" i="13" s="1"/>
  <c r="E46" i="13"/>
  <c r="G46" i="13"/>
  <c r="H22" i="12"/>
  <c r="H31" i="12" s="1"/>
  <c r="H33" i="12" s="1"/>
  <c r="D31" i="12"/>
  <c r="H12" i="12"/>
  <c r="H38" i="12" l="1"/>
  <c r="W39" i="13"/>
  <c r="W40" i="13" s="1"/>
  <c r="W41" i="13" s="1"/>
  <c r="O47" i="13"/>
  <c r="M47" i="13"/>
  <c r="G47" i="13"/>
  <c r="E47" i="13"/>
  <c r="U47" i="13"/>
  <c r="H39" i="11"/>
  <c r="H41" i="11" s="1"/>
  <c r="H88" i="11" s="1"/>
  <c r="H90" i="11" s="1"/>
  <c r="H113" i="11" s="1"/>
  <c r="D33" i="12"/>
  <c r="D29" i="11" l="1"/>
  <c r="D39" i="11" s="1"/>
  <c r="D41" i="11" s="1"/>
  <c r="D36" i="12"/>
  <c r="D41" i="12" s="1"/>
  <c r="F51" i="12"/>
  <c r="J51" i="12"/>
  <c r="H51" i="12"/>
  <c r="H41" i="12"/>
  <c r="Q47" i="13"/>
  <c r="S45" i="13"/>
  <c r="D38" i="12"/>
  <c r="D51" i="12" s="1"/>
  <c r="J65" i="12" l="1"/>
  <c r="D65" i="12"/>
  <c r="H65" i="12"/>
  <c r="F65" i="12"/>
  <c r="J37" i="14"/>
  <c r="J38" i="14" s="1"/>
  <c r="H70" i="12" l="1"/>
  <c r="F70" i="12"/>
  <c r="D70" i="12"/>
  <c r="D68" i="12" s="1"/>
  <c r="J70" i="12"/>
  <c r="L35" i="14"/>
  <c r="W45" i="13"/>
  <c r="L37" i="14" l="1"/>
  <c r="S44" i="13"/>
  <c r="W44" i="13" s="1"/>
  <c r="W46" i="13" s="1"/>
  <c r="W47" i="13" s="1"/>
  <c r="W49" i="13" s="1"/>
  <c r="K46" i="13"/>
  <c r="K47" i="13" s="1"/>
  <c r="L38" i="14" l="1"/>
  <c r="L40" i="14" s="1"/>
  <c r="S46" i="13"/>
  <c r="S47" i="13" s="1"/>
  <c r="D70" i="11" l="1"/>
  <c r="D88" i="11" s="1"/>
  <c r="D90" i="11" s="1"/>
  <c r="D113" i="11" s="1"/>
  <c r="S28" i="13" l="1"/>
</calcChain>
</file>

<file path=xl/sharedStrings.xml><?xml version="1.0" encoding="utf-8"?>
<sst xmlns="http://schemas.openxmlformats.org/spreadsheetml/2006/main" count="557" uniqueCount="303">
  <si>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</si>
  <si>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</si>
  <si>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</si>
  <si>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</si>
  <si>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</si>
  <si>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</si>
  <si>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</si>
  <si>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</si>
  <si>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</si>
  <si>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</si>
  <si>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</si>
  <si>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</si>
  <si>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</si>
  <si>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</si>
  <si>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</si>
  <si>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</si>
  <si>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</si>
  <si>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</si>
  <si>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</si>
  <si>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</si>
  <si>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</si>
  <si>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</si>
  <si>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</si>
  <si>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</si>
  <si>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</si>
  <si>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</si>
  <si>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</si>
  <si>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</si>
  <si>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</si>
  <si>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</si>
  <si>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</si>
  <si>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</si>
  <si>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</si>
  <si>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</si>
  <si>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</si>
  <si>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</si>
  <si>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</si>
  <si>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</si>
  <si>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</si>
  <si>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</si>
  <si>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</si>
  <si>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</si>
  <si>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</si>
  <si>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</si>
  <si>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</si>
  <si>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</si>
  <si>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</si>
  <si>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</si>
  <si>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</si>
  <si>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</si>
  <si>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</si>
  <si>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</si>
  <si>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</si>
  <si>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Other comprehensive income </t>
  </si>
  <si>
    <t>Total comprehensive income for the period</t>
  </si>
  <si>
    <t xml:space="preserve">  Non-controlling interests</t>
  </si>
  <si>
    <t>Comprehensive income for the period</t>
  </si>
  <si>
    <t>interests</t>
  </si>
  <si>
    <t xml:space="preserve">  attributable to: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</si>
  <si>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</si>
  <si>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</si>
  <si>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</si>
  <si>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</si>
  <si>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</si>
  <si>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</si>
  <si>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</si>
  <si>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</si>
  <si>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</si>
  <si>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</si>
  <si>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</si>
  <si>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</si>
  <si>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</si>
  <si>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</si>
  <si>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</si>
  <si>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</si>
  <si>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Transfer from inventories to property, plant and equipment</t>
  </si>
  <si>
    <t>A business</t>
  </si>
  <si>
    <t>Repayment for short-term loans from related parties</t>
  </si>
  <si>
    <t xml:space="preserve">Current portion of long-term loans 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</si>
  <si>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</si>
  <si>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</si>
  <si>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</si>
  <si>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</si>
  <si>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</si>
  <si>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</si>
  <si>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</si>
  <si>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 xml:space="preserve">  to profit or loss</t>
  </si>
  <si>
    <t>combination</t>
  </si>
  <si>
    <t>Three-month period ended 
31 March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</si>
  <si>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</si>
  <si>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</si>
  <si>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</si>
  <si>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</si>
  <si>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</si>
  <si>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</si>
  <si>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</si>
  <si>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</si>
  <si>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</si>
  <si>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</si>
  <si>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</si>
  <si>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</si>
  <si>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</si>
  <si>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</si>
  <si>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</si>
  <si>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 xml:space="preserve">   from financial institutions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</si>
  <si>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</si>
  <si>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</si>
  <si>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</si>
  <si>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</si>
  <si>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</si>
  <si>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</si>
  <si>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</si>
  <si>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</si>
  <si>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</si>
  <si>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</si>
  <si>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</si>
  <si>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</si>
  <si>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</si>
  <si>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</si>
  <si>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</si>
  <si>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Net cash provided by (used in) investing activities</t>
  </si>
  <si>
    <t>Net cash provided by (used in) financing activities</t>
  </si>
  <si>
    <t>Payment for advance for shares</t>
  </si>
  <si>
    <t xml:space="preserve">   (1,200,000 thousand ordinary shares,</t>
  </si>
  <si>
    <t>Revenue</t>
  </si>
  <si>
    <t xml:space="preserve">  net of cash payment</t>
  </si>
  <si>
    <t>Payment for acquisition of intangible assets</t>
  </si>
  <si>
    <t>Right-of-use assets</t>
  </si>
  <si>
    <t>Current portion of lease liabilities</t>
  </si>
  <si>
    <t>Profit (loss) for the period</t>
  </si>
  <si>
    <t>Profit from operating activities</t>
  </si>
  <si>
    <t>Current portion of long-term loans to</t>
  </si>
  <si>
    <t xml:space="preserve">   par value at Baht 0.5 per share)</t>
  </si>
  <si>
    <t xml:space="preserve">Item that will be reclassified subsequently </t>
  </si>
  <si>
    <t xml:space="preserve">   Dividends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</si>
  <si>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</si>
  <si>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</si>
  <si>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</si>
  <si>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</si>
  <si>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Tax income (expense)</t>
  </si>
  <si>
    <t>Profit (loss) before income tax expense</t>
  </si>
  <si>
    <t>Short-term loan to associate</t>
  </si>
  <si>
    <t>Short-term loans to joint venture</t>
  </si>
  <si>
    <t>Current portion of long-term loan to</t>
  </si>
  <si>
    <t>other joint operator</t>
  </si>
  <si>
    <t>Current portion of lease receivables</t>
  </si>
  <si>
    <t>Lease receivables</t>
  </si>
  <si>
    <t>Long-term loan to other joint operator</t>
  </si>
  <si>
    <t xml:space="preserve">Lease liabilities </t>
  </si>
  <si>
    <t>Derivative liabilities</t>
  </si>
  <si>
    <t>Total equity attributable to owners of the parent</t>
  </si>
  <si>
    <t>Transactions  with owners, recorded directly in equity</t>
  </si>
  <si>
    <t>(Unaudited)</t>
  </si>
  <si>
    <t>Share of net profit of associate and joint venture</t>
  </si>
  <si>
    <t xml:space="preserve">  accounted for using equity method</t>
  </si>
  <si>
    <t>Statement of changes in equity (Unaudited)</t>
  </si>
  <si>
    <t xml:space="preserve">    Dividend payment</t>
  </si>
  <si>
    <t>Balance at 1 January 2021</t>
  </si>
  <si>
    <t>Statement of cash flows (Unaudited)</t>
  </si>
  <si>
    <t>Share of profit of associate and joint venture</t>
  </si>
  <si>
    <t>Loss on inventories devaluation</t>
  </si>
  <si>
    <t xml:space="preserve">Gain on disposal of property, plant and equipment </t>
  </si>
  <si>
    <t>Non-current provisions for employee benefit</t>
  </si>
  <si>
    <t>Proceeds from short-term loans to joint venture</t>
  </si>
  <si>
    <t xml:space="preserve">Proceeds from disposals of subsidiaries,  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</si>
  <si>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</si>
  <si>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</si>
  <si>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</si>
  <si>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Payable from dividend payment</t>
  </si>
  <si>
    <t>Net loss on exchange rate</t>
  </si>
  <si>
    <t>Payment for the invesment in subsidiaries</t>
  </si>
  <si>
    <t>Proceeds from short-term loans from related parties</t>
  </si>
  <si>
    <t>Short-term loans from financial institutions</t>
  </si>
  <si>
    <t xml:space="preserve">   Other comprehensive income</t>
  </si>
  <si>
    <t>Dividend payment</t>
  </si>
  <si>
    <t>Notes</t>
  </si>
  <si>
    <t>Short-term loans to subsidiaries</t>
  </si>
  <si>
    <t>Total comprehensive income (expense) for the period</t>
  </si>
  <si>
    <t xml:space="preserve">(Reversal) bad debt and allowance for doubtful accounts </t>
  </si>
  <si>
    <t>Cash and cash equivalents at 1 January</t>
  </si>
  <si>
    <t>Short-term loans to related parties</t>
  </si>
  <si>
    <t>Long-term loans to related party</t>
  </si>
  <si>
    <t>Statement of income (Unaudited)</t>
  </si>
  <si>
    <t>Impairment loss recognised in profit or loss</t>
  </si>
  <si>
    <t>Proceeds from long-term loans to related party</t>
  </si>
  <si>
    <t>related party</t>
  </si>
  <si>
    <t>Transactions with owners, recorded directly in equity of the parent</t>
  </si>
  <si>
    <t xml:space="preserve">Tax expense (income) </t>
  </si>
  <si>
    <t xml:space="preserve">   Acquisition of non-controlling interests without a change in control</t>
  </si>
  <si>
    <t>Proceeds from loans to related parties</t>
  </si>
  <si>
    <t>Payment for loans to related parties</t>
  </si>
  <si>
    <t>Proceeds from loans to other joint operator</t>
  </si>
  <si>
    <t xml:space="preserve">Proceeds from capital increase in subsidiary from </t>
  </si>
  <si>
    <t xml:space="preserve">   non-controlling interests</t>
  </si>
  <si>
    <t>Income tax payable</t>
  </si>
  <si>
    <t xml:space="preserve">   Profit</t>
  </si>
  <si>
    <t xml:space="preserve">    Profit</t>
  </si>
  <si>
    <t>30 June</t>
  </si>
  <si>
    <t>Three-month period ended 
30 June</t>
  </si>
  <si>
    <t>Six-month period ended 
30 June</t>
  </si>
  <si>
    <t>Unrealised loss from change in fair value of</t>
  </si>
  <si>
    <t>derivatives</t>
  </si>
  <si>
    <t>Unrealised gain (loss) from change in fair value of</t>
  </si>
  <si>
    <t>Six-month period ended 30 June 2021</t>
  </si>
  <si>
    <t>Balance at 30 June 2021</t>
  </si>
  <si>
    <t xml:space="preserve">Six-month period ended
</t>
  </si>
  <si>
    <t>Six-month period ended
30 June</t>
  </si>
  <si>
    <t>Cash and cash equivalents at 30 June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</si>
  <si>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</si>
  <si>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</si>
  <si>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</si>
  <si>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</si>
  <si>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</si>
  <si>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</si>
  <si>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</si>
  <si>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</si>
  <si>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</si>
  <si>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</si>
  <si>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</si>
  <si>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</si>
  <si>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</si>
  <si>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</si>
  <si>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</si>
  <si>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</si>
  <si>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</si>
  <si>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</si>
  <si>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</si>
  <si>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</si>
  <si>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</si>
  <si>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</si>
  <si>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</si>
  <si>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</si>
  <si>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</si>
  <si>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</si>
  <si>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</si>
  <si>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</si>
  <si>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</si>
  <si>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</si>
  <si>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</si>
  <si>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</si>
  <si>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</si>
  <si>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2, 3</t>
  </si>
  <si>
    <t>Total transactions  with owners, recorded directly in equity</t>
  </si>
  <si>
    <t xml:space="preserve">    Other comprehensive income</t>
  </si>
  <si>
    <t>Restricted bank account</t>
  </si>
  <si>
    <t xml:space="preserve">  Owners of parent</t>
  </si>
  <si>
    <t xml:space="preserve">   Owners of parent</t>
  </si>
  <si>
    <t>Exchange differences on translating financial statements</t>
  </si>
  <si>
    <t xml:space="preserve">   Changes in ownership interests in subsidiary</t>
  </si>
  <si>
    <t xml:space="preserve">   Total changes in ownership interests in subsidiary</t>
  </si>
  <si>
    <t>Total transactions with owners, recorded directly in equity</t>
  </si>
  <si>
    <t>Payment for  loans to other joint operator</t>
  </si>
  <si>
    <t>Six-month period ended 30 June 2022</t>
  </si>
  <si>
    <t>Balance at 1 January 2022</t>
  </si>
  <si>
    <t>Balance at 30 June 2022</t>
  </si>
  <si>
    <t>Investment in joint ventures</t>
  </si>
  <si>
    <t>4, 5</t>
  </si>
  <si>
    <t>Intangible assets</t>
  </si>
  <si>
    <t>Short-term loans from related parties</t>
  </si>
  <si>
    <t>Other non-current provision</t>
  </si>
  <si>
    <t xml:space="preserve">   (1,440,000 thousand ordinary shares,</t>
  </si>
  <si>
    <t>Gain on sale of investments in subsidiaries</t>
  </si>
  <si>
    <t>Gain on change of status in investments</t>
  </si>
  <si>
    <t>Reversal of (impairment loss) determined</t>
  </si>
  <si>
    <t xml:space="preserve">  in accordance with TFRS 9</t>
  </si>
  <si>
    <t>Gain on sales investments in subsidiaries</t>
  </si>
  <si>
    <t>Share of profit of associate and joint ventures</t>
  </si>
  <si>
    <t>accounted for using equity method, net of tax</t>
  </si>
  <si>
    <t>Provisions for loss from litigation</t>
  </si>
  <si>
    <t>Tax received (paid)</t>
  </si>
  <si>
    <t>Dividens received</t>
  </si>
  <si>
    <t xml:space="preserve">   Lost of non-controlling interests</t>
  </si>
  <si>
    <t>Proceeds from disposals of subsidiaries, net</t>
  </si>
  <si>
    <t>Payment for the invesments in joint ventures</t>
  </si>
  <si>
    <t>Transfer from right-of-use assets to property, plant and equipment</t>
  </si>
  <si>
    <t>Proceeds for short-term loans from related parties</t>
  </si>
  <si>
    <t>Profit for the period</t>
  </si>
  <si>
    <t>Gain on remeasurements of defined benefit plans</t>
  </si>
  <si>
    <t>Income tax relating to items that will not be reclassified</t>
  </si>
  <si>
    <t>Items that will not be reclassified to profit or loss</t>
  </si>
  <si>
    <t>Total items that will not be reclassified to profit or loss</t>
  </si>
  <si>
    <t xml:space="preserve">Total Item that will be reclassified subsequently 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</si>
  <si>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</si>
  <si>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</si>
  <si>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Total comprehensive income attributable to:</t>
  </si>
  <si>
    <t>Profit before income tax expense</t>
  </si>
  <si>
    <t xml:space="preserve">   Profit (loss)</t>
  </si>
  <si>
    <t xml:space="preserve">   Other comprehensive income (expense)</t>
  </si>
  <si>
    <t>Other comprehensive income for the period, net of tax</t>
  </si>
  <si>
    <t>Unrealised loss on foreign exchange</t>
  </si>
  <si>
    <t>(Reversal) loss of provision for products and services warranties</t>
  </si>
  <si>
    <t>Net cash provided by investing activities</t>
  </si>
  <si>
    <t xml:space="preserve">Total item that will be reclassified subsequently </t>
  </si>
  <si>
    <t xml:space="preserve">   Distribution to owners</t>
  </si>
  <si>
    <t xml:space="preserve">   Total distribution to owners</t>
  </si>
  <si>
    <t xml:space="preserve">   Changes in ownership interests in subsidiaries</t>
  </si>
  <si>
    <t xml:space="preserve">   Total changes in ownership interests in subsidiaries</t>
  </si>
  <si>
    <t>Comprehensive income (expense) for the period</t>
  </si>
  <si>
    <t xml:space="preserve">    Distribution to owners </t>
  </si>
  <si>
    <t xml:space="preserve">    Total distribution to owners</t>
  </si>
  <si>
    <t>Net cash used in financing activities</t>
  </si>
  <si>
    <t xml:space="preserve">Total comprehensive income (expense) </t>
  </si>
  <si>
    <t>(Reversal) impairment loss recognised in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</si>
</sst>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\ ;\(#,##0\)"/>
    <numFmt numFmtId="194" formatCode="#,##0.00\ ;\(#,##0.00\)"/>
    <numFmt numFmtId="195" formatCode="_(* #,##0_);_(* \(#,##0\);_(* &quot;-&quot;??_);_(@_)"/>
    <numFmt numFmtId="196" formatCode="_-* #,##0_-;\-* #,##0_-;_-* &quot;-&quot;??_-;_-@_-"/>
    <numFmt numFmtId="197" formatCode="_(* #,##0.00000_);_(* \(#,##0.00000\);_(* &quot;-&quot;??_);_(@_)"/>
    <numFmt numFmtId="198" formatCode="&quot;฿&quot;\t#,##0_);[Red]\(&quot;฿&quot;\t#,##0\)"/>
    <numFmt numFmtId="199" formatCode="0.00_)"/>
    <numFmt numFmtId="200" formatCode="_-* #,##0.0000_-;\-* #,##0.0000_-;_-* &quot;-&quot;??_-;_-@_-"/>
  </numFmts>
  <fonts count="52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6"/>
      <color rgb="FFFF0000"/>
      <name val="Angsana New"/>
      <family val="1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8">
    <xf numFmtId="0" fontId="0" fillId="0" borderId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9" fontId="17" fillId="0" borderId="0"/>
    <xf numFmtId="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197" fontId="17" fillId="0" borderId="0"/>
    <xf numFmtId="0" fontId="19" fillId="0" borderId="0" applyProtection="0"/>
    <xf numFmtId="0" fontId="20" fillId="0" borderId="0"/>
    <xf numFmtId="2" fontId="19" fillId="0" borderId="0" applyProtection="0"/>
    <xf numFmtId="38" fontId="21" fillId="21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4" fillId="0" borderId="0" applyProtection="0"/>
    <xf numFmtId="10" fontId="21" fillId="22" borderId="5" applyNumberFormat="0" applyBorder="0" applyAlignment="0" applyProtection="0"/>
    <xf numFmtId="198" fontId="20" fillId="0" borderId="0" applyFont="0" applyFill="0" applyBorder="0" applyAlignment="0" applyProtection="0"/>
    <xf numFmtId="37" fontId="25" fillId="0" borderId="0"/>
    <xf numFmtId="199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>
      <alignment vertical="justify"/>
    </xf>
    <xf numFmtId="0" fontId="13" fillId="0" borderId="0">
      <alignment vertical="justify"/>
    </xf>
    <xf numFmtId="1" fontId="13" fillId="0" borderId="8" applyNumberFormat="0" applyFill="0" applyAlignment="0" applyProtection="0">
      <alignment horizontal="center" vertical="center"/>
    </xf>
    <xf numFmtId="0" fontId="27" fillId="0" borderId="9" applyAlignment="0">
      <alignment horizontal="centerContinuous"/>
    </xf>
    <xf numFmtId="188" fontId="28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4" fillId="20" borderId="2" applyNumberFormat="0" applyAlignment="0" applyProtection="0"/>
    <xf numFmtId="0" fontId="35" fillId="0" borderId="10" applyNumberFormat="0" applyFill="0" applyAlignment="0" applyProtection="0"/>
    <xf numFmtId="0" fontId="41" fillId="8" borderId="0" applyNumberFormat="0" applyBorder="0" applyAlignment="0" applyProtection="0"/>
    <xf numFmtId="0" fontId="42" fillId="23" borderId="7" applyNumberFormat="0" applyAlignment="0" applyProtection="0"/>
    <xf numFmtId="0" fontId="29" fillId="23" borderId="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9" borderId="0" applyNumberFormat="0" applyBorder="0" applyAlignment="0" applyProtection="0"/>
    <xf numFmtId="9" fontId="37" fillId="0" borderId="0" applyFont="0" applyFill="0" applyBorder="0" applyAlignment="0" applyProtection="0"/>
    <xf numFmtId="0" fontId="32" fillId="0" borderId="0"/>
    <xf numFmtId="0" fontId="38" fillId="5" borderId="1" applyNumberFormat="0" applyAlignment="0" applyProtection="0"/>
    <xf numFmtId="0" fontId="39" fillId="11" borderId="0" applyNumberFormat="0" applyBorder="0" applyAlignment="0" applyProtection="0"/>
    <xf numFmtId="0" fontId="40" fillId="0" borderId="11" applyNumberFormat="0" applyFill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37" fillId="0" borderId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7" fillId="4" borderId="6" applyNumberFormat="0" applyFont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5" fillId="0" borderId="0" applyNumberFormat="0" applyFill="0" applyBorder="0" applyAlignment="0" applyProtection="0"/>
    <xf numFmtId="192" fontId="13" fillId="0" borderId="0" applyFont="0" applyFill="0" applyBorder="0" applyAlignment="0" applyProtection="0"/>
  </cellStyleXfs>
  <cellXfs count="426">
    <xf numFmtId="0" fontId="0" fillId="0" borderId="0" xfId="0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2" fillId="0" borderId="0" xfId="0" applyFont="1" applyAlignment="1"/>
    <xf numFmtId="0" fontId="8" fillId="0" borderId="0" xfId="0" applyFont="1" applyAlignment="1"/>
    <xf numFmtId="0" fontId="5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0" fontId="5" fillId="0" borderId="0" xfId="0" applyFont="1" applyFill="1" applyAlignment="1"/>
    <xf numFmtId="193" fontId="4" fillId="0" borderId="0" xfId="0" applyNumberFormat="1" applyFont="1" applyFill="1" applyBorder="1" applyAlignment="1"/>
    <xf numFmtId="193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8" fillId="0" borderId="0" xfId="0" applyFont="1" applyFill="1" applyBorder="1" applyAlignment="1"/>
    <xf numFmtId="37" fontId="4" fillId="0" borderId="0" xfId="0" applyNumberFormat="1" applyFont="1" applyFill="1" applyAlignment="1"/>
    <xf numFmtId="193" fontId="4" fillId="0" borderId="0" xfId="0" applyNumberFormat="1" applyFont="1" applyFill="1" applyBorder="1" applyAlignment="1">
      <alignment horizontal="right"/>
    </xf>
    <xf numFmtId="194" fontId="4" fillId="0" borderId="15" xfId="0" applyNumberFormat="1" applyFont="1" applyFill="1" applyBorder="1" applyAlignment="1">
      <alignment horizontal="right"/>
    </xf>
    <xf numFmtId="194" fontId="4" fillId="0" borderId="0" xfId="0" applyNumberFormat="1" applyFont="1" applyFill="1" applyBorder="1" applyAlignment="1">
      <alignment horizontal="right"/>
    </xf>
    <xf numFmtId="194" fontId="4" fillId="0" borderId="0" xfId="0" applyNumberFormat="1" applyFont="1" applyFill="1" applyBorder="1" applyAlignment="1"/>
    <xf numFmtId="0" fontId="4" fillId="0" borderId="0" xfId="0" applyFont="1" applyFill="1" applyAlignment="1"/>
    <xf numFmtId="193" fontId="2" fillId="0" borderId="0" xfId="0" applyNumberFormat="1" applyFont="1" applyFill="1" applyBorder="1" applyAlignment="1"/>
    <xf numFmtId="0" fontId="2" fillId="0" borderId="0" xfId="0" applyFont="1" applyFill="1" applyAlignment="1"/>
    <xf numFmtId="37" fontId="5" fillId="0" borderId="0" xfId="0" applyNumberFormat="1" applyFont="1" applyFill="1" applyBorder="1" applyAlignment="1">
      <alignment horizontal="center"/>
    </xf>
    <xf numFmtId="3" fontId="4" fillId="0" borderId="0" xfId="20" applyNumberFormat="1" applyFont="1" applyAlignment="1"/>
    <xf numFmtId="0" fontId="0" fillId="0" borderId="0" xfId="0" applyFont="1" applyFill="1" applyAlignment="1"/>
    <xf numFmtId="0" fontId="4" fillId="0" borderId="0" xfId="0" applyFont="1" applyFill="1" applyAlignment="1">
      <alignment wrapText="1"/>
    </xf>
    <xf numFmtId="0" fontId="6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Border="1" applyAlignment="1"/>
    <xf numFmtId="0" fontId="0" fillId="0" borderId="0" xfId="0" applyFont="1" applyAlignment="1"/>
    <xf numFmtId="0" fontId="0" fillId="0" borderId="0" xfId="0" applyFont="1" applyFill="1" applyAlignment="1">
      <alignment horizontal="left"/>
    </xf>
    <xf numFmtId="193" fontId="4" fillId="0" borderId="0" xfId="0" applyNumberFormat="1" applyFont="1" applyFill="1" applyBorder="1" applyAlignment="1">
      <alignment horizontal="center"/>
    </xf>
    <xf numFmtId="192" fontId="2" fillId="0" borderId="0" xfId="20" applyNumberFormat="1" applyFont="1" applyFill="1" applyBorder="1" applyAlignment="1">
      <alignment horizontal="center"/>
    </xf>
    <xf numFmtId="191" fontId="4" fillId="0" borderId="0" xfId="0" applyNumberFormat="1" applyFont="1" applyFill="1" applyBorder="1" applyAlignment="1"/>
    <xf numFmtId="191" fontId="4" fillId="0" borderId="15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NumberFormat="1" applyFont="1" applyAlignment="1">
      <alignment horizontal="left"/>
    </xf>
    <xf numFmtId="37" fontId="2" fillId="0" borderId="0" xfId="0" applyNumberFormat="1" applyFont="1" applyFill="1" applyAlignment="1"/>
    <xf numFmtId="193" fontId="4" fillId="0" borderId="0" xfId="0" applyNumberFormat="1" applyFont="1" applyFill="1" applyBorder="1" applyAlignment="1">
      <alignment horizontal="left"/>
    </xf>
    <xf numFmtId="192" fontId="2" fillId="0" borderId="0" xfId="0" applyNumberFormat="1" applyFont="1" applyFill="1" applyAlignment="1"/>
    <xf numFmtId="193" fontId="2" fillId="0" borderId="0" xfId="0" applyNumberFormat="1" applyFont="1" applyFill="1" applyAlignment="1">
      <alignment horizontal="left"/>
    </xf>
    <xf numFmtId="193" fontId="4" fillId="0" borderId="15" xfId="0" applyNumberFormat="1" applyFont="1" applyFill="1" applyBorder="1" applyAlignment="1">
      <alignment horizontal="right"/>
    </xf>
    <xf numFmtId="194" fontId="4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/>
    <xf numFmtId="49" fontId="4" fillId="0" borderId="0" xfId="0" applyNumberFormat="1" applyFont="1" applyFill="1" applyBorder="1" applyAlignment="1"/>
    <xf numFmtId="191" fontId="0" fillId="0" borderId="0" xfId="20" applyNumberFormat="1" applyFont="1" applyFill="1" applyAlignment="1">
      <alignment horizontal="right"/>
    </xf>
    <xf numFmtId="191" fontId="0" fillId="0" borderId="0" xfId="20" applyNumberFormat="1" applyFont="1" applyFill="1" applyBorder="1" applyAlignment="1">
      <alignment horizontal="right"/>
    </xf>
    <xf numFmtId="192" fontId="0" fillId="0" borderId="0" xfId="20" applyNumberFormat="1" applyFont="1" applyFill="1" applyAlignment="1">
      <alignment horizontal="right"/>
    </xf>
    <xf numFmtId="192" fontId="0" fillId="0" borderId="16" xfId="20" applyNumberFormat="1" applyFont="1" applyFill="1" applyBorder="1" applyAlignment="1">
      <alignment horizontal="right"/>
    </xf>
    <xf numFmtId="0" fontId="3" fillId="0" borderId="0" xfId="0" applyFont="1" applyAlignment="1"/>
    <xf numFmtId="192" fontId="0" fillId="0" borderId="0" xfId="20" applyNumberFormat="1" applyFont="1" applyAlignment="1"/>
    <xf numFmtId="0" fontId="6" fillId="0" borderId="0" xfId="0" applyFont="1" applyFill="1" applyAlignment="1"/>
    <xf numFmtId="0" fontId="7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95" fontId="4" fillId="0" borderId="0" xfId="20" applyNumberFormat="1" applyFont="1" applyFill="1" applyBorder="1" applyAlignment="1"/>
    <xf numFmtId="193" fontId="0" fillId="0" borderId="0" xfId="0" applyNumberFormat="1" applyFont="1" applyFill="1" applyBorder="1" applyAlignment="1">
      <alignment horizontal="right"/>
    </xf>
    <xf numFmtId="195" fontId="4" fillId="0" borderId="16" xfId="20" applyNumberFormat="1" applyFont="1" applyFill="1" applyBorder="1" applyAlignment="1"/>
    <xf numFmtId="193" fontId="10" fillId="0" borderId="0" xfId="0" applyNumberFormat="1" applyFont="1" applyFill="1" applyBorder="1" applyAlignment="1">
      <alignment horizontal="right" vertical="center"/>
    </xf>
    <xf numFmtId="192" fontId="0" fillId="0" borderId="0" xfId="20" applyNumberFormat="1" applyFont="1" applyFill="1" applyBorder="1" applyAlignment="1">
      <alignment horizontal="right"/>
    </xf>
    <xf numFmtId="193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192" fontId="0" fillId="0" borderId="16" xfId="0" applyNumberFormat="1" applyFill="1" applyBorder="1" applyAlignment="1">
      <alignment horizontal="center"/>
    </xf>
    <xf numFmtId="193" fontId="0" fillId="0" borderId="0" xfId="0" applyNumberFormat="1" applyFont="1" applyFill="1" applyAlignment="1">
      <alignment horizontal="right"/>
    </xf>
    <xf numFmtId="191" fontId="4" fillId="0" borderId="0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center"/>
    </xf>
    <xf numFmtId="195" fontId="0" fillId="0" borderId="0" xfId="20" applyNumberFormat="1" applyFont="1" applyAlignment="1"/>
    <xf numFmtId="195" fontId="0" fillId="0" borderId="0" xfId="20" applyNumberFormat="1" applyFont="1" applyFill="1" applyAlignment="1">
      <alignment horizontal="right"/>
    </xf>
    <xf numFmtId="193" fontId="4" fillId="0" borderId="0" xfId="0" applyNumberFormat="1" applyFont="1" applyFill="1" applyAlignment="1">
      <alignment horizontal="right"/>
    </xf>
    <xf numFmtId="193" fontId="0" fillId="0" borderId="16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3" fontId="4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Border="1" applyAlignment="1"/>
    <xf numFmtId="192" fontId="0" fillId="0" borderId="0" xfId="0" applyNumberFormat="1" applyFont="1" applyFill="1" applyAlignment="1"/>
    <xf numFmtId="3" fontId="0" fillId="0" borderId="0" xfId="20" applyNumberFormat="1" applyFont="1" applyFill="1" applyAlignment="1">
      <alignment horizontal="right"/>
    </xf>
    <xf numFmtId="193" fontId="0" fillId="0" borderId="16" xfId="20" applyNumberFormat="1" applyFont="1" applyFill="1" applyBorder="1" applyAlignment="1">
      <alignment horizontal="right"/>
    </xf>
    <xf numFmtId="9" fontId="0" fillId="0" borderId="0" xfId="74" applyNumberFormat="1" applyFont="1" applyFill="1" applyAlignment="1"/>
    <xf numFmtId="9" fontId="0" fillId="0" borderId="0" xfId="74" applyFont="1" applyFill="1" applyAlignment="1"/>
    <xf numFmtId="193" fontId="0" fillId="0" borderId="0" xfId="0" applyNumberFormat="1" applyFont="1" applyFill="1" applyBorder="1" applyAlignment="1">
      <alignment horizontal="left"/>
    </xf>
    <xf numFmtId="3" fontId="0" fillId="0" borderId="0" xfId="2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91" fontId="0" fillId="0" borderId="0" xfId="20" applyNumberFormat="1" applyFont="1" applyFill="1" applyBorder="1" applyAlignment="1"/>
    <xf numFmtId="3" fontId="0" fillId="0" borderId="0" xfId="20" applyNumberFormat="1" applyFont="1" applyFill="1" applyAlignment="1">
      <alignment horizontal="left"/>
    </xf>
    <xf numFmtId="193" fontId="4" fillId="0" borderId="0" xfId="20" applyNumberFormat="1" applyFont="1" applyFill="1" applyAlignment="1">
      <alignment horizontal="right"/>
    </xf>
    <xf numFmtId="193" fontId="0" fillId="0" borderId="0" xfId="20" applyNumberFormat="1" applyFont="1" applyFill="1" applyBorder="1" applyAlignment="1">
      <alignment horizontal="right"/>
    </xf>
    <xf numFmtId="192" fontId="0" fillId="0" borderId="16" xfId="20" applyNumberFormat="1" applyFont="1" applyBorder="1" applyAlignment="1"/>
    <xf numFmtId="195" fontId="0" fillId="0" borderId="16" xfId="20" applyNumberFormat="1" applyFont="1" applyBorder="1" applyAlignment="1"/>
    <xf numFmtId="195" fontId="0" fillId="0" borderId="0" xfId="20" applyNumberFormat="1" applyFont="1" applyBorder="1" applyAlignment="1"/>
    <xf numFmtId="195" fontId="0" fillId="0" borderId="16" xfId="20" applyNumberFormat="1" applyFont="1" applyFill="1" applyBorder="1" applyAlignment="1"/>
    <xf numFmtId="191" fontId="0" fillId="0" borderId="17" xfId="20" applyNumberFormat="1" applyFont="1" applyFill="1" applyBorder="1" applyAlignment="1">
      <alignment horizontal="left"/>
    </xf>
    <xf numFmtId="195" fontId="4" fillId="0" borderId="4" xfId="27" applyNumberFormat="1" applyFont="1" applyFill="1" applyBorder="1" applyAlignment="1">
      <alignment horizontal="center" vertical="center"/>
    </xf>
    <xf numFmtId="191" fontId="2" fillId="0" borderId="0" xfId="20" applyNumberFormat="1" applyFont="1" applyFill="1" applyBorder="1" applyAlignment="1">
      <alignment horizontal="right"/>
    </xf>
    <xf numFmtId="191" fontId="2" fillId="0" borderId="0" xfId="20" applyNumberFormat="1" applyFont="1" applyFill="1" applyBorder="1" applyAlignment="1"/>
    <xf numFmtId="192" fontId="0" fillId="0" borderId="0" xfId="27" applyFont="1" applyFill="1" applyAlignment="1">
      <alignment vertical="center"/>
    </xf>
    <xf numFmtId="195" fontId="0" fillId="0" borderId="0" xfId="27" applyNumberFormat="1" applyFont="1" applyFill="1" applyAlignment="1">
      <alignment vertical="center"/>
    </xf>
    <xf numFmtId="3" fontId="0" fillId="0" borderId="0" xfId="20" applyNumberFormat="1" applyFont="1" applyFill="1" applyBorder="1" applyAlignment="1">
      <alignment horizontal="right"/>
    </xf>
    <xf numFmtId="193" fontId="4" fillId="0" borderId="17" xfId="0" applyNumberFormat="1" applyFont="1" applyFill="1" applyBorder="1" applyAlignment="1">
      <alignment horizontal="right"/>
    </xf>
    <xf numFmtId="192" fontId="0" fillId="0" borderId="0" xfId="20" applyNumberFormat="1" applyFont="1" applyFill="1" applyAlignment="1">
      <alignment horizontal="left"/>
    </xf>
    <xf numFmtId="191" fontId="0" fillId="0" borderId="0" xfId="20" applyNumberFormat="1" applyFont="1" applyFill="1" applyAlignment="1"/>
    <xf numFmtId="191" fontId="4" fillId="0" borderId="16" xfId="20" applyNumberFormat="1" applyFont="1" applyFill="1" applyBorder="1" applyAlignment="1">
      <alignment horizontal="right"/>
    </xf>
    <xf numFmtId="191" fontId="4" fillId="0" borderId="0" xfId="20" applyNumberFormat="1" applyFont="1" applyFill="1" applyBorder="1" applyAlignment="1">
      <alignment horizontal="right"/>
    </xf>
    <xf numFmtId="191" fontId="4" fillId="0" borderId="4" xfId="20" applyNumberFormat="1" applyFont="1" applyFill="1" applyBorder="1" applyAlignment="1">
      <alignment horizontal="right"/>
    </xf>
    <xf numFmtId="191" fontId="0" fillId="0" borderId="0" xfId="20" applyNumberFormat="1" applyFont="1" applyFill="1" applyBorder="1" applyAlignment="1">
      <alignment horizontal="left"/>
    </xf>
    <xf numFmtId="191" fontId="4" fillId="0" borderId="0" xfId="20" applyNumberFormat="1" applyFont="1" applyFill="1" applyAlignment="1">
      <alignment horizontal="right"/>
    </xf>
    <xf numFmtId="191" fontId="4" fillId="0" borderId="18" xfId="20" applyNumberFormat="1" applyFont="1" applyFill="1" applyBorder="1" applyAlignment="1">
      <alignment horizontal="right"/>
    </xf>
    <xf numFmtId="195" fontId="4" fillId="0" borderId="0" xfId="30" applyNumberFormat="1" applyFont="1" applyFill="1" applyBorder="1" applyAlignment="1">
      <alignment horizontal="right"/>
    </xf>
    <xf numFmtId="4" fontId="0" fillId="0" borderId="0" xfId="20" applyFont="1" applyFill="1" applyAlignment="1">
      <alignment horizontal="center"/>
    </xf>
    <xf numFmtId="0" fontId="6" fillId="0" borderId="0" xfId="0" applyFont="1" applyFill="1" applyBorder="1" applyAlignment="1"/>
    <xf numFmtId="0" fontId="2" fillId="0" borderId="0" xfId="0" applyFont="1" applyFill="1" applyBorder="1" applyAlignment="1"/>
    <xf numFmtId="195" fontId="0" fillId="0" borderId="0" xfId="30" applyNumberFormat="1" applyFont="1" applyFill="1" applyBorder="1" applyAlignment="1">
      <alignment horizontal="right"/>
    </xf>
    <xf numFmtId="196" fontId="0" fillId="0" borderId="0" xfId="0" applyNumberFormat="1" applyFont="1" applyFill="1" applyBorder="1" applyAlignment="1"/>
    <xf numFmtId="196" fontId="0" fillId="0" borderId="0" xfId="20" applyNumberFormat="1" applyFont="1" applyFill="1" applyBorder="1" applyAlignment="1">
      <alignment horizontal="right"/>
    </xf>
    <xf numFmtId="195" fontId="0" fillId="0" borderId="16" xfId="0" applyNumberFormat="1" applyFill="1" applyBorder="1" applyAlignment="1">
      <alignment horizontal="center"/>
    </xf>
    <xf numFmtId="191" fontId="2" fillId="0" borderId="0" xfId="20" applyNumberFormat="1" applyFont="1" applyFill="1" applyAlignment="1">
      <alignment horizontal="right"/>
    </xf>
    <xf numFmtId="195" fontId="2" fillId="0" borderId="17" xfId="30" applyNumberFormat="1" applyFont="1" applyFill="1" applyBorder="1" applyAlignment="1">
      <alignment horizontal="right"/>
    </xf>
    <xf numFmtId="192" fontId="0" fillId="0" borderId="0" xfId="27" applyFont="1" applyFill="1" applyAlignment="1">
      <alignment horizontal="right" vertical="center"/>
    </xf>
    <xf numFmtId="192" fontId="0" fillId="0" borderId="16" xfId="0" applyNumberFormat="1" applyFont="1" applyFill="1" applyBorder="1" applyAlignment="1">
      <alignment horizontal="center"/>
    </xf>
    <xf numFmtId="191" fontId="0" fillId="0" borderId="0" xfId="0" applyNumberFormat="1" applyFont="1" applyFill="1" applyBorder="1" applyAlignment="1"/>
    <xf numFmtId="191" fontId="0" fillId="0" borderId="16" xfId="0" applyNumberFormat="1" applyFont="1" applyFill="1" applyBorder="1" applyAlignment="1"/>
    <xf numFmtId="191" fontId="4" fillId="0" borderId="4" xfId="0" applyNumberFormat="1" applyFont="1" applyFill="1" applyBorder="1" applyAlignment="1"/>
    <xf numFmtId="192" fontId="0" fillId="0" borderId="0" xfId="20" applyNumberFormat="1" applyFont="1" applyBorder="1" applyAlignment="1"/>
    <xf numFmtId="192" fontId="4" fillId="0" borderId="0" xfId="20" applyNumberFormat="1" applyFont="1" applyBorder="1" applyAlignment="1"/>
    <xf numFmtId="3" fontId="2" fillId="0" borderId="0" xfId="20" applyNumberFormat="1" applyFont="1" applyFill="1" applyAlignment="1"/>
    <xf numFmtId="3" fontId="2" fillId="0" borderId="0" xfId="20" applyNumberFormat="1" applyFont="1" applyFill="1" applyAlignment="1">
      <alignment horizontal="right"/>
    </xf>
    <xf numFmtId="195" fontId="2" fillId="0" borderId="0" xfId="20" applyNumberFormat="1" applyFont="1" applyFill="1" applyAlignment="1">
      <alignment horizontal="right"/>
    </xf>
    <xf numFmtId="195" fontId="2" fillId="0" borderId="0" xfId="30" applyNumberFormat="1" applyFont="1" applyFill="1" applyBorder="1" applyAlignment="1">
      <alignment horizontal="right"/>
    </xf>
    <xf numFmtId="192" fontId="2" fillId="0" borderId="0" xfId="20" applyNumberFormat="1" applyFont="1" applyFill="1" applyAlignment="1">
      <alignment horizontal="right"/>
    </xf>
    <xf numFmtId="195" fontId="2" fillId="0" borderId="16" xfId="20" applyNumberFormat="1" applyFont="1" applyFill="1" applyBorder="1" applyAlignment="1">
      <alignment horizontal="right"/>
    </xf>
    <xf numFmtId="191" fontId="2" fillId="0" borderId="16" xfId="20" applyNumberFormat="1" applyFont="1" applyFill="1" applyBorder="1" applyAlignment="1">
      <alignment horizontal="right"/>
    </xf>
    <xf numFmtId="0" fontId="5" fillId="0" borderId="0" xfId="0" applyFont="1" applyFill="1"/>
    <xf numFmtId="192" fontId="0" fillId="0" borderId="0" xfId="2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193" fontId="8" fillId="0" borderId="0" xfId="0" applyNumberFormat="1" applyFont="1"/>
    <xf numFmtId="0" fontId="7" fillId="0" borderId="0" xfId="0" applyFont="1" applyAlignment="1">
      <alignment horizontal="left"/>
    </xf>
    <xf numFmtId="193" fontId="10" fillId="0" borderId="0" xfId="0" applyNumberFormat="1" applyFont="1"/>
    <xf numFmtId="193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93" fontId="4" fillId="0" borderId="0" xfId="0" applyNumberFormat="1" applyFont="1" applyAlignment="1">
      <alignment horizontal="center"/>
    </xf>
    <xf numFmtId="193" fontId="0" fillId="0" borderId="0" xfId="0" applyNumberFormat="1" applyAlignment="1">
      <alignment horizontal="center"/>
    </xf>
    <xf numFmtId="0" fontId="4" fillId="0" borderId="0" xfId="0" applyFont="1" applyAlignment="1">
      <alignment horizontal="left"/>
    </xf>
    <xf numFmtId="193" fontId="3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93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193" fontId="0" fillId="0" borderId="0" xfId="0" applyNumberForma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vertical="center"/>
    </xf>
    <xf numFmtId="193" fontId="4" fillId="0" borderId="0" xfId="0" applyNumberFormat="1" applyFont="1"/>
    <xf numFmtId="0" fontId="0" fillId="0" borderId="0" xfId="0" applyAlignment="1">
      <alignment vertical="center" wrapText="1"/>
    </xf>
    <xf numFmtId="37" fontId="4" fillId="0" borderId="15" xfId="0" applyNumberFormat="1" applyFont="1" applyBorder="1" applyAlignment="1">
      <alignment vertical="center"/>
    </xf>
    <xf numFmtId="193" fontId="4" fillId="0" borderId="0" xfId="0" applyNumberFormat="1" applyFont="1" applyAlignment="1">
      <alignment horizontal="right"/>
    </xf>
    <xf numFmtId="37" fontId="4" fillId="0" borderId="16" xfId="0" applyNumberFormat="1" applyFont="1" applyBorder="1" applyAlignment="1">
      <alignment vertical="center"/>
    </xf>
    <xf numFmtId="193" fontId="9" fillId="0" borderId="0" xfId="0" applyNumberFormat="1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93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/>
    </xf>
    <xf numFmtId="0" fontId="4" fillId="0" borderId="0" xfId="0" applyFont="1"/>
    <xf numFmtId="193" fontId="4" fillId="0" borderId="16" xfId="0" applyNumberFormat="1" applyFont="1" applyBorder="1" applyAlignment="1">
      <alignment horizontal="right"/>
    </xf>
    <xf numFmtId="0" fontId="0" fillId="0" borderId="0" xfId="0" applyFill="1"/>
    <xf numFmtId="195" fontId="0" fillId="0" borderId="0" xfId="20" applyNumberFormat="1" applyFont="1" applyFill="1" applyBorder="1" applyAlignment="1"/>
    <xf numFmtId="193" fontId="4" fillId="0" borderId="0" xfId="0" applyNumberFormat="1" applyFont="1" applyAlignment="1">
      <alignment horizontal="left"/>
    </xf>
    <xf numFmtId="192" fontId="2" fillId="0" borderId="0" xfId="0" applyNumberFormat="1" applyFont="1"/>
    <xf numFmtId="0" fontId="2" fillId="0" borderId="0" xfId="0" applyFont="1"/>
    <xf numFmtId="192" fontId="0" fillId="0" borderId="0" xfId="0" applyNumberFormat="1"/>
    <xf numFmtId="192" fontId="0" fillId="0" borderId="0" xfId="0" quotePrefix="1" applyNumberFormat="1"/>
    <xf numFmtId="193" fontId="2" fillId="0" borderId="0" xfId="63" applyNumberFormat="1" applyFont="1" applyAlignment="1">
      <alignment horizontal="right"/>
    </xf>
    <xf numFmtId="37" fontId="0" fillId="0" borderId="0" xfId="0" applyNumberFormat="1" applyAlignment="1">
      <alignment horizontal="left"/>
    </xf>
    <xf numFmtId="37" fontId="0" fillId="0" borderId="0" xfId="0" applyNumberFormat="1"/>
    <xf numFmtId="193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193" fontId="0" fillId="0" borderId="16" xfId="0" applyNumberFormat="1" applyBorder="1" applyAlignment="1">
      <alignment horizontal="right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/>
    <xf numFmtId="193" fontId="0" fillId="0" borderId="0" xfId="0" applyNumberFormat="1" applyAlignment="1">
      <alignment horizontal="left"/>
    </xf>
    <xf numFmtId="191" fontId="0" fillId="0" borderId="0" xfId="0" applyNumberFormat="1" applyAlignment="1">
      <alignment horizontal="right"/>
    </xf>
    <xf numFmtId="192" fontId="4" fillId="0" borderId="0" xfId="0" applyNumberFormat="1" applyFont="1"/>
    <xf numFmtId="191" fontId="4" fillId="0" borderId="0" xfId="0" applyNumberFormat="1" applyFont="1" applyAlignment="1">
      <alignment horizontal="right"/>
    </xf>
    <xf numFmtId="0" fontId="5" fillId="0" borderId="0" xfId="0" applyFont="1" applyAlignment="1">
      <alignment vertical="center"/>
    </xf>
    <xf numFmtId="195" fontId="0" fillId="0" borderId="0" xfId="0" applyNumberFormat="1" applyAlignment="1">
      <alignment horizontal="right"/>
    </xf>
    <xf numFmtId="191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93" fontId="2" fillId="0" borderId="0" xfId="0" applyNumberFormat="1" applyFont="1" applyAlignment="1">
      <alignment horizontal="left"/>
    </xf>
    <xf numFmtId="193" fontId="2" fillId="0" borderId="0" xfId="0" applyNumberFormat="1" applyFont="1"/>
    <xf numFmtId="0" fontId="7" fillId="0" borderId="0" xfId="0" applyFont="1"/>
    <xf numFmtId="192" fontId="0" fillId="0" borderId="0" xfId="0" applyNumberFormat="1" applyAlignment="1">
      <alignment vertical="center"/>
    </xf>
    <xf numFmtId="192" fontId="0" fillId="0" borderId="0" xfId="0" applyNumberFormat="1" applyFont="1" applyFill="1" applyBorder="1" applyAlignment="1">
      <alignment horizontal="right"/>
    </xf>
    <xf numFmtId="192" fontId="0" fillId="0" borderId="0" xfId="0" applyNumberFormat="1" applyFont="1" applyFill="1" applyBorder="1" applyAlignment="1"/>
    <xf numFmtId="43" fontId="4" fillId="0" borderId="15" xfId="20" applyNumberFormat="1" applyFont="1" applyFill="1" applyBorder="1" applyAlignment="1">
      <alignment horizontal="right"/>
    </xf>
    <xf numFmtId="193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0" fillId="0" borderId="16" xfId="0" applyNumberFormat="1" applyFont="1" applyFill="1" applyBorder="1" applyAlignment="1">
      <alignment horizontal="right"/>
    </xf>
    <xf numFmtId="37" fontId="47" fillId="0" borderId="0" xfId="0" applyNumberFormat="1" applyFont="1"/>
    <xf numFmtId="195" fontId="0" fillId="0" borderId="0" xfId="27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91" fontId="4" fillId="0" borderId="0" xfId="20" applyNumberFormat="1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0" fontId="0" fillId="26" borderId="0" xfId="0" applyFill="1" applyAlignment="1">
      <alignment horizontal="left" vertical="center"/>
    </xf>
    <xf numFmtId="192" fontId="0" fillId="26" borderId="0" xfId="0" applyNumberFormat="1" applyFill="1"/>
    <xf numFmtId="0" fontId="0" fillId="0" borderId="0" xfId="0" applyFill="1" applyAlignment="1">
      <alignment horizontal="left"/>
    </xf>
    <xf numFmtId="191" fontId="0" fillId="0" borderId="0" xfId="0" applyNumberFormat="1" applyFill="1" applyAlignment="1">
      <alignment horizontal="right"/>
    </xf>
    <xf numFmtId="191" fontId="0" fillId="0" borderId="0" xfId="0" applyNumberFormat="1" applyFill="1" applyAlignment="1">
      <alignment horizontal="center"/>
    </xf>
    <xf numFmtId="191" fontId="2" fillId="0" borderId="0" xfId="0" applyNumberFormat="1" applyFont="1" applyFill="1" applyAlignment="1"/>
    <xf numFmtId="4" fontId="0" fillId="0" borderId="0" xfId="20" applyFont="1" applyAlignment="1"/>
    <xf numFmtId="19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8" fillId="0" borderId="0" xfId="0" applyFont="1"/>
    <xf numFmtId="49" fontId="49" fillId="0" borderId="0" xfId="0" applyNumberFormat="1" applyFont="1" applyFill="1" applyAlignment="1"/>
    <xf numFmtId="0" fontId="6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93" fontId="4" fillId="0" borderId="0" xfId="0" applyNumberFormat="1" applyFont="1" applyAlignment="1">
      <alignment horizontal="left" vertical="center"/>
    </xf>
    <xf numFmtId="19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93" fontId="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93" fontId="2" fillId="30" borderId="0" xfId="63" applyNumberFormat="1" applyFont="1" applyFill="1" applyAlignment="1">
      <alignment vertical="center"/>
    </xf>
    <xf numFmtId="193" fontId="2" fillId="0" borderId="0" xfId="63" applyNumberFormat="1" applyFont="1" applyAlignment="1">
      <alignment vertical="center"/>
    </xf>
    <xf numFmtId="191" fontId="2" fillId="0" borderId="0" xfId="20" applyNumberFormat="1" applyFont="1" applyFill="1" applyAlignment="1">
      <alignment horizontal="right" vertical="center"/>
    </xf>
    <xf numFmtId="191" fontId="2" fillId="0" borderId="0" xfId="20" applyNumberFormat="1" applyFont="1" applyFill="1" applyBorder="1" applyAlignment="1">
      <alignment horizontal="right" vertical="center"/>
    </xf>
    <xf numFmtId="193" fontId="2" fillId="30" borderId="0" xfId="63" applyNumberFormat="1" applyFont="1" applyFill="1" applyAlignment="1">
      <alignment horizontal="right" vertical="center"/>
    </xf>
    <xf numFmtId="193" fontId="2" fillId="0" borderId="0" xfId="63" applyNumberFormat="1" applyFont="1" applyAlignment="1">
      <alignment horizontal="right" vertical="center"/>
    </xf>
    <xf numFmtId="191" fontId="2" fillId="30" borderId="0" xfId="20" applyNumberFormat="1" applyFont="1" applyFill="1" applyAlignment="1">
      <alignment horizontal="right" vertical="center"/>
    </xf>
    <xf numFmtId="0" fontId="0" fillId="29" borderId="0" xfId="0" applyFill="1" applyAlignment="1">
      <alignment horizontal="left" vertical="center"/>
    </xf>
    <xf numFmtId="193" fontId="2" fillId="29" borderId="0" xfId="63" applyNumberFormat="1" applyFont="1" applyFill="1" applyAlignment="1">
      <alignment horizontal="right" vertical="center"/>
    </xf>
    <xf numFmtId="191" fontId="2" fillId="29" borderId="0" xfId="20" applyNumberFormat="1" applyFont="1" applyFill="1" applyAlignment="1">
      <alignment horizontal="right" vertical="center"/>
    </xf>
    <xf numFmtId="195" fontId="2" fillId="0" borderId="0" xfId="27" applyNumberFormat="1" applyFont="1" applyFill="1" applyAlignment="1">
      <alignment horizontal="right" vertical="center"/>
    </xf>
    <xf numFmtId="195" fontId="2" fillId="30" borderId="0" xfId="27" applyNumberFormat="1" applyFont="1" applyFill="1" applyAlignment="1">
      <alignment horizontal="right" vertical="center"/>
    </xf>
    <xf numFmtId="195" fontId="2" fillId="0" borderId="0" xfId="27" applyNumberFormat="1" applyFont="1" applyAlignment="1">
      <alignment vertical="center"/>
    </xf>
    <xf numFmtId="195" fontId="2" fillId="0" borderId="0" xfId="27" applyNumberFormat="1" applyFont="1" applyFill="1" applyAlignment="1">
      <alignment vertical="center"/>
    </xf>
    <xf numFmtId="195" fontId="2" fillId="0" borderId="0" xfId="27" applyNumberFormat="1" applyFont="1" applyFill="1" applyBorder="1" applyAlignment="1">
      <alignment vertical="center"/>
    </xf>
    <xf numFmtId="195" fontId="2" fillId="0" borderId="0" xfId="27" applyNumberFormat="1" applyFont="1" applyFill="1" applyBorder="1" applyAlignment="1">
      <alignment horizontal="right" vertical="center"/>
    </xf>
    <xf numFmtId="195" fontId="2" fillId="30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191" fontId="2" fillId="0" borderId="17" xfId="20" applyNumberFormat="1" applyFont="1" applyFill="1" applyBorder="1" applyAlignment="1">
      <alignment horizontal="left" vertical="center"/>
    </xf>
    <xf numFmtId="19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93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2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95" fontId="2" fillId="0" borderId="16" xfId="30" applyNumberFormat="1" applyFont="1" applyFill="1" applyBorder="1" applyAlignment="1">
      <alignment horizontal="right" vertical="center"/>
    </xf>
    <xf numFmtId="195" fontId="2" fillId="0" borderId="0" xfId="30" applyNumberFormat="1" applyFont="1" applyFill="1" applyBorder="1" applyAlignment="1">
      <alignment horizontal="right" vertical="center"/>
    </xf>
    <xf numFmtId="193" fontId="2" fillId="0" borderId="16" xfId="0" applyNumberFormat="1" applyFont="1" applyBorder="1" applyAlignment="1">
      <alignment horizontal="right" vertical="center"/>
    </xf>
    <xf numFmtId="193" fontId="4" fillId="0" borderId="16" xfId="0" applyNumberFormat="1" applyFont="1" applyBorder="1" applyAlignment="1">
      <alignment horizontal="right" vertical="center"/>
    </xf>
    <xf numFmtId="193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93" fontId="0" fillId="0" borderId="0" xfId="0" applyNumberFormat="1" applyAlignment="1">
      <alignment horizontal="left" vertical="center"/>
    </xf>
    <xf numFmtId="195" fontId="0" fillId="0" borderId="0" xfId="27" applyNumberFormat="1" applyFont="1" applyFill="1" applyAlignment="1">
      <alignment horizontal="right" vertical="center"/>
    </xf>
    <xf numFmtId="191" fontId="0" fillId="0" borderId="16" xfId="20" applyNumberFormat="1" applyFont="1" applyFill="1" applyBorder="1" applyAlignment="1">
      <alignment horizontal="right" vertical="center"/>
    </xf>
    <xf numFmtId="191" fontId="0" fillId="0" borderId="0" xfId="0" applyNumberFormat="1" applyAlignment="1">
      <alignment horizontal="right" vertical="center"/>
    </xf>
    <xf numFmtId="195" fontId="47" fillId="0" borderId="4" xfId="20" applyNumberFormat="1" applyFont="1" applyFill="1" applyBorder="1" applyAlignment="1">
      <alignment vertical="center"/>
    </xf>
    <xf numFmtId="191" fontId="4" fillId="0" borderId="0" xfId="0" applyNumberFormat="1" applyFont="1" applyAlignment="1">
      <alignment horizontal="right" vertical="center"/>
    </xf>
    <xf numFmtId="192" fontId="4" fillId="0" borderId="0" xfId="0" applyNumberFormat="1" applyFont="1" applyAlignment="1">
      <alignment vertical="center"/>
    </xf>
    <xf numFmtId="191" fontId="4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191" fontId="4" fillId="0" borderId="18" xfId="0" applyNumberFormat="1" applyFont="1" applyBorder="1" applyAlignment="1">
      <alignment horizontal="right" vertical="center"/>
    </xf>
    <xf numFmtId="193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93" fontId="2" fillId="0" borderId="0" xfId="0" applyNumberFormat="1" applyFont="1" applyAlignment="1">
      <alignment horizontal="left" vertical="center"/>
    </xf>
    <xf numFmtId="193" fontId="2" fillId="0" borderId="0" xfId="0" applyNumberFormat="1" applyFont="1" applyAlignment="1">
      <alignment vertical="center"/>
    </xf>
    <xf numFmtId="0" fontId="49" fillId="0" borderId="0" xfId="0" applyFont="1" applyAlignment="1">
      <alignment horizontal="left" vertical="center"/>
    </xf>
    <xf numFmtId="193" fontId="2" fillId="30" borderId="0" xfId="0" applyNumberFormat="1" applyFont="1" applyFill="1" applyAlignment="1">
      <alignment horizontal="right" vertical="center"/>
    </xf>
    <xf numFmtId="195" fontId="2" fillId="30" borderId="0" xfId="20" applyNumberFormat="1" applyFont="1" applyFill="1" applyAlignment="1">
      <alignment horizontal="right" vertical="center"/>
    </xf>
    <xf numFmtId="195" fontId="2" fillId="30" borderId="16" xfId="30" applyNumberFormat="1" applyFont="1" applyFill="1" applyBorder="1" applyAlignment="1">
      <alignment horizontal="right" vertical="center"/>
    </xf>
    <xf numFmtId="192" fontId="2" fillId="30" borderId="0" xfId="20" applyNumberFormat="1" applyFont="1" applyFill="1" applyAlignment="1">
      <alignment horizontal="right" vertical="center"/>
    </xf>
    <xf numFmtId="193" fontId="2" fillId="30" borderId="16" xfId="0" applyNumberFormat="1" applyFont="1" applyFill="1" applyBorder="1" applyAlignment="1">
      <alignment horizontal="right" vertical="center"/>
    </xf>
    <xf numFmtId="0" fontId="0" fillId="30" borderId="0" xfId="0" applyFill="1" applyAlignment="1">
      <alignment horizontal="left" vertical="center"/>
    </xf>
    <xf numFmtId="195" fontId="0" fillId="30" borderId="0" xfId="27" applyNumberFormat="1" applyFont="1" applyFill="1" applyAlignment="1">
      <alignment horizontal="right" vertical="center"/>
    </xf>
    <xf numFmtId="193" fontId="0" fillId="30" borderId="0" xfId="0" applyNumberFormat="1" applyFill="1" applyAlignment="1">
      <alignment horizontal="right" vertical="center"/>
    </xf>
    <xf numFmtId="0" fontId="2" fillId="30" borderId="0" xfId="0" applyFont="1" applyFill="1" applyAlignment="1">
      <alignment horizontal="center" vertical="center"/>
    </xf>
    <xf numFmtId="0" fontId="0" fillId="28" borderId="0" xfId="0" applyFill="1" applyAlignment="1">
      <alignment horizontal="left" vertical="center"/>
    </xf>
    <xf numFmtId="195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195" fontId="0" fillId="31" borderId="0" xfId="27" applyNumberFormat="1" applyFont="1" applyFill="1" applyAlignment="1">
      <alignment horizontal="right" vertical="center"/>
    </xf>
    <xf numFmtId="195" fontId="2" fillId="31" borderId="0" xfId="27" applyNumberFormat="1" applyFont="1" applyFill="1" applyAlignment="1">
      <alignment horizontal="right" vertical="center"/>
    </xf>
    <xf numFmtId="195" fontId="0" fillId="27" borderId="0" xfId="27" applyNumberFormat="1" applyFont="1" applyFill="1" applyAlignment="1">
      <alignment horizontal="right" vertical="center"/>
    </xf>
    <xf numFmtId="0" fontId="0" fillId="27" borderId="0" xfId="0" applyFill="1" applyAlignment="1">
      <alignment horizontal="lef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191" fontId="0" fillId="31" borderId="16" xfId="20" applyNumberFormat="1" applyFont="1" applyFill="1" applyBorder="1" applyAlignment="1">
      <alignment horizontal="right" vertical="center"/>
    </xf>
    <xf numFmtId="195" fontId="0" fillId="29" borderId="0" xfId="27" applyNumberFormat="1" applyFont="1" applyFill="1" applyAlignment="1">
      <alignment horizontal="right" vertical="center"/>
    </xf>
    <xf numFmtId="0" fontId="3" fillId="29" borderId="0" xfId="0" applyFont="1" applyFill="1" applyAlignment="1">
      <alignment horizontal="center" vertical="center"/>
    </xf>
    <xf numFmtId="37" fontId="0" fillId="29" borderId="0" xfId="0" applyNumberFormat="1" applyFill="1" applyAlignment="1">
      <alignment vertical="center"/>
    </xf>
    <xf numFmtId="0" fontId="0" fillId="29" borderId="0" xfId="0" applyFill="1" applyAlignment="1">
      <alignment vertical="center"/>
    </xf>
    <xf numFmtId="193" fontId="3" fillId="0" borderId="0" xfId="0" applyNumberFormat="1" applyFont="1" applyFill="1" applyAlignment="1">
      <alignment horizontal="center"/>
    </xf>
    <xf numFmtId="0" fontId="0" fillId="0" borderId="0" xfId="0" applyFont="1" applyFill="1"/>
    <xf numFmtId="191" fontId="4" fillId="0" borderId="4" xfId="20" applyNumberFormat="1" applyFont="1" applyFill="1" applyBorder="1" applyAlignment="1"/>
    <xf numFmtId="193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right"/>
    </xf>
    <xf numFmtId="193" fontId="0" fillId="0" borderId="16" xfId="0" applyNumberFormat="1" applyFill="1" applyBorder="1" applyAlignment="1">
      <alignment horizontal="right"/>
    </xf>
    <xf numFmtId="193" fontId="4" fillId="0" borderId="16" xfId="0" applyNumberFormat="1" applyFont="1" applyFill="1" applyBorder="1" applyAlignment="1">
      <alignment horizontal="right"/>
    </xf>
    <xf numFmtId="195" fontId="0" fillId="0" borderId="0" xfId="0" applyNumberFormat="1" applyFill="1" applyAlignment="1">
      <alignment horizontal="right"/>
    </xf>
    <xf numFmtId="0" fontId="0" fillId="0" borderId="0" xfId="0" applyNumberFormat="1" applyFont="1" applyFill="1" applyAlignment="1">
      <alignment horizontal="left" indent="1"/>
    </xf>
    <xf numFmtId="0" fontId="3" fillId="0" borderId="0" xfId="0" applyFont="1" applyFill="1" applyAlignment="1">
      <alignment horizontal="center"/>
    </xf>
    <xf numFmtId="43" fontId="4" fillId="0" borderId="0" xfId="0" applyNumberFormat="1" applyFont="1" applyFill="1" applyBorder="1" applyAlignment="1"/>
    <xf numFmtId="43" fontId="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" fontId="4" fillId="0" borderId="0" xfId="20" applyFont="1" applyFill="1"/>
    <xf numFmtId="4" fontId="5" fillId="0" borderId="0" xfId="20" applyFont="1" applyFill="1" applyAlignment="1"/>
    <xf numFmtId="4" fontId="0" fillId="0" borderId="0" xfId="20" applyFont="1" applyFill="1" applyAlignment="1">
      <alignment vertical="center"/>
    </xf>
    <xf numFmtId="4" fontId="0" fillId="0" borderId="0" xfId="20" applyFont="1" applyFill="1" applyAlignment="1"/>
    <xf numFmtId="4" fontId="0" fillId="0" borderId="0" xfId="20" applyFont="1" applyFill="1" applyBorder="1" applyAlignment="1"/>
    <xf numFmtId="4" fontId="9" fillId="0" borderId="0" xfId="20" applyFont="1" applyFill="1" applyBorder="1" applyAlignment="1"/>
    <xf numFmtId="4" fontId="8" fillId="0" borderId="0" xfId="20" applyFont="1" applyFill="1" applyBorder="1" applyAlignment="1"/>
    <xf numFmtId="193" fontId="4" fillId="0" borderId="4" xfId="0" applyNumberFormat="1" applyFont="1" applyBorder="1" applyAlignment="1">
      <alignment horizontal="right"/>
    </xf>
    <xf numFmtId="192" fontId="4" fillId="0" borderId="16" xfId="20" applyNumberFormat="1" applyFont="1" applyBorder="1" applyAlignment="1"/>
    <xf numFmtId="195" fontId="4" fillId="0" borderId="16" xfId="20" applyNumberFormat="1" applyFont="1" applyBorder="1" applyAlignment="1"/>
    <xf numFmtId="195" fontId="0" fillId="0" borderId="0" xfId="27" applyNumberFormat="1" applyFont="1" applyFill="1" applyAlignment="1"/>
    <xf numFmtId="192" fontId="0" fillId="0" borderId="0" xfId="0" applyNumberFormat="1" applyFill="1"/>
    <xf numFmtId="0" fontId="3" fillId="0" borderId="0" xfId="0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/>
    <xf numFmtId="193" fontId="0" fillId="0" borderId="0" xfId="0" applyNumberFormat="1" applyFont="1" applyBorder="1" applyAlignment="1">
      <alignment horizontal="right"/>
    </xf>
    <xf numFmtId="192" fontId="4" fillId="0" borderId="4" xfId="20" applyNumberFormat="1" applyFont="1" applyBorder="1" applyAlignment="1"/>
    <xf numFmtId="195" fontId="4" fillId="0" borderId="4" xfId="20" applyNumberFormat="1" applyFont="1" applyBorder="1" applyAlignment="1"/>
    <xf numFmtId="191" fontId="4" fillId="0" borderId="16" xfId="20" applyNumberFormat="1" applyFont="1" applyFill="1" applyBorder="1" applyAlignment="1"/>
    <xf numFmtId="0" fontId="3" fillId="0" borderId="0" xfId="0" applyFont="1" applyFill="1" applyAlignment="1">
      <alignment horizontal="center"/>
    </xf>
    <xf numFmtId="193" fontId="4" fillId="0" borderId="0" xfId="0" applyNumberFormat="1" applyFont="1" applyAlignment="1">
      <alignment horizontal="center"/>
    </xf>
    <xf numFmtId="0" fontId="8" fillId="0" borderId="0" xfId="0" applyFont="1"/>
    <xf numFmtId="0" fontId="10" fillId="0" borderId="0" xfId="0" applyFont="1"/>
    <xf numFmtId="0" fontId="49" fillId="0" borderId="0" xfId="0" applyFont="1"/>
    <xf numFmtId="49" fontId="0" fillId="0" borderId="0" xfId="0" quotePrefix="1" applyNumberFormat="1" applyAlignment="1">
      <alignment horizontal="center"/>
    </xf>
    <xf numFmtId="193" fontId="5" fillId="0" borderId="0" xfId="0" applyNumberFormat="1" applyFont="1"/>
    <xf numFmtId="0" fontId="5" fillId="0" borderId="0" xfId="0" applyFont="1"/>
    <xf numFmtId="37" fontId="4" fillId="0" borderId="4" xfId="0" applyNumberFormat="1" applyFont="1" applyBorder="1" applyAlignment="1">
      <alignment vertical="center"/>
    </xf>
    <xf numFmtId="195" fontId="0" fillId="0" borderId="0" xfId="117" applyNumberFormat="1" applyFont="1" applyFill="1" applyAlignment="1">
      <alignment horizontal="center" vertical="center"/>
    </xf>
    <xf numFmtId="192" fontId="2" fillId="0" borderId="0" xfId="27" applyFont="1" applyFill="1" applyAlignment="1">
      <alignment vertical="center"/>
    </xf>
    <xf numFmtId="3" fontId="0" fillId="0" borderId="0" xfId="0" applyNumberFormat="1" applyAlignment="1">
      <alignment vertical="center"/>
    </xf>
    <xf numFmtId="0" fontId="9" fillId="0" borderId="0" xfId="0" applyFont="1"/>
    <xf numFmtId="4" fontId="2" fillId="0" borderId="0" xfId="20" applyFont="1" applyFill="1" applyBorder="1" applyAlignment="1"/>
    <xf numFmtId="4" fontId="2" fillId="0" borderId="0" xfId="20" applyFont="1" applyFill="1" applyAlignment="1"/>
    <xf numFmtId="37" fontId="0" fillId="0" borderId="15" xfId="0" applyNumberFormat="1" applyBorder="1" applyAlignment="1">
      <alignment vertical="center"/>
    </xf>
    <xf numFmtId="193" fontId="4" fillId="0" borderId="17" xfId="0" applyNumberFormat="1" applyFont="1" applyBorder="1" applyAlignment="1">
      <alignment vertical="center"/>
    </xf>
    <xf numFmtId="195" fontId="0" fillId="0" borderId="16" xfId="117" applyNumberFormat="1" applyFont="1" applyFill="1" applyBorder="1" applyAlignment="1">
      <alignment horizontal="center" vertical="center"/>
    </xf>
    <xf numFmtId="37" fontId="4" fillId="0" borderId="15" xfId="0" applyNumberFormat="1" applyFont="1" applyBorder="1"/>
    <xf numFmtId="3" fontId="0" fillId="0" borderId="0" xfId="0" applyNumberFormat="1" applyAlignment="1">
      <alignment horizontal="left"/>
    </xf>
    <xf numFmtId="3" fontId="0" fillId="0" borderId="0" xfId="0" applyNumberFormat="1"/>
    <xf numFmtId="3" fontId="50" fillId="0" borderId="0" xfId="20" applyNumberFormat="1" applyFont="1"/>
    <xf numFmtId="3" fontId="50" fillId="0" borderId="0" xfId="20" applyNumberFormat="1" applyFont="1" applyFill="1" applyBorder="1" applyAlignment="1"/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0" fillId="0" borderId="0" xfId="0" applyNumberFormat="1" applyFill="1" applyAlignment="1">
      <alignment vertical="center"/>
    </xf>
    <xf numFmtId="195" fontId="2" fillId="0" borderId="0" xfId="0" applyNumberFormat="1" applyFont="1" applyFill="1" applyAlignment="1"/>
    <xf numFmtId="195" fontId="0" fillId="0" borderId="0" xfId="0" applyNumberFormat="1" applyFont="1" applyFill="1" applyAlignment="1"/>
    <xf numFmtId="37" fontId="4" fillId="0" borderId="15" xfId="0" applyNumberFormat="1" applyFont="1" applyFill="1" applyBorder="1" applyAlignment="1">
      <alignment vertical="center"/>
    </xf>
    <xf numFmtId="37" fontId="4" fillId="0" borderId="15" xfId="0" applyNumberFormat="1" applyFont="1" applyFill="1" applyBorder="1"/>
    <xf numFmtId="195" fontId="0" fillId="0" borderId="16" xfId="2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4" fillId="0" borderId="16" xfId="0" applyNumberFormat="1" applyFont="1" applyFill="1" applyBorder="1" applyAlignment="1">
      <alignment horizontal="right"/>
    </xf>
    <xf numFmtId="192" fontId="0" fillId="0" borderId="0" xfId="0" applyNumberFormat="1" applyFill="1" applyBorder="1" applyAlignment="1">
      <alignment horizontal="center"/>
    </xf>
    <xf numFmtId="37" fontId="4" fillId="0" borderId="4" xfId="0" applyNumberFormat="1" applyFont="1" applyFill="1" applyBorder="1" applyAlignment="1">
      <alignment horizontal="right"/>
    </xf>
    <xf numFmtId="193" fontId="4" fillId="0" borderId="18" xfId="0" applyNumberFormat="1" applyFont="1" applyFill="1" applyBorder="1" applyAlignment="1"/>
    <xf numFmtId="3" fontId="51" fillId="0" borderId="0" xfId="20" applyNumberFormat="1" applyFont="1"/>
    <xf numFmtId="196" fontId="0" fillId="0" borderId="16" xfId="20" applyNumberFormat="1" applyFont="1" applyFill="1" applyBorder="1" applyAlignment="1">
      <alignment horizontal="right"/>
    </xf>
    <xf numFmtId="195" fontId="0" fillId="0" borderId="16" xfId="27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/>
    </xf>
    <xf numFmtId="195" fontId="0" fillId="0" borderId="0" xfId="0" applyNumberFormat="1" applyFill="1" applyBorder="1" applyAlignment="1">
      <alignment horizontal="center"/>
    </xf>
    <xf numFmtId="192" fontId="4" fillId="0" borderId="16" xfId="0" applyNumberFormat="1" applyFont="1" applyFill="1" applyBorder="1" applyAlignment="1">
      <alignment horizontal="center"/>
    </xf>
    <xf numFmtId="192" fontId="4" fillId="0" borderId="16" xfId="20" applyNumberFormat="1" applyFont="1" applyFill="1" applyBorder="1" applyAlignment="1">
      <alignment horizontal="right"/>
    </xf>
    <xf numFmtId="0" fontId="0" fillId="0" borderId="0" xfId="0" applyFill="1" applyAlignment="1">
      <alignment horizontal="left" indent="1"/>
    </xf>
    <xf numFmtId="200" fontId="4" fillId="0" borderId="15" xfId="20" applyNumberFormat="1" applyFont="1" applyFill="1" applyBorder="1" applyAlignment="1">
      <alignment horizontal="right"/>
    </xf>
    <xf numFmtId="195" fontId="4" fillId="0" borderId="16" xfId="0" applyNumberFormat="1" applyFont="1" applyFill="1" applyBorder="1" applyAlignment="1">
      <alignment horizontal="center"/>
    </xf>
    <xf numFmtId="195" fontId="0" fillId="0" borderId="16" xfId="0" applyNumberFormat="1" applyFont="1" applyFill="1" applyBorder="1" applyAlignment="1">
      <alignment horizontal="center"/>
    </xf>
    <xf numFmtId="193" fontId="0" fillId="32" borderId="0" xfId="0" applyNumberFormat="1" applyFont="1" applyFill="1" applyBorder="1" applyAlignment="1">
      <alignment horizontal="right"/>
    </xf>
    <xf numFmtId="193" fontId="3" fillId="0" borderId="0" xfId="0" applyNumberFormat="1" applyFont="1" applyAlignment="1">
      <alignment horizontal="center"/>
    </xf>
    <xf numFmtId="193" fontId="4" fillId="0" borderId="0" xfId="0" applyNumberFormat="1" applyFont="1" applyAlignment="1">
      <alignment horizontal="center"/>
    </xf>
    <xf numFmtId="193" fontId="0" fillId="0" borderId="0" xfId="0" applyNumberFormat="1" applyFont="1" applyFill="1" applyAlignment="1">
      <alignment horizontal="center" wrapText="1"/>
    </xf>
    <xf numFmtId="193" fontId="3" fillId="0" borderId="0" xfId="0" applyNumberFormat="1" applyFont="1" applyFill="1" applyAlignment="1">
      <alignment horizontal="center"/>
    </xf>
    <xf numFmtId="193" fontId="4" fillId="0" borderId="0" xfId="0" applyNumberFormat="1" applyFont="1" applyFill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93" fontId="0" fillId="0" borderId="0" xfId="0" applyNumberFormat="1" applyAlignment="1">
      <alignment horizontal="center" wrapText="1"/>
    </xf>
    <xf numFmtId="193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193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</cellXfs>
  <cellStyles count="11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6 3" xfId="117" xr:uid="{DDFFAEB5-119C-4C13-9CFF-8FE63A788E3D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ชื่อเรื่อง" xfId="94" xr:uid="{00000000-0005-0000-0000-00005E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แย่" xfId="89" xr:uid="{00000000-0005-0000-0000-000059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แสดงผล" xfId="90" xr:uid="{00000000-0005-0000-0000-00005A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3.8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20"/>
  <sheetViews>
    <sheetView topLeftCell="A26" zoomScaleNormal="100" zoomScaleSheetLayoutView="70" workbookViewId="0">
      <selection activeCell="K26" sqref="K26"/>
    </sheetView>
  </sheetViews>
  <sheetFormatPr defaultColWidth="10.77734375" defaultRowHeight="20.25" customHeight="1"/>
  <cols>
    <col min="1" max="1" width="42.21875" style="154" customWidth="1"/>
    <col min="2" max="2" width="9.77734375" customWidth="1"/>
    <col min="3" max="3" width="12.21875" style="153" customWidth="1"/>
    <col min="4" max="4" width="1.21875" style="153" customWidth="1"/>
    <col min="5" max="5" width="12.21875" style="153" customWidth="1"/>
    <col min="6" max="6" width="1.21875" style="153" customWidth="1"/>
    <col min="7" max="7" width="12.21875" style="153" customWidth="1"/>
    <col min="8" max="8" width="1" style="153" customWidth="1"/>
    <col min="9" max="9" width="12.21875" style="153" customWidth="1"/>
    <col min="10" max="10" width="11.44140625" style="185" bestFit="1" customWidth="1"/>
    <col min="11" max="11" width="14.77734375" style="185" bestFit="1" customWidth="1"/>
    <col min="12" max="12" width="10.77734375" style="185" bestFit="1" customWidth="1"/>
    <col min="13" max="13" width="12.44140625" style="185" bestFit="1" customWidth="1"/>
    <col min="14" max="14" width="10.77734375" style="185"/>
    <col min="15" max="15" width="12.44140625" style="185" bestFit="1" customWidth="1"/>
    <col min="16" max="16" width="10.77734375" style="185"/>
    <col min="17" max="17" width="12.44140625" style="185" bestFit="1" customWidth="1"/>
    <col min="18" max="16384" width="10.77734375" style="185"/>
  </cols>
  <sheetData>
    <row r="1" spans="1:19" s="363" customFormat="1" ht="20.25" customHeight="1">
      <c r="A1" s="149" t="s">
        <v>92</v>
      </c>
      <c r="C1" s="150"/>
      <c r="D1" s="150"/>
      <c r="E1" s="150"/>
      <c r="F1" s="150"/>
      <c r="G1" s="150"/>
      <c r="H1" s="150"/>
      <c r="I1" s="150"/>
    </row>
    <row r="2" spans="1:19" s="364" customFormat="1" ht="20.25" customHeight="1">
      <c r="A2" s="151" t="s">
        <v>95</v>
      </c>
      <c r="C2" s="152"/>
      <c r="D2" s="152"/>
      <c r="E2" s="152"/>
      <c r="F2" s="152"/>
      <c r="G2" s="152"/>
      <c r="H2" s="152"/>
      <c r="I2" s="152"/>
    </row>
    <row r="3" spans="1:19" ht="20.25" customHeight="1">
      <c r="A3" s="151"/>
      <c r="K3" s="365"/>
    </row>
    <row r="4" spans="1:19" customFormat="1" ht="20.25" customHeight="1">
      <c r="A4" s="154"/>
      <c r="B4" s="155"/>
      <c r="C4" s="410" t="s">
        <v>13</v>
      </c>
      <c r="D4" s="410"/>
      <c r="E4" s="410"/>
      <c r="F4" s="362"/>
      <c r="G4" s="410" t="s">
        <v>37</v>
      </c>
      <c r="H4" s="410"/>
      <c r="I4" s="410"/>
    </row>
    <row r="5" spans="1:19" customFormat="1" ht="20.25" customHeight="1">
      <c r="A5" s="154"/>
      <c r="B5" s="155"/>
      <c r="C5" s="410" t="s">
        <v>38</v>
      </c>
      <c r="D5" s="410"/>
      <c r="E5" s="410"/>
      <c r="F5" s="362"/>
      <c r="G5" s="410" t="s">
        <v>38</v>
      </c>
      <c r="H5" s="410"/>
      <c r="I5" s="410"/>
    </row>
    <row r="6" spans="1:19" customFormat="1" ht="20.25" customHeight="1">
      <c r="A6" s="154"/>
      <c r="C6" s="366" t="s">
        <v>197</v>
      </c>
      <c r="D6" s="366"/>
      <c r="E6" s="366" t="s">
        <v>44</v>
      </c>
      <c r="F6" s="157"/>
      <c r="G6" s="366" t="s">
        <v>197</v>
      </c>
      <c r="H6" s="366"/>
      <c r="I6" s="366" t="s">
        <v>44</v>
      </c>
    </row>
    <row r="7" spans="1:19" customFormat="1" ht="20.25" customHeight="1">
      <c r="A7" s="151" t="s">
        <v>14</v>
      </c>
      <c r="B7" s="212" t="s">
        <v>175</v>
      </c>
      <c r="C7" s="155">
        <v>2022</v>
      </c>
      <c r="D7" s="155"/>
      <c r="E7" s="155">
        <v>2021</v>
      </c>
      <c r="F7" s="155"/>
      <c r="G7" s="155">
        <v>2022</v>
      </c>
      <c r="H7" s="155"/>
      <c r="I7" s="155">
        <v>2021</v>
      </c>
    </row>
    <row r="8" spans="1:19" customFormat="1" ht="20.25" customHeight="1">
      <c r="A8" s="158"/>
      <c r="B8" s="212"/>
      <c r="C8" s="157" t="s">
        <v>152</v>
      </c>
      <c r="D8" s="155"/>
      <c r="E8" s="155"/>
      <c r="F8" s="155"/>
      <c r="G8" s="157" t="s">
        <v>152</v>
      </c>
      <c r="H8" s="155"/>
      <c r="I8" s="155"/>
    </row>
    <row r="9" spans="1:19" customFormat="1" ht="20.25" customHeight="1">
      <c r="A9" s="154"/>
      <c r="B9" s="155"/>
      <c r="C9" s="409" t="s">
        <v>15</v>
      </c>
      <c r="D9" s="409"/>
      <c r="E9" s="409"/>
      <c r="F9" s="409"/>
      <c r="G9" s="409"/>
      <c r="H9" s="409"/>
      <c r="I9" s="409"/>
    </row>
    <row r="10" spans="1:19" s="368" customFormat="1" ht="20.25" customHeight="1">
      <c r="A10" s="160" t="s">
        <v>0</v>
      </c>
      <c r="B10" s="162"/>
      <c r="C10" s="367"/>
      <c r="D10" s="367"/>
      <c r="E10" s="367"/>
      <c r="F10" s="367"/>
      <c r="G10" s="367"/>
      <c r="H10" s="367"/>
      <c r="I10" s="367"/>
      <c r="J10"/>
      <c r="K10"/>
      <c r="L10"/>
      <c r="M10"/>
      <c r="N10"/>
      <c r="O10"/>
      <c r="P10"/>
      <c r="Q10"/>
      <c r="R10"/>
      <c r="S10"/>
    </row>
    <row r="11" spans="1:19" s="247" customFormat="1" ht="20.25" customHeight="1">
      <c r="A11" s="161" t="s">
        <v>23</v>
      </c>
      <c r="B11" s="162"/>
      <c r="C11" s="163">
        <v>68517</v>
      </c>
      <c r="D11" s="164"/>
      <c r="E11" s="163">
        <v>108881</v>
      </c>
      <c r="F11" s="163"/>
      <c r="G11" s="163">
        <v>37289</v>
      </c>
      <c r="H11" s="163"/>
      <c r="I11" s="163">
        <v>37241</v>
      </c>
      <c r="K11" s="343"/>
      <c r="L11" s="343"/>
      <c r="M11" s="343"/>
      <c r="N11" s="343"/>
      <c r="O11" s="343"/>
      <c r="P11" s="343"/>
      <c r="Q11" s="343"/>
      <c r="R11" s="343"/>
      <c r="S11" s="368"/>
    </row>
    <row r="12" spans="1:19" s="247" customFormat="1" ht="20.25" customHeight="1">
      <c r="A12" s="161" t="s">
        <v>79</v>
      </c>
      <c r="B12" s="162" t="s">
        <v>241</v>
      </c>
      <c r="C12" s="163">
        <v>273312</v>
      </c>
      <c r="D12" s="164"/>
      <c r="E12" s="163">
        <v>391325</v>
      </c>
      <c r="F12" s="163"/>
      <c r="G12" s="163">
        <v>502404</v>
      </c>
      <c r="H12" s="163"/>
      <c r="I12" s="163">
        <v>615798</v>
      </c>
      <c r="K12" s="344"/>
      <c r="L12" s="343"/>
      <c r="M12" s="344"/>
      <c r="N12" s="344"/>
      <c r="O12" s="344"/>
      <c r="P12" s="344"/>
      <c r="Q12" s="344"/>
      <c r="R12" s="344"/>
    </row>
    <row r="13" spans="1:19" s="247" customFormat="1" ht="20.25" customHeight="1">
      <c r="A13" s="161" t="s">
        <v>180</v>
      </c>
      <c r="B13" s="162">
        <v>2</v>
      </c>
      <c r="C13" s="163">
        <v>465102</v>
      </c>
      <c r="D13" s="164"/>
      <c r="E13" s="163">
        <v>350708</v>
      </c>
      <c r="F13" s="163"/>
      <c r="G13" s="163">
        <v>673148</v>
      </c>
      <c r="H13" s="163"/>
      <c r="I13" s="163">
        <v>559871</v>
      </c>
      <c r="K13" s="344"/>
      <c r="L13" s="343"/>
      <c r="M13" s="344"/>
      <c r="N13" s="344"/>
      <c r="O13" s="344"/>
      <c r="P13" s="344"/>
      <c r="Q13" s="344"/>
      <c r="R13" s="344"/>
    </row>
    <row r="14" spans="1:19" s="247" customFormat="1" ht="20.25" hidden="1" customHeight="1">
      <c r="A14" s="227" t="s">
        <v>176</v>
      </c>
      <c r="B14" s="162">
        <v>4</v>
      </c>
      <c r="C14" s="111"/>
      <c r="D14" s="164"/>
      <c r="E14" s="111"/>
      <c r="F14" s="163"/>
      <c r="G14" s="163"/>
      <c r="H14" s="163"/>
      <c r="I14" s="163"/>
      <c r="K14" s="344"/>
      <c r="L14" s="343"/>
      <c r="M14" s="344"/>
      <c r="N14" s="344"/>
      <c r="O14" s="344"/>
      <c r="P14" s="344"/>
      <c r="Q14" s="344"/>
      <c r="R14" s="344"/>
    </row>
    <row r="15" spans="1:19" s="247" customFormat="1" ht="20.25" hidden="1" customHeight="1">
      <c r="A15" s="227" t="s">
        <v>141</v>
      </c>
      <c r="B15" s="162">
        <v>4</v>
      </c>
      <c r="C15" s="163"/>
      <c r="D15" s="164"/>
      <c r="E15" s="163"/>
      <c r="F15" s="163"/>
      <c r="G15" s="163"/>
      <c r="H15" s="163"/>
      <c r="I15" s="163"/>
      <c r="K15" s="344"/>
      <c r="L15" s="343"/>
      <c r="M15" s="344"/>
      <c r="N15" s="344"/>
      <c r="O15" s="344"/>
      <c r="P15" s="344"/>
      <c r="Q15" s="344"/>
      <c r="R15" s="344"/>
    </row>
    <row r="16" spans="1:19" s="247" customFormat="1" ht="20.25" hidden="1" customHeight="1">
      <c r="A16" s="227" t="s">
        <v>142</v>
      </c>
      <c r="B16" s="162">
        <v>4</v>
      </c>
      <c r="C16" s="163"/>
      <c r="D16" s="164"/>
      <c r="E16" s="163"/>
      <c r="F16" s="163"/>
      <c r="G16" s="163"/>
      <c r="H16" s="163"/>
      <c r="I16" s="163"/>
      <c r="K16" s="344"/>
      <c r="L16" s="343"/>
      <c r="M16" s="344"/>
      <c r="N16" s="344"/>
      <c r="O16" s="344"/>
      <c r="P16" s="344"/>
      <c r="Q16" s="344"/>
      <c r="R16" s="344"/>
    </row>
    <row r="17" spans="1:19" s="247" customFormat="1" ht="20.25" customHeight="1">
      <c r="A17" s="161" t="s">
        <v>131</v>
      </c>
      <c r="B17" s="162"/>
      <c r="C17" s="163"/>
      <c r="D17" s="164"/>
      <c r="E17" s="163"/>
      <c r="F17" s="163"/>
      <c r="G17" s="163"/>
      <c r="H17" s="163"/>
      <c r="I17" s="163"/>
      <c r="K17" s="344"/>
      <c r="L17" s="343"/>
      <c r="M17" s="344"/>
      <c r="N17" s="344"/>
      <c r="O17" s="344"/>
      <c r="P17" s="344"/>
      <c r="Q17" s="344"/>
      <c r="R17" s="344"/>
    </row>
    <row r="18" spans="1:19" s="247" customFormat="1" ht="20.25" customHeight="1">
      <c r="A18" s="165" t="s">
        <v>185</v>
      </c>
      <c r="B18" s="162">
        <v>2</v>
      </c>
      <c r="C18" s="163">
        <v>17664</v>
      </c>
      <c r="D18" s="164"/>
      <c r="E18" s="163">
        <v>15410</v>
      </c>
      <c r="F18" s="163"/>
      <c r="G18" s="163">
        <v>17664</v>
      </c>
      <c r="H18" s="163"/>
      <c r="I18" s="163">
        <v>15410</v>
      </c>
      <c r="K18" s="344"/>
      <c r="L18" s="343"/>
      <c r="M18" s="344"/>
      <c r="N18" s="344"/>
      <c r="O18" s="344"/>
      <c r="P18" s="344"/>
      <c r="Q18" s="344"/>
      <c r="R18" s="344"/>
    </row>
    <row r="19" spans="1:19" s="247" customFormat="1" ht="20.25" customHeight="1">
      <c r="A19" s="161" t="s">
        <v>143</v>
      </c>
      <c r="B19" s="162"/>
      <c r="C19" s="163"/>
      <c r="D19" s="164"/>
      <c r="E19" s="163"/>
      <c r="F19" s="163"/>
      <c r="G19" s="163"/>
      <c r="H19" s="163"/>
      <c r="I19" s="163"/>
      <c r="K19" s="344"/>
      <c r="L19" s="343"/>
      <c r="M19" s="344"/>
      <c r="N19" s="344"/>
      <c r="O19" s="344"/>
      <c r="P19" s="344"/>
      <c r="Q19" s="344"/>
      <c r="R19" s="344"/>
    </row>
    <row r="20" spans="1:19" customFormat="1" ht="20.25" customHeight="1">
      <c r="A20" s="165" t="s">
        <v>144</v>
      </c>
      <c r="B20" s="162"/>
      <c r="C20" s="163">
        <v>1788</v>
      </c>
      <c r="D20" s="164"/>
      <c r="E20" s="163">
        <v>4788</v>
      </c>
      <c r="F20" s="163"/>
      <c r="G20" s="163">
        <v>1788</v>
      </c>
      <c r="H20" s="163"/>
      <c r="I20" s="163">
        <v>4788</v>
      </c>
      <c r="K20" s="344"/>
      <c r="L20" s="343"/>
      <c r="M20" s="344"/>
      <c r="N20" s="344"/>
      <c r="O20" s="344"/>
      <c r="P20" s="344"/>
      <c r="Q20" s="344"/>
      <c r="R20" s="344"/>
      <c r="S20" s="247"/>
    </row>
    <row r="21" spans="1:19" customFormat="1" ht="20.25" customHeight="1">
      <c r="A21" s="161" t="s">
        <v>145</v>
      </c>
      <c r="B21" s="162"/>
      <c r="C21" s="163">
        <v>18820</v>
      </c>
      <c r="D21" s="164"/>
      <c r="E21" s="163">
        <v>18543</v>
      </c>
      <c r="F21" s="164"/>
      <c r="G21" s="163">
        <v>18820</v>
      </c>
      <c r="H21" s="164"/>
      <c r="I21" s="163">
        <v>18543</v>
      </c>
      <c r="K21" s="345"/>
      <c r="L21" s="343"/>
      <c r="M21" s="345"/>
      <c r="N21" s="345"/>
      <c r="O21" s="345"/>
      <c r="P21" s="345"/>
      <c r="Q21" s="345"/>
      <c r="R21" s="345"/>
    </row>
    <row r="22" spans="1:19" customFormat="1" ht="20.25" customHeight="1">
      <c r="A22" s="161" t="s">
        <v>31</v>
      </c>
      <c r="B22" s="162"/>
      <c r="C22" s="163">
        <v>342858</v>
      </c>
      <c r="D22" s="164"/>
      <c r="E22" s="163">
        <v>378507</v>
      </c>
      <c r="F22" s="164"/>
      <c r="G22" s="163">
        <v>330280</v>
      </c>
      <c r="H22" s="164"/>
      <c r="I22" s="163">
        <v>369510</v>
      </c>
      <c r="K22" s="345"/>
      <c r="L22" s="343"/>
      <c r="M22" s="345"/>
      <c r="N22" s="345"/>
      <c r="O22" s="345"/>
      <c r="P22" s="345"/>
      <c r="Q22" s="345"/>
      <c r="R22" s="345"/>
    </row>
    <row r="23" spans="1:19" customFormat="1" ht="20.25" customHeight="1">
      <c r="A23" s="161" t="s">
        <v>33</v>
      </c>
      <c r="B23" s="162"/>
      <c r="C23" s="163">
        <v>2298</v>
      </c>
      <c r="D23" s="166"/>
      <c r="E23" s="163">
        <v>25875</v>
      </c>
      <c r="F23" s="166"/>
      <c r="G23" s="163">
        <v>1141</v>
      </c>
      <c r="H23" s="164"/>
      <c r="I23" s="163">
        <v>24845</v>
      </c>
      <c r="K23" s="345"/>
      <c r="L23" s="343"/>
      <c r="M23" s="345"/>
      <c r="N23" s="345"/>
      <c r="O23" s="345"/>
      <c r="P23" s="345"/>
      <c r="Q23" s="345"/>
      <c r="R23" s="345"/>
    </row>
    <row r="24" spans="1:19" customFormat="1" ht="20.25" customHeight="1">
      <c r="A24" s="158" t="s">
        <v>1</v>
      </c>
      <c r="B24" s="162"/>
      <c r="C24" s="369">
        <f>SUM(C11:C23)</f>
        <v>1190359</v>
      </c>
      <c r="D24" s="168"/>
      <c r="E24" s="369">
        <f>SUM(E11:E23)</f>
        <v>1294037</v>
      </c>
      <c r="F24" s="168"/>
      <c r="G24" s="369">
        <f>SUM(G11:G23)</f>
        <v>1582534</v>
      </c>
      <c r="H24" s="168"/>
      <c r="I24" s="369">
        <f>SUM(I11:I23)</f>
        <v>1646006</v>
      </c>
      <c r="K24" s="345"/>
      <c r="L24" s="345"/>
      <c r="M24" s="345"/>
      <c r="N24" s="345"/>
      <c r="O24" s="345"/>
      <c r="P24" s="345"/>
      <c r="Q24" s="345"/>
      <c r="R24" s="345"/>
    </row>
    <row r="25" spans="1:19" customFormat="1" ht="20.25" customHeight="1">
      <c r="A25" s="158"/>
      <c r="B25" s="167"/>
      <c r="C25" s="169"/>
      <c r="D25" s="169"/>
      <c r="E25" s="169"/>
      <c r="F25" s="169"/>
      <c r="G25" s="169"/>
      <c r="H25" s="169"/>
      <c r="I25" s="169"/>
      <c r="K25" s="345"/>
      <c r="L25" s="345"/>
      <c r="M25" s="345"/>
      <c r="N25" s="345"/>
      <c r="O25" s="345"/>
      <c r="P25" s="345"/>
      <c r="Q25" s="345"/>
      <c r="R25" s="345"/>
    </row>
    <row r="26" spans="1:19" customFormat="1" ht="20.25" customHeight="1">
      <c r="A26" s="160" t="s">
        <v>7</v>
      </c>
      <c r="B26" s="167"/>
      <c r="C26" s="153"/>
      <c r="D26" s="153"/>
      <c r="E26" s="153"/>
      <c r="F26" s="153"/>
      <c r="G26" s="153"/>
      <c r="H26" s="153"/>
      <c r="I26" s="153"/>
      <c r="K26" s="345"/>
      <c r="L26" s="345"/>
      <c r="M26" s="345"/>
      <c r="N26" s="345"/>
      <c r="O26" s="345"/>
      <c r="P26" s="345"/>
      <c r="Q26" s="345"/>
      <c r="R26" s="345"/>
    </row>
    <row r="27" spans="1:19" customFormat="1" ht="20.25" customHeight="1">
      <c r="A27" s="170" t="s">
        <v>244</v>
      </c>
      <c r="B27" s="162"/>
      <c r="C27" s="163">
        <v>3900</v>
      </c>
      <c r="D27" s="163"/>
      <c r="E27" s="163">
        <v>3900</v>
      </c>
      <c r="F27" s="163"/>
      <c r="G27" s="111">
        <v>0</v>
      </c>
      <c r="H27" s="163"/>
      <c r="I27" s="111">
        <v>0</v>
      </c>
      <c r="K27" s="345"/>
      <c r="L27" s="345"/>
      <c r="M27" s="345"/>
      <c r="N27" s="345"/>
      <c r="O27" s="345"/>
      <c r="P27" s="345"/>
      <c r="Q27" s="345"/>
      <c r="R27" s="345"/>
    </row>
    <row r="28" spans="1:19" customFormat="1" ht="20.25" customHeight="1">
      <c r="A28" s="170" t="s">
        <v>146</v>
      </c>
      <c r="B28" s="162"/>
      <c r="C28" s="163">
        <v>319762</v>
      </c>
      <c r="D28" s="163"/>
      <c r="E28" s="163">
        <v>329276</v>
      </c>
      <c r="F28" s="163"/>
      <c r="G28" s="112">
        <v>319762</v>
      </c>
      <c r="H28" s="163"/>
      <c r="I28" s="112">
        <v>329276</v>
      </c>
      <c r="K28" s="345"/>
      <c r="L28" s="345"/>
      <c r="M28" s="345"/>
      <c r="N28" s="345"/>
      <c r="O28" s="345"/>
      <c r="P28" s="345"/>
      <c r="Q28" s="345"/>
      <c r="R28" s="345"/>
    </row>
    <row r="29" spans="1:19" customFormat="1" ht="20.25" customHeight="1">
      <c r="A29" s="170" t="s">
        <v>102</v>
      </c>
      <c r="B29" s="162"/>
      <c r="C29" s="163">
        <v>1214028</v>
      </c>
      <c r="D29" s="163"/>
      <c r="E29" s="163">
        <v>1126359</v>
      </c>
      <c r="F29" s="163"/>
      <c r="G29" s="112">
        <v>958679</v>
      </c>
      <c r="H29" s="163"/>
      <c r="I29" s="112">
        <v>958679</v>
      </c>
      <c r="K29" s="345"/>
      <c r="L29" s="345"/>
      <c r="M29" s="345"/>
      <c r="N29" s="345"/>
      <c r="O29" s="345"/>
      <c r="P29" s="345"/>
      <c r="Q29" s="345"/>
      <c r="R29" s="345"/>
    </row>
    <row r="30" spans="1:19" customFormat="1" ht="20.25" customHeight="1">
      <c r="A30" s="170" t="s">
        <v>255</v>
      </c>
      <c r="B30" s="162" t="s">
        <v>256</v>
      </c>
      <c r="C30" s="163">
        <v>530832</v>
      </c>
      <c r="D30" s="163"/>
      <c r="E30" s="163">
        <v>95742</v>
      </c>
      <c r="F30" s="163"/>
      <c r="G30" s="112">
        <v>212670</v>
      </c>
      <c r="H30" s="163"/>
      <c r="I30" s="111">
        <v>0</v>
      </c>
      <c r="K30" s="345"/>
      <c r="L30" s="345"/>
      <c r="M30" s="345"/>
      <c r="N30" s="345"/>
      <c r="O30" s="345"/>
      <c r="P30" s="345"/>
      <c r="Q30" s="345"/>
      <c r="R30" s="345"/>
    </row>
    <row r="31" spans="1:19" customFormat="1" ht="20.25" customHeight="1">
      <c r="A31" s="170" t="s">
        <v>45</v>
      </c>
      <c r="B31" s="162">
        <v>5</v>
      </c>
      <c r="C31" s="111">
        <v>0</v>
      </c>
      <c r="D31" s="111"/>
      <c r="E31" s="111">
        <v>0</v>
      </c>
      <c r="F31" s="163"/>
      <c r="G31" s="112">
        <v>682808</v>
      </c>
      <c r="H31" s="163"/>
      <c r="I31" s="112">
        <v>1100445</v>
      </c>
      <c r="K31" s="185"/>
      <c r="L31" s="345"/>
      <c r="M31" s="345"/>
      <c r="N31" s="345"/>
      <c r="O31" s="345"/>
      <c r="P31" s="345"/>
      <c r="Q31" s="345"/>
      <c r="R31" s="345"/>
    </row>
    <row r="32" spans="1:19" customFormat="1" ht="20.25" customHeight="1">
      <c r="A32" s="170" t="s">
        <v>103</v>
      </c>
      <c r="B32" s="162"/>
      <c r="C32" s="163">
        <v>478821</v>
      </c>
      <c r="D32" s="163"/>
      <c r="E32" s="163">
        <v>465445</v>
      </c>
      <c r="F32" s="163"/>
      <c r="G32" s="112">
        <v>472618</v>
      </c>
      <c r="H32" s="163"/>
      <c r="I32" s="112">
        <v>459246</v>
      </c>
      <c r="K32" s="346"/>
      <c r="L32" s="345"/>
      <c r="M32" s="346"/>
      <c r="N32" s="346"/>
      <c r="O32" s="346"/>
      <c r="P32" s="346"/>
      <c r="Q32" s="346"/>
      <c r="R32" s="346"/>
    </row>
    <row r="33" spans="1:18" customFormat="1" ht="20.25" customHeight="1">
      <c r="A33" s="170" t="s">
        <v>181</v>
      </c>
      <c r="B33" s="162">
        <v>2</v>
      </c>
      <c r="C33" s="163">
        <v>28393</v>
      </c>
      <c r="D33" s="163"/>
      <c r="E33" s="163">
        <v>12105</v>
      </c>
      <c r="F33" s="163"/>
      <c r="G33" s="112">
        <v>28393</v>
      </c>
      <c r="H33" s="163"/>
      <c r="I33" s="112">
        <v>12105</v>
      </c>
      <c r="K33" s="346"/>
      <c r="L33" s="345"/>
      <c r="M33" s="346"/>
      <c r="N33" s="346"/>
      <c r="O33" s="346"/>
      <c r="P33" s="346"/>
      <c r="Q33" s="346"/>
      <c r="R33" s="346"/>
    </row>
    <row r="34" spans="1:18" customFormat="1" ht="20.25" customHeight="1">
      <c r="A34" s="170" t="s">
        <v>147</v>
      </c>
      <c r="B34" s="162"/>
      <c r="C34" s="163">
        <v>625</v>
      </c>
      <c r="D34" s="163"/>
      <c r="E34" s="163">
        <v>1042</v>
      </c>
      <c r="F34" s="163"/>
      <c r="G34" s="163">
        <v>625</v>
      </c>
      <c r="H34" s="163"/>
      <c r="I34" s="163">
        <v>1042</v>
      </c>
      <c r="K34" s="346"/>
      <c r="L34" s="345"/>
      <c r="M34" s="346"/>
      <c r="N34" s="346"/>
      <c r="O34" s="346"/>
      <c r="P34" s="346"/>
      <c r="Q34" s="346"/>
      <c r="R34" s="346"/>
    </row>
    <row r="35" spans="1:18" customFormat="1" ht="20.25" customHeight="1">
      <c r="A35" s="161" t="s">
        <v>70</v>
      </c>
      <c r="B35" s="162"/>
      <c r="C35" s="163">
        <v>23703</v>
      </c>
      <c r="D35" s="163"/>
      <c r="E35" s="163">
        <v>8105</v>
      </c>
      <c r="F35" s="163"/>
      <c r="G35" s="163">
        <v>19599</v>
      </c>
      <c r="H35" s="163"/>
      <c r="I35" s="163">
        <v>4001</v>
      </c>
      <c r="K35" s="344"/>
      <c r="L35" s="345"/>
      <c r="M35" s="346"/>
      <c r="N35" s="346"/>
      <c r="O35" s="346"/>
      <c r="P35" s="346"/>
      <c r="Q35" s="346"/>
      <c r="R35" s="346"/>
    </row>
    <row r="36" spans="1:18" s="247" customFormat="1" ht="20.25" customHeight="1">
      <c r="A36" s="161" t="s">
        <v>71</v>
      </c>
      <c r="B36" s="162">
        <v>6</v>
      </c>
      <c r="C36" s="163">
        <v>1387916</v>
      </c>
      <c r="D36" s="163"/>
      <c r="E36" s="163">
        <v>1888576</v>
      </c>
      <c r="F36" s="163"/>
      <c r="G36" s="370">
        <v>555860</v>
      </c>
      <c r="H36" s="163"/>
      <c r="I36" s="163">
        <v>612324</v>
      </c>
      <c r="K36" s="345"/>
      <c r="L36" s="345"/>
      <c r="M36" s="344"/>
      <c r="N36" s="344"/>
      <c r="O36" s="344"/>
      <c r="P36" s="344"/>
      <c r="Q36" s="344"/>
      <c r="R36" s="344"/>
    </row>
    <row r="37" spans="1:18" customFormat="1" ht="20.25" customHeight="1">
      <c r="A37" s="161" t="s">
        <v>127</v>
      </c>
      <c r="B37" s="162"/>
      <c r="C37" s="163">
        <v>96448</v>
      </c>
      <c r="D37" s="163"/>
      <c r="E37" s="163">
        <v>99786</v>
      </c>
      <c r="F37" s="163"/>
      <c r="G37" s="370">
        <v>12472</v>
      </c>
      <c r="H37" s="163"/>
      <c r="I37" s="163">
        <v>10848</v>
      </c>
      <c r="K37" s="345"/>
      <c r="L37" s="345"/>
      <c r="M37" s="345"/>
      <c r="N37" s="345"/>
      <c r="O37" s="345"/>
      <c r="P37" s="345"/>
      <c r="Q37" s="345"/>
      <c r="R37" s="345"/>
    </row>
    <row r="38" spans="1:18" customFormat="1" ht="20.25" customHeight="1">
      <c r="A38" s="161" t="s">
        <v>63</v>
      </c>
      <c r="B38" s="162"/>
      <c r="C38" s="163">
        <v>220769</v>
      </c>
      <c r="D38" s="163"/>
      <c r="E38" s="163">
        <v>220769</v>
      </c>
      <c r="F38" s="163"/>
      <c r="G38" s="207">
        <v>0</v>
      </c>
      <c r="H38" s="207"/>
      <c r="I38" s="207">
        <v>0</v>
      </c>
      <c r="K38" s="345"/>
      <c r="L38" s="345"/>
      <c r="M38" s="345"/>
      <c r="N38" s="345"/>
      <c r="O38" s="345"/>
      <c r="P38" s="345"/>
      <c r="Q38" s="345"/>
      <c r="R38" s="345"/>
    </row>
    <row r="39" spans="1:18" customFormat="1" ht="20.25" customHeight="1">
      <c r="A39" s="161" t="s">
        <v>257</v>
      </c>
      <c r="B39" s="162"/>
      <c r="C39" s="163">
        <v>94326</v>
      </c>
      <c r="D39" s="163"/>
      <c r="E39" s="163">
        <v>99594</v>
      </c>
      <c r="F39" s="163"/>
      <c r="G39" s="163">
        <v>36340</v>
      </c>
      <c r="H39" s="163"/>
      <c r="I39" s="163">
        <v>38672</v>
      </c>
      <c r="K39" s="345"/>
      <c r="L39" s="345"/>
      <c r="M39" s="345"/>
      <c r="N39" s="345"/>
      <c r="O39" s="345"/>
      <c r="P39" s="345"/>
      <c r="Q39" s="345"/>
      <c r="R39" s="345"/>
    </row>
    <row r="40" spans="1:18" customFormat="1" ht="20.25" customHeight="1">
      <c r="A40" s="161" t="s">
        <v>61</v>
      </c>
      <c r="B40" s="162"/>
      <c r="C40" s="163">
        <v>1897</v>
      </c>
      <c r="D40" s="163"/>
      <c r="E40" s="163">
        <v>2270</v>
      </c>
      <c r="F40" s="163"/>
      <c r="G40" s="207">
        <v>0</v>
      </c>
      <c r="H40" s="207"/>
      <c r="I40" s="207">
        <v>0</v>
      </c>
      <c r="K40" s="345"/>
      <c r="L40" s="345"/>
      <c r="M40" s="345"/>
      <c r="N40" s="345"/>
      <c r="O40" s="345"/>
      <c r="P40" s="345"/>
      <c r="Q40" s="345"/>
      <c r="R40" s="345"/>
    </row>
    <row r="41" spans="1:18" customFormat="1" ht="20.25" customHeight="1">
      <c r="A41" s="158" t="s">
        <v>8</v>
      </c>
      <c r="B41" s="212"/>
      <c r="C41" s="369">
        <f>SUM(C27:C40)</f>
        <v>4401420</v>
      </c>
      <c r="D41" s="169">
        <f>SUM(D27:D40)</f>
        <v>0</v>
      </c>
      <c r="E41" s="369">
        <f>SUM(E27:E40)</f>
        <v>4352969</v>
      </c>
      <c r="F41" s="169"/>
      <c r="G41" s="369">
        <f>SUM(G27:H40)</f>
        <v>3299826</v>
      </c>
      <c r="H41" s="169"/>
      <c r="I41" s="369">
        <f>SUM(I27:J40)</f>
        <v>3526638</v>
      </c>
      <c r="K41" s="185"/>
      <c r="L41" s="345"/>
      <c r="M41" s="345"/>
      <c r="N41" s="345"/>
      <c r="O41" s="345"/>
      <c r="P41" s="345"/>
      <c r="Q41" s="345"/>
      <c r="R41" s="345"/>
    </row>
    <row r="42" spans="1:18" customFormat="1" ht="14.7" customHeight="1">
      <c r="A42" s="158"/>
      <c r="B42" s="212"/>
      <c r="C42" s="168"/>
      <c r="D42" s="169"/>
      <c r="E42" s="168"/>
      <c r="F42" s="169"/>
      <c r="G42" s="168"/>
      <c r="H42" s="169"/>
      <c r="I42" s="168"/>
      <c r="K42" s="345"/>
      <c r="L42" s="345"/>
      <c r="M42" s="345"/>
      <c r="N42" s="345"/>
      <c r="O42" s="345"/>
      <c r="P42" s="345"/>
      <c r="Q42" s="345"/>
      <c r="R42" s="345"/>
    </row>
    <row r="43" spans="1:18" customFormat="1" ht="20.25" customHeight="1" thickBot="1">
      <c r="A43" s="158" t="s">
        <v>16</v>
      </c>
      <c r="B43" s="212"/>
      <c r="C43" s="171">
        <f>SUM(C24,C41)</f>
        <v>5591779</v>
      </c>
      <c r="D43" s="168"/>
      <c r="E43" s="171">
        <f>SUM(E24,E41)</f>
        <v>5647006</v>
      </c>
      <c r="F43" s="168"/>
      <c r="G43" s="389">
        <f>SUM(G24,G41)</f>
        <v>4882360</v>
      </c>
      <c r="H43" s="168"/>
      <c r="I43" s="171">
        <f>SUM(I24,I41)</f>
        <v>5172644</v>
      </c>
      <c r="K43" s="345"/>
      <c r="L43" s="345"/>
      <c r="M43" s="345"/>
      <c r="N43" s="345"/>
      <c r="O43" s="345"/>
      <c r="P43" s="345"/>
      <c r="Q43" s="345"/>
      <c r="R43" s="345"/>
    </row>
    <row r="44" spans="1:18" customFormat="1" ht="20.100000000000001" customHeight="1" thickTop="1">
      <c r="A44" s="158"/>
      <c r="B44" s="212"/>
      <c r="C44" s="169"/>
      <c r="D44" s="169"/>
      <c r="E44" s="169"/>
      <c r="F44" s="169"/>
      <c r="G44" s="169"/>
      <c r="H44" s="169"/>
      <c r="I44" s="169"/>
      <c r="K44" s="345"/>
      <c r="L44" s="345"/>
      <c r="M44" s="345"/>
      <c r="N44" s="345"/>
      <c r="O44" s="345"/>
      <c r="P44" s="345"/>
      <c r="Q44" s="345"/>
      <c r="R44" s="345"/>
    </row>
    <row r="45" spans="1:18" customFormat="1" ht="20.25" customHeight="1">
      <c r="A45" s="158"/>
      <c r="B45" s="212"/>
      <c r="C45" s="169"/>
      <c r="D45" s="169"/>
      <c r="E45" s="169"/>
      <c r="F45" s="169"/>
      <c r="G45" s="169"/>
      <c r="H45" s="169"/>
      <c r="I45" s="169"/>
      <c r="K45" s="345"/>
      <c r="L45" s="345"/>
      <c r="M45" s="345"/>
      <c r="N45" s="345"/>
      <c r="O45" s="345"/>
      <c r="P45" s="345"/>
      <c r="Q45" s="345"/>
      <c r="R45" s="345"/>
    </row>
    <row r="46" spans="1:18" customFormat="1" ht="20.25" customHeight="1">
      <c r="A46" s="149" t="s">
        <v>92</v>
      </c>
      <c r="C46" s="153"/>
      <c r="D46" s="153"/>
      <c r="E46" s="153"/>
      <c r="F46" s="153"/>
      <c r="G46" s="153"/>
      <c r="H46" s="153"/>
      <c r="I46" s="153"/>
      <c r="K46" s="345"/>
      <c r="L46" s="345"/>
      <c r="M46" s="345"/>
      <c r="N46" s="345"/>
      <c r="O46" s="345"/>
      <c r="P46" s="345"/>
      <c r="Q46" s="345"/>
      <c r="R46" s="345"/>
    </row>
    <row r="47" spans="1:18" customFormat="1" ht="20.25" customHeight="1">
      <c r="A47" s="151" t="s">
        <v>95</v>
      </c>
      <c r="C47" s="153"/>
      <c r="D47" s="153"/>
      <c r="E47" s="153"/>
      <c r="F47" s="153"/>
      <c r="G47" s="153"/>
      <c r="H47" s="153"/>
      <c r="I47" s="153"/>
      <c r="K47" s="345"/>
      <c r="L47" s="345"/>
      <c r="M47" s="345"/>
      <c r="N47" s="345"/>
      <c r="O47" s="345"/>
      <c r="P47" s="345"/>
      <c r="Q47" s="345"/>
      <c r="R47" s="345"/>
    </row>
    <row r="48" spans="1:18" customFormat="1" ht="20.25" customHeight="1">
      <c r="A48" s="158"/>
      <c r="C48" s="153"/>
      <c r="D48" s="153"/>
      <c r="E48" s="153"/>
      <c r="F48" s="153"/>
      <c r="G48" s="153"/>
      <c r="H48" s="153"/>
      <c r="I48" s="153"/>
      <c r="K48" s="345"/>
      <c r="L48" s="345"/>
      <c r="M48" s="345"/>
      <c r="N48" s="345"/>
      <c r="O48" s="345"/>
      <c r="P48" s="345"/>
      <c r="Q48" s="345"/>
      <c r="R48" s="345"/>
    </row>
    <row r="49" spans="1:18" customFormat="1" ht="20.25" customHeight="1">
      <c r="A49" s="154"/>
      <c r="B49" s="155"/>
      <c r="C49" s="410" t="s">
        <v>13</v>
      </c>
      <c r="D49" s="410"/>
      <c r="E49" s="410"/>
      <c r="F49" s="362"/>
      <c r="G49" s="410" t="s">
        <v>37</v>
      </c>
      <c r="H49" s="410"/>
      <c r="I49" s="410"/>
      <c r="K49" s="345"/>
      <c r="L49" s="345"/>
      <c r="M49" s="345"/>
      <c r="N49" s="345"/>
      <c r="O49" s="345"/>
      <c r="P49" s="345"/>
      <c r="Q49" s="345"/>
      <c r="R49" s="345"/>
    </row>
    <row r="50" spans="1:18" customFormat="1" ht="20.25" customHeight="1">
      <c r="A50" s="154"/>
      <c r="B50" s="155"/>
      <c r="C50" s="410" t="s">
        <v>38</v>
      </c>
      <c r="D50" s="410"/>
      <c r="E50" s="410"/>
      <c r="F50" s="362"/>
      <c r="G50" s="410" t="s">
        <v>38</v>
      </c>
      <c r="H50" s="410"/>
      <c r="I50" s="410"/>
      <c r="K50" s="345"/>
      <c r="L50" s="345"/>
      <c r="M50" s="345"/>
      <c r="N50" s="345"/>
      <c r="O50" s="345"/>
      <c r="P50" s="345"/>
      <c r="Q50" s="345"/>
      <c r="R50" s="345"/>
    </row>
    <row r="51" spans="1:18" customFormat="1" ht="20.25" customHeight="1">
      <c r="C51" s="366" t="s">
        <v>197</v>
      </c>
      <c r="D51" s="366"/>
      <c r="E51" s="366" t="s">
        <v>44</v>
      </c>
      <c r="F51" s="157"/>
      <c r="G51" s="366" t="s">
        <v>197</v>
      </c>
      <c r="H51" s="366"/>
      <c r="I51" s="366" t="s">
        <v>44</v>
      </c>
      <c r="K51" s="345"/>
      <c r="L51" s="345"/>
      <c r="M51" s="345"/>
      <c r="N51" s="345"/>
      <c r="O51" s="345"/>
      <c r="P51" s="345"/>
      <c r="Q51" s="345"/>
      <c r="R51" s="345"/>
    </row>
    <row r="52" spans="1:18" customFormat="1" ht="20.25" customHeight="1">
      <c r="A52" s="151" t="s">
        <v>96</v>
      </c>
      <c r="B52" s="212" t="s">
        <v>118</v>
      </c>
      <c r="C52" s="155">
        <v>2022</v>
      </c>
      <c r="D52" s="155"/>
      <c r="E52" s="155">
        <v>2021</v>
      </c>
      <c r="F52" s="155"/>
      <c r="G52" s="155">
        <v>2022</v>
      </c>
      <c r="H52" s="155"/>
      <c r="I52" s="155">
        <v>2021</v>
      </c>
      <c r="K52" s="345"/>
      <c r="L52" s="345"/>
      <c r="M52" s="345"/>
      <c r="N52" s="345"/>
      <c r="O52" s="345"/>
      <c r="P52" s="345"/>
      <c r="Q52" s="345"/>
      <c r="R52" s="345"/>
    </row>
    <row r="53" spans="1:18" customFormat="1" ht="20.25" customHeight="1">
      <c r="A53" s="158"/>
      <c r="B53" s="212"/>
      <c r="C53" s="157" t="s">
        <v>152</v>
      </c>
      <c r="D53" s="155"/>
      <c r="E53" s="155"/>
      <c r="F53" s="155"/>
      <c r="G53" s="157" t="s">
        <v>152</v>
      </c>
      <c r="H53" s="155"/>
      <c r="I53" s="155"/>
      <c r="K53" s="345"/>
      <c r="L53" s="345"/>
      <c r="M53" s="345"/>
      <c r="N53" s="345"/>
      <c r="O53" s="345"/>
      <c r="P53" s="345"/>
      <c r="Q53" s="345"/>
      <c r="R53" s="345"/>
    </row>
    <row r="54" spans="1:18" customFormat="1" ht="20.25" customHeight="1">
      <c r="A54" s="154"/>
      <c r="B54" s="155"/>
      <c r="C54" s="409" t="s">
        <v>15</v>
      </c>
      <c r="D54" s="409"/>
      <c r="E54" s="409"/>
      <c r="F54" s="409"/>
      <c r="G54" s="409"/>
      <c r="H54" s="409"/>
      <c r="I54" s="409"/>
      <c r="K54" s="345"/>
      <c r="L54" s="345"/>
      <c r="M54" s="345"/>
      <c r="N54" s="345"/>
      <c r="O54" s="345"/>
      <c r="P54" s="345"/>
      <c r="Q54" s="345"/>
      <c r="R54" s="345"/>
    </row>
    <row r="55" spans="1:18" customFormat="1" ht="20.25" customHeight="1">
      <c r="A55" s="160" t="s">
        <v>2</v>
      </c>
      <c r="B55" s="212"/>
      <c r="C55" s="153"/>
      <c r="D55" s="153"/>
      <c r="E55" s="153"/>
      <c r="F55" s="153"/>
      <c r="G55" s="153"/>
      <c r="H55" s="153"/>
      <c r="I55" s="153"/>
      <c r="K55" s="345"/>
      <c r="L55" s="345"/>
      <c r="M55" s="345"/>
      <c r="N55" s="345"/>
      <c r="O55" s="345"/>
      <c r="P55" s="345"/>
      <c r="Q55" s="345"/>
      <c r="R55" s="345"/>
    </row>
    <row r="56" spans="1:18" customFormat="1" ht="20.25" customHeight="1">
      <c r="A56" s="161" t="s">
        <v>172</v>
      </c>
      <c r="B56" s="249">
        <v>7</v>
      </c>
      <c r="C56" s="163">
        <v>1387603</v>
      </c>
      <c r="D56" s="163"/>
      <c r="E56" s="163">
        <v>1614150</v>
      </c>
      <c r="F56" s="163"/>
      <c r="G56" s="163">
        <v>1387603</v>
      </c>
      <c r="H56" s="163"/>
      <c r="I56" s="163">
        <v>1614150</v>
      </c>
      <c r="K56" s="345"/>
      <c r="L56" s="345"/>
      <c r="M56" s="345"/>
      <c r="N56" s="345"/>
      <c r="O56" s="345"/>
      <c r="P56" s="345"/>
      <c r="Q56" s="345"/>
      <c r="R56" s="345"/>
    </row>
    <row r="57" spans="1:18" customFormat="1" ht="20.25" customHeight="1">
      <c r="A57" s="161" t="s">
        <v>80</v>
      </c>
      <c r="B57" s="249"/>
      <c r="C57" s="163">
        <v>144770</v>
      </c>
      <c r="D57" s="163"/>
      <c r="E57" s="163">
        <v>159889</v>
      </c>
      <c r="F57" s="163"/>
      <c r="G57" s="163">
        <v>114986</v>
      </c>
      <c r="H57" s="163"/>
      <c r="I57" s="163">
        <v>130792</v>
      </c>
      <c r="K57" s="345"/>
      <c r="L57" s="345"/>
      <c r="M57" s="345"/>
      <c r="N57" s="345"/>
      <c r="O57" s="345"/>
      <c r="P57" s="345"/>
      <c r="Q57" s="345"/>
      <c r="R57" s="345"/>
    </row>
    <row r="58" spans="1:18" customFormat="1" ht="20.25" customHeight="1">
      <c r="A58" s="161" t="s">
        <v>78</v>
      </c>
      <c r="B58" s="249"/>
      <c r="C58" s="163"/>
      <c r="D58" s="163"/>
      <c r="E58" s="163"/>
      <c r="F58" s="163"/>
      <c r="G58" s="163"/>
      <c r="H58" s="163"/>
      <c r="I58" s="163"/>
      <c r="K58" s="345"/>
      <c r="L58" s="345"/>
      <c r="M58" s="345"/>
      <c r="N58" s="345"/>
      <c r="O58" s="345"/>
      <c r="P58" s="345"/>
      <c r="Q58" s="345"/>
      <c r="R58" s="345"/>
    </row>
    <row r="59" spans="1:18" customFormat="1" ht="20.25" customHeight="1">
      <c r="A59" s="161" t="s">
        <v>104</v>
      </c>
      <c r="B59" s="249">
        <v>7</v>
      </c>
      <c r="C59" s="163">
        <v>180771</v>
      </c>
      <c r="D59" s="163"/>
      <c r="E59" s="163">
        <v>199915</v>
      </c>
      <c r="F59" s="163"/>
      <c r="G59" s="163">
        <v>134572</v>
      </c>
      <c r="H59" s="163"/>
      <c r="I59" s="163">
        <v>139177</v>
      </c>
      <c r="K59" s="345"/>
      <c r="L59" s="345"/>
      <c r="M59" s="345"/>
      <c r="N59" s="345"/>
      <c r="O59" s="345"/>
      <c r="P59" s="345"/>
      <c r="Q59" s="345"/>
      <c r="R59" s="345"/>
    </row>
    <row r="60" spans="1:18" customFormat="1" ht="20.25" customHeight="1">
      <c r="A60" s="161" t="s">
        <v>128</v>
      </c>
      <c r="B60" s="249"/>
      <c r="C60" s="163">
        <v>24259</v>
      </c>
      <c r="D60" s="163"/>
      <c r="E60" s="163">
        <v>27876</v>
      </c>
      <c r="F60" s="163"/>
      <c r="G60" s="163">
        <v>3345</v>
      </c>
      <c r="H60" s="163"/>
      <c r="I60" s="163">
        <v>6485</v>
      </c>
      <c r="K60" s="345"/>
      <c r="L60" s="345"/>
      <c r="M60" s="345"/>
      <c r="N60" s="345"/>
      <c r="O60" s="345"/>
      <c r="P60" s="345"/>
      <c r="Q60" s="345"/>
      <c r="R60" s="345"/>
    </row>
    <row r="61" spans="1:18" customFormat="1" ht="20.25" customHeight="1">
      <c r="A61" s="161" t="s">
        <v>258</v>
      </c>
      <c r="B61" s="249">
        <v>2</v>
      </c>
      <c r="C61" s="163">
        <v>201120</v>
      </c>
      <c r="D61" s="111"/>
      <c r="E61" s="163">
        <v>134120</v>
      </c>
      <c r="F61" s="163"/>
      <c r="G61" s="163">
        <v>214065</v>
      </c>
      <c r="H61" s="163"/>
      <c r="I61" s="163">
        <v>160065</v>
      </c>
      <c r="K61" s="345"/>
      <c r="L61" s="345"/>
      <c r="M61" s="345"/>
      <c r="N61" s="345"/>
      <c r="O61" s="345"/>
      <c r="P61" s="345"/>
      <c r="Q61" s="345"/>
      <c r="R61" s="345"/>
    </row>
    <row r="62" spans="1:18" customFormat="1" ht="20.25" customHeight="1">
      <c r="A62" s="161" t="s">
        <v>194</v>
      </c>
      <c r="C62" s="163">
        <v>12877</v>
      </c>
      <c r="D62" s="163"/>
      <c r="E62" s="163">
        <v>618</v>
      </c>
      <c r="F62" s="163"/>
      <c r="G62" s="112">
        <v>12474</v>
      </c>
      <c r="H62" s="163"/>
      <c r="I62" s="371">
        <v>0</v>
      </c>
      <c r="K62" s="345"/>
      <c r="L62" s="345"/>
      <c r="M62" s="345"/>
      <c r="N62" s="345"/>
      <c r="O62" s="345"/>
      <c r="P62" s="345"/>
      <c r="Q62" s="345"/>
      <c r="R62" s="345"/>
    </row>
    <row r="63" spans="1:18" customFormat="1" ht="20.25" customHeight="1">
      <c r="A63" s="161" t="s">
        <v>97</v>
      </c>
      <c r="B63" s="249"/>
      <c r="C63" s="163">
        <v>539</v>
      </c>
      <c r="D63" s="163"/>
      <c r="E63" s="163">
        <v>427</v>
      </c>
      <c r="F63" s="163"/>
      <c r="G63" s="163">
        <v>539</v>
      </c>
      <c r="H63" s="163"/>
      <c r="I63" s="163">
        <v>427</v>
      </c>
      <c r="K63" s="346"/>
      <c r="L63" s="346"/>
      <c r="M63" s="346"/>
      <c r="N63" s="346"/>
      <c r="O63" s="346"/>
      <c r="P63" s="346"/>
      <c r="Q63" s="346"/>
      <c r="R63" s="346"/>
    </row>
    <row r="64" spans="1:18" customFormat="1" ht="20.25" customHeight="1">
      <c r="A64" s="158" t="s">
        <v>3</v>
      </c>
      <c r="B64" s="167"/>
      <c r="C64" s="369">
        <f>SUM(C56:C63)</f>
        <v>1951939</v>
      </c>
      <c r="D64" s="169"/>
      <c r="E64" s="369">
        <f>SUM(E56:E63)</f>
        <v>2136995</v>
      </c>
      <c r="F64" s="169"/>
      <c r="G64" s="369">
        <f>SUM(G56:G63)</f>
        <v>1867584</v>
      </c>
      <c r="H64" s="169"/>
      <c r="I64" s="369">
        <f>SUM(I56:I63)</f>
        <v>2051096</v>
      </c>
      <c r="K64" s="346"/>
      <c r="L64" s="346"/>
      <c r="M64" s="346"/>
      <c r="N64" s="346"/>
      <c r="O64" s="346"/>
      <c r="P64" s="346"/>
      <c r="Q64" s="346"/>
      <c r="R64" s="346"/>
    </row>
    <row r="65" spans="1:19" customFormat="1" ht="20.25" customHeight="1">
      <c r="A65" s="158"/>
      <c r="B65" s="167"/>
      <c r="C65" s="153"/>
      <c r="D65" s="153"/>
      <c r="E65" s="153"/>
      <c r="F65" s="153"/>
      <c r="G65" s="153"/>
      <c r="H65" s="153"/>
      <c r="I65" s="153"/>
      <c r="K65" s="346"/>
      <c r="L65" s="346"/>
      <c r="M65" s="346"/>
      <c r="N65" s="346"/>
      <c r="O65" s="346"/>
      <c r="P65" s="346"/>
      <c r="Q65" s="346"/>
      <c r="R65" s="346"/>
    </row>
    <row r="66" spans="1:19" customFormat="1" ht="20.25" customHeight="1">
      <c r="A66" s="160" t="s">
        <v>9</v>
      </c>
      <c r="B66" s="167"/>
      <c r="C66" s="153"/>
      <c r="D66" s="153"/>
      <c r="E66" s="153"/>
      <c r="F66" s="153"/>
      <c r="G66" s="153"/>
      <c r="H66" s="153"/>
      <c r="I66" s="153"/>
      <c r="K66" s="346"/>
      <c r="L66" s="346"/>
      <c r="M66" s="346"/>
      <c r="N66" s="346"/>
      <c r="O66" s="346"/>
      <c r="P66" s="346"/>
      <c r="Q66" s="346"/>
      <c r="R66" s="346"/>
    </row>
    <row r="67" spans="1:19" customFormat="1" ht="20.25" customHeight="1">
      <c r="A67" s="161" t="s">
        <v>72</v>
      </c>
      <c r="B67" s="162">
        <v>7</v>
      </c>
      <c r="C67" s="163">
        <v>525821</v>
      </c>
      <c r="D67" s="153"/>
      <c r="E67" s="163">
        <v>684625</v>
      </c>
      <c r="F67" s="163"/>
      <c r="G67" s="163">
        <v>444011</v>
      </c>
      <c r="H67" s="163"/>
      <c r="I67" s="163">
        <v>556423</v>
      </c>
      <c r="K67" s="346"/>
      <c r="L67" s="346"/>
      <c r="M67" s="346"/>
      <c r="N67" s="346"/>
      <c r="O67" s="346"/>
      <c r="P67" s="346"/>
      <c r="Q67" s="346"/>
      <c r="R67" s="346"/>
    </row>
    <row r="68" spans="1:19" customFormat="1" ht="20.25" customHeight="1">
      <c r="A68" s="161" t="s">
        <v>148</v>
      </c>
      <c r="B68" s="249"/>
      <c r="C68" s="163">
        <v>13115</v>
      </c>
      <c r="D68" s="153"/>
      <c r="E68" s="163">
        <v>19722</v>
      </c>
      <c r="F68" s="163"/>
      <c r="G68" s="266">
        <v>5280</v>
      </c>
      <c r="H68" s="163"/>
      <c r="I68" s="163">
        <v>1697</v>
      </c>
      <c r="K68" s="346"/>
      <c r="L68" s="346"/>
      <c r="M68" s="346"/>
      <c r="N68" s="346"/>
      <c r="O68" s="346"/>
      <c r="P68" s="346"/>
      <c r="Q68" s="346"/>
      <c r="R68" s="346"/>
    </row>
    <row r="69" spans="1:19" customFormat="1" ht="20.25" customHeight="1">
      <c r="A69" s="161" t="s">
        <v>105</v>
      </c>
      <c r="B69" s="249"/>
      <c r="C69" s="163">
        <v>15839</v>
      </c>
      <c r="D69" s="163"/>
      <c r="E69" s="163">
        <v>16722</v>
      </c>
      <c r="F69" s="163"/>
      <c r="G69" s="163">
        <v>424</v>
      </c>
      <c r="H69" s="163"/>
      <c r="I69" s="163">
        <v>509</v>
      </c>
      <c r="K69" s="346"/>
      <c r="L69" s="346"/>
      <c r="M69" s="346"/>
      <c r="N69" s="346"/>
      <c r="O69" s="346"/>
      <c r="P69" s="346"/>
      <c r="Q69" s="346"/>
      <c r="R69" s="346"/>
    </row>
    <row r="70" spans="1:19" customFormat="1" ht="20.25" customHeight="1">
      <c r="A70" s="161" t="s">
        <v>62</v>
      </c>
      <c r="B70" s="162"/>
      <c r="C70" s="163">
        <v>70106</v>
      </c>
      <c r="D70" s="163"/>
      <c r="E70" s="163">
        <v>73551</v>
      </c>
      <c r="F70" s="163"/>
      <c r="G70" s="163">
        <v>23171</v>
      </c>
      <c r="H70" s="163"/>
      <c r="I70" s="163">
        <v>27335</v>
      </c>
      <c r="K70" s="346"/>
      <c r="L70" s="346"/>
      <c r="M70" s="346"/>
      <c r="N70" s="346"/>
      <c r="O70" s="346"/>
      <c r="P70" s="346"/>
      <c r="Q70" s="346"/>
      <c r="R70" s="346"/>
    </row>
    <row r="71" spans="1:19" customFormat="1" ht="20.25" customHeight="1">
      <c r="A71" s="161" t="s">
        <v>81</v>
      </c>
      <c r="B71" s="162"/>
      <c r="C71" s="163">
        <v>18935</v>
      </c>
      <c r="D71" s="163"/>
      <c r="E71" s="163">
        <v>21901</v>
      </c>
      <c r="F71" s="163"/>
      <c r="G71" s="163">
        <v>15001</v>
      </c>
      <c r="H71" s="163"/>
      <c r="I71" s="163">
        <v>17199</v>
      </c>
      <c r="K71" s="346"/>
      <c r="L71" s="346"/>
      <c r="M71" s="346"/>
      <c r="N71" s="346"/>
      <c r="O71" s="346"/>
      <c r="P71" s="346"/>
      <c r="Q71" s="346"/>
      <c r="R71" s="346"/>
    </row>
    <row r="72" spans="1:19" customFormat="1" ht="20.25" customHeight="1">
      <c r="A72" s="161" t="s">
        <v>259</v>
      </c>
      <c r="B72" s="249"/>
      <c r="C72" s="163">
        <v>2470</v>
      </c>
      <c r="D72" s="163"/>
      <c r="E72" s="371">
        <v>0</v>
      </c>
      <c r="F72" s="163"/>
      <c r="G72" s="386">
        <v>2470</v>
      </c>
      <c r="H72" s="163"/>
      <c r="I72" s="371">
        <v>0</v>
      </c>
      <c r="K72" s="346"/>
      <c r="L72" s="346"/>
      <c r="M72" s="346"/>
      <c r="N72" s="346"/>
      <c r="O72" s="346"/>
      <c r="P72" s="346"/>
      <c r="Q72" s="346"/>
      <c r="R72" s="346"/>
    </row>
    <row r="73" spans="1:19" customFormat="1" ht="20.25" customHeight="1">
      <c r="A73" s="161" t="s">
        <v>149</v>
      </c>
      <c r="B73" s="162">
        <v>12</v>
      </c>
      <c r="C73" s="163">
        <v>1005</v>
      </c>
      <c r="D73" s="163"/>
      <c r="E73" s="163">
        <v>1195</v>
      </c>
      <c r="F73" s="372"/>
      <c r="G73" s="163">
        <v>1005</v>
      </c>
      <c r="H73" s="372"/>
      <c r="I73" s="163">
        <v>1129</v>
      </c>
      <c r="K73" s="346"/>
      <c r="L73" s="346"/>
      <c r="M73" s="346"/>
      <c r="N73" s="346"/>
      <c r="O73" s="346"/>
      <c r="P73" s="346"/>
      <c r="Q73" s="346"/>
      <c r="R73" s="346"/>
    </row>
    <row r="74" spans="1:19" customFormat="1" ht="20.25" customHeight="1">
      <c r="A74" s="158" t="s">
        <v>10</v>
      </c>
      <c r="B74" s="167"/>
      <c r="C74" s="369">
        <f>SUM(C67:C73)</f>
        <v>647291</v>
      </c>
      <c r="D74" s="169"/>
      <c r="E74" s="369">
        <f>SUM(E67:E73)</f>
        <v>817716</v>
      </c>
      <c r="F74" s="169"/>
      <c r="G74" s="369">
        <f>SUM(G67:G73)</f>
        <v>491362</v>
      </c>
      <c r="H74" s="169"/>
      <c r="I74" s="369">
        <f>SUM(I67:I73)</f>
        <v>604292</v>
      </c>
      <c r="K74" s="346"/>
      <c r="L74" s="346"/>
      <c r="M74" s="346"/>
      <c r="N74" s="346"/>
      <c r="O74" s="346"/>
      <c r="P74" s="346"/>
      <c r="Q74" s="346"/>
      <c r="R74" s="346"/>
    </row>
    <row r="75" spans="1:19" s="373" customFormat="1" ht="20.25" customHeight="1">
      <c r="A75" s="158"/>
      <c r="B75" s="167"/>
      <c r="C75" s="169"/>
      <c r="D75" s="169"/>
      <c r="E75" s="169"/>
      <c r="F75" s="169"/>
      <c r="G75" s="362"/>
      <c r="H75" s="362"/>
      <c r="I75" s="362"/>
      <c r="K75" s="346"/>
      <c r="L75" s="346"/>
      <c r="M75" s="346"/>
      <c r="N75" s="346"/>
      <c r="O75" s="346"/>
      <c r="P75" s="346"/>
      <c r="Q75" s="346"/>
      <c r="R75" s="346"/>
      <c r="S75"/>
    </row>
    <row r="76" spans="1:19" s="363" customFormat="1" ht="20.25" customHeight="1">
      <c r="A76" s="158" t="s">
        <v>11</v>
      </c>
      <c r="B76" s="167"/>
      <c r="C76" s="173">
        <f>C74+C64</f>
        <v>2599230</v>
      </c>
      <c r="D76" s="168"/>
      <c r="E76" s="173">
        <f>E74+E64</f>
        <v>2954711</v>
      </c>
      <c r="F76" s="168"/>
      <c r="G76" s="173">
        <f>G74+G64</f>
        <v>2358946</v>
      </c>
      <c r="H76" s="168"/>
      <c r="I76" s="173">
        <f>I74+I64</f>
        <v>2655388</v>
      </c>
      <c r="K76" s="347"/>
      <c r="L76" s="347"/>
      <c r="M76" s="347"/>
      <c r="N76" s="347"/>
      <c r="O76" s="347"/>
      <c r="P76" s="347"/>
      <c r="Q76" s="347"/>
      <c r="R76" s="347"/>
      <c r="S76" s="373"/>
    </row>
    <row r="77" spans="1:19" ht="20.25" customHeight="1">
      <c r="A77" s="158"/>
      <c r="B77" s="167"/>
      <c r="C77" s="169"/>
      <c r="D77" s="169"/>
      <c r="E77" s="169"/>
      <c r="F77" s="169"/>
      <c r="G77" s="169"/>
      <c r="H77" s="169"/>
      <c r="I77" s="169"/>
      <c r="K77" s="348"/>
      <c r="L77" s="348"/>
      <c r="M77" s="348"/>
      <c r="N77" s="348"/>
      <c r="O77" s="348"/>
      <c r="P77" s="348"/>
      <c r="Q77" s="348"/>
      <c r="R77" s="348"/>
      <c r="S77" s="363"/>
    </row>
    <row r="78" spans="1:19" ht="20.25" customHeight="1">
      <c r="A78" s="149" t="s">
        <v>92</v>
      </c>
      <c r="B78" s="167"/>
      <c r="C78" s="174"/>
      <c r="D78" s="174"/>
      <c r="E78" s="174"/>
      <c r="F78" s="174"/>
      <c r="G78" s="174"/>
      <c r="H78" s="174"/>
      <c r="I78" s="174"/>
      <c r="K78" s="374"/>
      <c r="L78" s="374"/>
      <c r="M78" s="374"/>
      <c r="N78" s="374"/>
      <c r="O78" s="374"/>
      <c r="P78" s="374"/>
      <c r="Q78" s="374"/>
      <c r="R78" s="374"/>
    </row>
    <row r="79" spans="1:19" ht="20.25" customHeight="1">
      <c r="A79" s="151" t="s">
        <v>95</v>
      </c>
      <c r="B79" s="167"/>
      <c r="C79" s="150"/>
      <c r="D79" s="150"/>
      <c r="E79" s="150"/>
      <c r="F79" s="150"/>
      <c r="G79" s="150"/>
      <c r="H79" s="150"/>
      <c r="I79" s="150"/>
      <c r="K79" s="374"/>
      <c r="L79" s="374"/>
      <c r="M79" s="374"/>
      <c r="N79" s="374"/>
      <c r="O79" s="374"/>
      <c r="P79" s="374"/>
      <c r="Q79" s="374"/>
      <c r="R79" s="374"/>
    </row>
    <row r="80" spans="1:19" ht="20.25" customHeight="1">
      <c r="A80" s="151"/>
      <c r="B80" s="167"/>
      <c r="K80" s="374"/>
      <c r="L80" s="374"/>
      <c r="M80" s="374"/>
      <c r="N80" s="374"/>
      <c r="O80" s="374"/>
      <c r="P80" s="374"/>
      <c r="Q80" s="374"/>
      <c r="R80" s="374"/>
    </row>
    <row r="81" spans="1:18" ht="20.25" customHeight="1">
      <c r="B81" s="167"/>
      <c r="C81" s="410" t="s">
        <v>13</v>
      </c>
      <c r="D81" s="410"/>
      <c r="E81" s="410"/>
      <c r="F81" s="362"/>
      <c r="G81" s="410" t="s">
        <v>37</v>
      </c>
      <c r="H81" s="410"/>
      <c r="I81" s="410"/>
      <c r="K81" s="374"/>
      <c r="L81" s="374"/>
      <c r="M81" s="374"/>
      <c r="N81" s="374"/>
      <c r="O81" s="374"/>
      <c r="P81" s="374"/>
      <c r="Q81" s="374"/>
      <c r="R81" s="374"/>
    </row>
    <row r="82" spans="1:18" ht="20.25" customHeight="1">
      <c r="B82" s="167"/>
      <c r="C82" s="410" t="s">
        <v>38</v>
      </c>
      <c r="D82" s="410"/>
      <c r="E82" s="410"/>
      <c r="F82" s="362"/>
      <c r="G82" s="410" t="s">
        <v>38</v>
      </c>
      <c r="H82" s="410"/>
      <c r="I82" s="410"/>
      <c r="K82" s="374"/>
      <c r="L82" s="374"/>
      <c r="M82" s="374"/>
      <c r="N82" s="374"/>
      <c r="O82" s="374"/>
      <c r="P82" s="374"/>
      <c r="Q82" s="374"/>
      <c r="R82" s="374"/>
    </row>
    <row r="83" spans="1:18" ht="20.25" customHeight="1">
      <c r="A83"/>
      <c r="B83" s="212"/>
      <c r="C83" s="366" t="s">
        <v>197</v>
      </c>
      <c r="D83" s="366"/>
      <c r="E83" s="366" t="s">
        <v>44</v>
      </c>
      <c r="F83" s="157"/>
      <c r="G83" s="366" t="s">
        <v>197</v>
      </c>
      <c r="H83" s="366"/>
      <c r="I83" s="366" t="s">
        <v>44</v>
      </c>
      <c r="K83" s="374"/>
      <c r="L83" s="374"/>
      <c r="M83" s="374"/>
      <c r="N83" s="374"/>
      <c r="O83" s="374"/>
      <c r="P83" s="374"/>
      <c r="Q83" s="374"/>
      <c r="R83" s="374"/>
    </row>
    <row r="84" spans="1:18" ht="20.25" customHeight="1">
      <c r="A84" s="151" t="s">
        <v>96</v>
      </c>
      <c r="B84" s="212" t="s">
        <v>118</v>
      </c>
      <c r="C84" s="155">
        <v>2022</v>
      </c>
      <c r="D84" s="155"/>
      <c r="E84" s="155">
        <v>2021</v>
      </c>
      <c r="F84" s="155"/>
      <c r="G84" s="155">
        <v>2022</v>
      </c>
      <c r="H84" s="155"/>
      <c r="I84" s="155">
        <v>2021</v>
      </c>
      <c r="K84" s="374"/>
      <c r="L84" s="374"/>
      <c r="M84" s="374"/>
      <c r="N84" s="374"/>
      <c r="O84" s="374"/>
      <c r="P84" s="374"/>
      <c r="Q84" s="374"/>
      <c r="R84" s="374"/>
    </row>
    <row r="85" spans="1:18" ht="20.25" customHeight="1">
      <c r="A85" s="151"/>
      <c r="B85" s="212"/>
      <c r="C85" s="157" t="s">
        <v>152</v>
      </c>
      <c r="D85" s="155"/>
      <c r="E85" s="155"/>
      <c r="F85" s="155"/>
      <c r="G85" s="157" t="s">
        <v>152</v>
      </c>
      <c r="H85" s="155"/>
      <c r="I85" s="155"/>
      <c r="K85" s="374"/>
      <c r="L85" s="374"/>
      <c r="M85" s="374"/>
      <c r="N85" s="374"/>
      <c r="O85" s="374"/>
      <c r="P85" s="374"/>
      <c r="Q85" s="374"/>
      <c r="R85" s="374"/>
    </row>
    <row r="86" spans="1:18" ht="20.25" customHeight="1">
      <c r="B86" s="167"/>
      <c r="C86" s="409" t="s">
        <v>15</v>
      </c>
      <c r="D86" s="409"/>
      <c r="E86" s="409"/>
      <c r="F86" s="409"/>
      <c r="G86" s="409"/>
      <c r="H86" s="409"/>
      <c r="I86" s="409"/>
      <c r="K86" s="375"/>
      <c r="L86" s="375"/>
      <c r="M86" s="375"/>
      <c r="N86" s="375"/>
      <c r="O86" s="375"/>
      <c r="P86" s="375"/>
      <c r="Q86" s="375"/>
      <c r="R86" s="375"/>
    </row>
    <row r="87" spans="1:18" ht="20.25" customHeight="1">
      <c r="A87" s="160" t="s">
        <v>98</v>
      </c>
      <c r="B87" s="167"/>
      <c r="K87" s="375"/>
      <c r="L87" s="375"/>
      <c r="M87" s="375"/>
      <c r="N87" s="375"/>
      <c r="O87" s="375"/>
      <c r="P87" s="375"/>
      <c r="Q87" s="375"/>
      <c r="R87" s="375"/>
    </row>
    <row r="88" spans="1:18" ht="20.25" customHeight="1">
      <c r="A88" s="161" t="s">
        <v>106</v>
      </c>
      <c r="B88" s="162">
        <v>8</v>
      </c>
      <c r="C88" s="164"/>
      <c r="D88" s="164"/>
      <c r="E88" s="164"/>
      <c r="F88" s="164"/>
      <c r="G88" s="164"/>
      <c r="H88" s="164"/>
      <c r="I88" s="164"/>
      <c r="K88" s="375"/>
      <c r="L88" s="375"/>
      <c r="M88" s="375"/>
      <c r="N88" s="375"/>
      <c r="O88" s="375"/>
      <c r="P88" s="375"/>
      <c r="Q88" s="375"/>
      <c r="R88" s="375"/>
    </row>
    <row r="89" spans="1:18" ht="20.25" customHeight="1">
      <c r="A89" s="161" t="s">
        <v>25</v>
      </c>
      <c r="B89" s="162"/>
      <c r="C89" s="164"/>
      <c r="D89" s="164"/>
      <c r="E89" s="164"/>
      <c r="F89" s="164"/>
      <c r="G89" s="164"/>
      <c r="H89" s="164"/>
      <c r="I89" s="164"/>
      <c r="K89" s="375"/>
      <c r="L89" s="375"/>
      <c r="M89" s="375"/>
      <c r="N89" s="375"/>
      <c r="O89" s="375"/>
      <c r="P89" s="375"/>
      <c r="Q89" s="375"/>
      <c r="R89" s="375"/>
    </row>
    <row r="90" spans="1:18" ht="20.25" customHeight="1">
      <c r="A90" s="175" t="s">
        <v>260</v>
      </c>
      <c r="B90" s="162"/>
      <c r="C90" s="164"/>
      <c r="D90" s="164"/>
      <c r="E90" s="164"/>
      <c r="F90" s="164"/>
      <c r="G90" s="164"/>
      <c r="H90" s="164"/>
      <c r="I90" s="164"/>
      <c r="K90" s="375"/>
      <c r="L90" s="375"/>
      <c r="M90" s="375"/>
      <c r="N90" s="375"/>
      <c r="O90" s="375"/>
      <c r="P90" s="375"/>
      <c r="Q90" s="375"/>
      <c r="R90" s="375"/>
    </row>
    <row r="91" spans="1:18" ht="20.25" customHeight="1" thickBot="1">
      <c r="A91" s="175" t="s">
        <v>132</v>
      </c>
      <c r="B91" s="247"/>
      <c r="C91" s="376">
        <v>720000</v>
      </c>
      <c r="D91" s="163"/>
      <c r="E91" s="376">
        <v>600000</v>
      </c>
      <c r="F91" s="163"/>
      <c r="G91" s="376">
        <v>720000</v>
      </c>
      <c r="H91" s="163"/>
      <c r="I91" s="376">
        <v>600000</v>
      </c>
      <c r="K91" s="375"/>
      <c r="L91" s="375"/>
      <c r="M91" s="375"/>
      <c r="N91" s="375"/>
      <c r="O91" s="375"/>
      <c r="P91" s="375"/>
      <c r="Q91" s="375"/>
      <c r="R91" s="375"/>
    </row>
    <row r="92" spans="1:18" ht="20.25" customHeight="1" thickTop="1">
      <c r="A92" s="161" t="s">
        <v>26</v>
      </c>
      <c r="B92" s="162"/>
      <c r="C92" s="163"/>
      <c r="D92" s="163"/>
      <c r="E92" s="163"/>
      <c r="F92" s="163"/>
      <c r="G92" s="163"/>
      <c r="H92" s="163"/>
      <c r="I92" s="163"/>
      <c r="K92" s="375"/>
      <c r="L92" s="375"/>
      <c r="M92" s="375"/>
      <c r="N92" s="375"/>
      <c r="O92" s="375"/>
      <c r="P92" s="375"/>
      <c r="Q92" s="375"/>
      <c r="R92" s="375"/>
    </row>
    <row r="93" spans="1:18" ht="20.25" customHeight="1">
      <c r="A93" s="175" t="s">
        <v>123</v>
      </c>
      <c r="B93" s="162"/>
      <c r="C93"/>
      <c r="D93"/>
      <c r="E93"/>
      <c r="F93"/>
      <c r="G93"/>
      <c r="H93"/>
      <c r="I93"/>
      <c r="K93" s="375"/>
      <c r="L93" s="375"/>
      <c r="M93" s="375"/>
      <c r="N93" s="375"/>
      <c r="O93" s="375"/>
      <c r="P93" s="375"/>
      <c r="Q93" s="375"/>
      <c r="R93" s="375"/>
    </row>
    <row r="94" spans="1:18" ht="20.25" customHeight="1">
      <c r="A94" s="175" t="s">
        <v>132</v>
      </c>
      <c r="B94" s="162"/>
      <c r="C94" s="163">
        <v>600000</v>
      </c>
      <c r="D94" s="163"/>
      <c r="E94" s="163">
        <v>600000</v>
      </c>
      <c r="F94" s="163"/>
      <c r="G94" s="163">
        <v>600000</v>
      </c>
      <c r="H94" s="163"/>
      <c r="I94" s="163">
        <v>600000</v>
      </c>
      <c r="K94" s="375"/>
      <c r="L94" s="375"/>
      <c r="M94" s="375"/>
      <c r="N94" s="375"/>
      <c r="O94" s="375"/>
      <c r="P94" s="375"/>
      <c r="Q94" s="375"/>
      <c r="R94" s="375"/>
    </row>
    <row r="95" spans="1:18" ht="20.25" customHeight="1">
      <c r="A95" s="161" t="s">
        <v>99</v>
      </c>
      <c r="B95" s="162"/>
      <c r="C95" s="163">
        <v>1346389</v>
      </c>
      <c r="D95" s="163"/>
      <c r="E95" s="163">
        <v>1346389</v>
      </c>
      <c r="F95" s="163"/>
      <c r="G95" s="163">
        <v>1346389</v>
      </c>
      <c r="H95" s="163"/>
      <c r="I95" s="163">
        <v>1346389</v>
      </c>
      <c r="K95" s="375"/>
      <c r="L95" s="375"/>
      <c r="M95" s="375"/>
      <c r="N95" s="375"/>
      <c r="O95" s="375"/>
      <c r="P95" s="375"/>
      <c r="Q95" s="375"/>
      <c r="R95" s="375"/>
    </row>
    <row r="96" spans="1:18" ht="20.25" customHeight="1">
      <c r="A96" s="161" t="s">
        <v>27</v>
      </c>
      <c r="B96" s="162"/>
      <c r="C96" s="163"/>
      <c r="D96" s="163"/>
      <c r="E96" s="163"/>
      <c r="F96" s="163"/>
      <c r="G96" s="163"/>
      <c r="H96" s="163"/>
      <c r="I96" s="163"/>
      <c r="K96" s="375"/>
      <c r="L96" s="375"/>
      <c r="M96" s="375"/>
      <c r="N96" s="375"/>
      <c r="O96" s="375"/>
      <c r="P96" s="375"/>
      <c r="Q96" s="375"/>
      <c r="R96" s="375"/>
    </row>
    <row r="97" spans="1:18" ht="20.25" customHeight="1">
      <c r="A97" s="161" t="s">
        <v>28</v>
      </c>
      <c r="B97" s="162"/>
      <c r="C97" s="163"/>
      <c r="D97" s="163"/>
      <c r="E97" s="163"/>
      <c r="F97" s="163"/>
      <c r="G97" s="163"/>
      <c r="H97" s="163"/>
      <c r="I97" s="163"/>
      <c r="J97" s="374"/>
      <c r="K97" s="375"/>
      <c r="L97" s="375"/>
      <c r="M97" s="375"/>
      <c r="N97" s="375"/>
      <c r="O97" s="375"/>
      <c r="P97" s="375"/>
      <c r="Q97" s="375"/>
      <c r="R97" s="375"/>
    </row>
    <row r="98" spans="1:18" ht="20.25" customHeight="1">
      <c r="A98" s="161" t="s">
        <v>40</v>
      </c>
      <c r="B98" s="162"/>
      <c r="C98" s="163">
        <v>60000</v>
      </c>
      <c r="D98" s="163"/>
      <c r="E98" s="163">
        <v>60000</v>
      </c>
      <c r="F98" s="163"/>
      <c r="G98" s="163">
        <v>60000</v>
      </c>
      <c r="H98" s="163"/>
      <c r="I98" s="163">
        <v>60000</v>
      </c>
      <c r="K98" s="375"/>
      <c r="L98" s="375"/>
      <c r="M98" s="375"/>
      <c r="N98" s="375"/>
      <c r="O98" s="375"/>
      <c r="P98" s="375"/>
      <c r="Q98" s="375"/>
      <c r="R98" s="375"/>
    </row>
    <row r="99" spans="1:18" ht="20.25" customHeight="1">
      <c r="A99" s="161" t="s">
        <v>32</v>
      </c>
      <c r="B99" s="162"/>
      <c r="C99" s="163">
        <f>'SH 9'!K47</f>
        <v>849627</v>
      </c>
      <c r="D99" s="163"/>
      <c r="E99" s="163">
        <v>608786</v>
      </c>
      <c r="F99" s="163"/>
      <c r="G99" s="163">
        <v>517025</v>
      </c>
      <c r="H99" s="163"/>
      <c r="I99" s="163">
        <v>510867</v>
      </c>
      <c r="K99" s="375"/>
      <c r="L99" s="375"/>
      <c r="M99" s="375"/>
      <c r="N99" s="375"/>
      <c r="O99" s="375"/>
      <c r="P99" s="375"/>
      <c r="Q99" s="375"/>
      <c r="R99" s="375"/>
    </row>
    <row r="100" spans="1:18" ht="20.25" customHeight="1">
      <c r="A100" s="161" t="s">
        <v>51</v>
      </c>
      <c r="B100" s="162"/>
      <c r="C100" s="163">
        <v>136524</v>
      </c>
      <c r="D100" s="163"/>
      <c r="E100" s="163">
        <v>75717</v>
      </c>
      <c r="F100" s="163"/>
      <c r="G100" s="111">
        <v>0</v>
      </c>
      <c r="H100" s="163"/>
      <c r="I100" s="111">
        <v>0</v>
      </c>
      <c r="K100" s="375"/>
      <c r="L100" s="375"/>
      <c r="M100" s="375"/>
      <c r="N100" s="375"/>
      <c r="O100" s="375"/>
      <c r="P100" s="375"/>
      <c r="Q100" s="375"/>
      <c r="R100" s="375"/>
    </row>
    <row r="101" spans="1:18" ht="20.25" customHeight="1">
      <c r="A101" s="176" t="s">
        <v>150</v>
      </c>
      <c r="B101" s="162"/>
      <c r="C101" s="377">
        <f>SUM(C94:C100)</f>
        <v>2992540</v>
      </c>
      <c r="D101" s="177"/>
      <c r="E101" s="377">
        <f>SUM(E94:E100)</f>
        <v>2690892</v>
      </c>
      <c r="F101" s="177"/>
      <c r="G101" s="377">
        <f>SUM(G94:G100)</f>
        <v>2523414</v>
      </c>
      <c r="H101" s="177"/>
      <c r="I101" s="377">
        <f>SUM(I94:I100)</f>
        <v>2517256</v>
      </c>
      <c r="J101" s="36"/>
      <c r="K101" s="375"/>
      <c r="L101" s="375"/>
      <c r="M101" s="375"/>
      <c r="N101" s="375"/>
      <c r="O101" s="375"/>
      <c r="P101" s="375"/>
      <c r="Q101" s="375"/>
      <c r="R101" s="375"/>
    </row>
    <row r="102" spans="1:18" ht="20.25" customHeight="1">
      <c r="A102" s="161" t="s">
        <v>52</v>
      </c>
      <c r="B102" s="162"/>
      <c r="C102" s="378">
        <v>9</v>
      </c>
      <c r="D102" s="163"/>
      <c r="E102" s="163">
        <v>1403</v>
      </c>
      <c r="F102" s="163"/>
      <c r="G102" s="133">
        <v>0</v>
      </c>
      <c r="H102" s="177"/>
      <c r="I102" s="133">
        <v>0</v>
      </c>
      <c r="J102" s="36"/>
      <c r="K102" s="375"/>
      <c r="L102" s="375"/>
      <c r="M102" s="375"/>
      <c r="N102" s="375"/>
      <c r="O102" s="375"/>
      <c r="P102" s="375"/>
      <c r="Q102" s="375"/>
      <c r="R102" s="375"/>
    </row>
    <row r="103" spans="1:18" ht="20.25" customHeight="1">
      <c r="A103" s="176" t="s">
        <v>17</v>
      </c>
      <c r="B103" s="239"/>
      <c r="C103" s="369">
        <f>SUM(C101:C102)</f>
        <v>2992549</v>
      </c>
      <c r="D103" s="163">
        <f t="shared" ref="D103:I103" si="0">SUM(D101:D102)</f>
        <v>0</v>
      </c>
      <c r="E103" s="369">
        <f>SUM(E101:E102)</f>
        <v>2692295</v>
      </c>
      <c r="F103" s="163">
        <f t="shared" si="0"/>
        <v>0</v>
      </c>
      <c r="G103" s="369">
        <f t="shared" si="0"/>
        <v>2523414</v>
      </c>
      <c r="H103" s="177">
        <f t="shared" si="0"/>
        <v>0</v>
      </c>
      <c r="I103" s="369">
        <f t="shared" si="0"/>
        <v>2517256</v>
      </c>
      <c r="K103" s="375"/>
      <c r="L103" s="375"/>
      <c r="M103" s="375"/>
      <c r="N103" s="375"/>
      <c r="O103" s="375"/>
      <c r="P103" s="375"/>
      <c r="Q103" s="375"/>
      <c r="R103" s="375"/>
    </row>
    <row r="104" spans="1:18" ht="16.5" customHeight="1">
      <c r="A104" s="158"/>
      <c r="B104" s="178"/>
      <c r="C104" s="169"/>
      <c r="D104" s="163"/>
      <c r="E104" s="169"/>
      <c r="F104" s="163"/>
      <c r="G104" s="169"/>
      <c r="H104" s="177"/>
      <c r="I104" s="169"/>
      <c r="K104" s="375"/>
      <c r="L104" s="375"/>
      <c r="M104" s="375"/>
      <c r="N104" s="375"/>
      <c r="O104" s="375"/>
      <c r="P104" s="375"/>
      <c r="Q104" s="375"/>
      <c r="R104" s="375"/>
    </row>
    <row r="105" spans="1:18" ht="15" thickBot="1">
      <c r="A105" s="158" t="s">
        <v>100</v>
      </c>
      <c r="B105" s="178"/>
      <c r="C105" s="379">
        <f>C76+C103</f>
        <v>5591779</v>
      </c>
      <c r="D105" s="195"/>
      <c r="E105" s="379">
        <f>E76+E103</f>
        <v>5647006</v>
      </c>
      <c r="F105" s="190"/>
      <c r="G105" s="390">
        <f>G76+G103</f>
        <v>4882360</v>
      </c>
      <c r="H105" s="169"/>
      <c r="I105" s="379">
        <f>I76+I103</f>
        <v>5172644</v>
      </c>
      <c r="K105" s="375"/>
      <c r="L105" s="375"/>
      <c r="M105" s="375"/>
      <c r="N105" s="375"/>
      <c r="O105" s="375"/>
      <c r="P105" s="375"/>
      <c r="Q105" s="375"/>
      <c r="R105" s="375"/>
    </row>
    <row r="106" spans="1:18" ht="21.6" customHeight="1" thickTop="1">
      <c r="A106" s="158"/>
      <c r="B106" s="178"/>
      <c r="C106" s="342"/>
      <c r="D106" s="342"/>
      <c r="E106" s="342"/>
      <c r="F106" s="342"/>
      <c r="G106" s="342"/>
      <c r="H106" s="342"/>
      <c r="I106" s="342"/>
      <c r="K106" s="375"/>
      <c r="L106" s="375"/>
      <c r="M106" s="375"/>
      <c r="N106" s="375"/>
      <c r="O106" s="375"/>
      <c r="P106" s="375"/>
      <c r="Q106" s="375"/>
      <c r="R106" s="375"/>
    </row>
    <row r="107" spans="1:18" ht="20.25" customHeight="1">
      <c r="C107" s="214"/>
      <c r="D107" s="214"/>
      <c r="E107" s="214"/>
      <c r="F107" s="214"/>
      <c r="G107" s="214"/>
      <c r="H107" s="214"/>
      <c r="I107" s="214"/>
      <c r="K107" s="375"/>
      <c r="L107" s="375"/>
      <c r="M107" s="375"/>
      <c r="N107" s="375"/>
      <c r="O107" s="375"/>
      <c r="P107" s="375"/>
      <c r="Q107" s="375"/>
      <c r="R107" s="375"/>
    </row>
    <row r="108" spans="1:18" ht="20.25" customHeight="1">
      <c r="K108" s="375"/>
      <c r="L108" s="375"/>
      <c r="M108" s="375"/>
      <c r="N108" s="375"/>
      <c r="O108" s="375"/>
      <c r="P108" s="375"/>
      <c r="Q108" s="375"/>
      <c r="R108" s="375"/>
    </row>
    <row r="109" spans="1:18" ht="20.25" customHeight="1">
      <c r="A109" s="380"/>
      <c r="B109" s="381"/>
      <c r="C109" s="397"/>
      <c r="D109" s="397"/>
      <c r="E109" s="397"/>
      <c r="F109" s="397"/>
      <c r="G109" s="397"/>
      <c r="H109" s="397"/>
      <c r="I109" s="397"/>
      <c r="J109" s="383"/>
      <c r="K109" s="375"/>
      <c r="L109" s="375"/>
      <c r="M109" s="375"/>
      <c r="N109" s="375"/>
      <c r="O109" s="375"/>
      <c r="P109" s="375"/>
      <c r="Q109" s="375"/>
      <c r="R109" s="375"/>
    </row>
    <row r="110" spans="1:18" ht="20.25" customHeight="1">
      <c r="A110" s="380"/>
      <c r="B110" s="381"/>
      <c r="C110" s="382"/>
      <c r="D110" s="382"/>
      <c r="E110" s="382"/>
      <c r="F110" s="382"/>
      <c r="G110" s="382"/>
      <c r="H110" s="382"/>
      <c r="I110" s="382"/>
      <c r="J110" s="383"/>
      <c r="K110" s="375"/>
      <c r="L110" s="375"/>
      <c r="M110" s="375"/>
      <c r="N110" s="375"/>
      <c r="O110" s="375"/>
      <c r="P110" s="375"/>
      <c r="Q110" s="375"/>
      <c r="R110" s="375"/>
    </row>
    <row r="111" spans="1:18" ht="20.25" customHeight="1">
      <c r="K111" s="375"/>
      <c r="L111" s="375"/>
      <c r="M111" s="375"/>
      <c r="N111" s="375"/>
      <c r="O111" s="375"/>
      <c r="P111" s="375"/>
      <c r="Q111" s="375"/>
      <c r="R111" s="375"/>
    </row>
    <row r="112" spans="1:18" ht="20.25" customHeight="1">
      <c r="K112" s="375"/>
      <c r="L112" s="375"/>
      <c r="M112" s="375"/>
      <c r="N112" s="375"/>
      <c r="O112" s="375"/>
      <c r="P112" s="375"/>
      <c r="Q112" s="375"/>
      <c r="R112" s="375"/>
    </row>
    <row r="113" spans="11:18" ht="20.25" customHeight="1">
      <c r="K113" s="375"/>
      <c r="L113" s="375"/>
      <c r="M113" s="375"/>
      <c r="N113" s="375"/>
      <c r="O113" s="375"/>
      <c r="P113" s="375"/>
      <c r="Q113" s="375"/>
      <c r="R113" s="375"/>
    </row>
    <row r="114" spans="11:18" ht="20.25" customHeight="1">
      <c r="K114" s="375"/>
      <c r="L114" s="375"/>
      <c r="M114" s="375"/>
      <c r="N114" s="375"/>
      <c r="O114" s="375"/>
      <c r="P114" s="375"/>
      <c r="Q114" s="375"/>
      <c r="R114" s="375"/>
    </row>
    <row r="115" spans="11:18" ht="20.25" customHeight="1">
      <c r="K115" s="375"/>
      <c r="L115" s="375"/>
      <c r="M115" s="375"/>
      <c r="N115" s="375"/>
      <c r="O115" s="375"/>
      <c r="P115" s="375"/>
      <c r="Q115" s="375"/>
      <c r="R115" s="375"/>
    </row>
    <row r="116" spans="11:18" ht="20.25" customHeight="1">
      <c r="K116" s="375"/>
      <c r="L116" s="375"/>
      <c r="M116" s="375"/>
      <c r="N116" s="375"/>
      <c r="O116" s="375"/>
      <c r="P116" s="375"/>
      <c r="Q116" s="375"/>
      <c r="R116" s="375"/>
    </row>
    <row r="117" spans="11:18" ht="20.25" customHeight="1">
      <c r="K117" s="375"/>
      <c r="L117" s="375"/>
      <c r="M117" s="375"/>
      <c r="N117" s="375"/>
      <c r="O117" s="375"/>
      <c r="P117" s="375"/>
      <c r="Q117" s="375"/>
      <c r="R117" s="375"/>
    </row>
    <row r="118" spans="11:18" ht="20.25" customHeight="1">
      <c r="K118" s="375"/>
      <c r="L118" s="375"/>
      <c r="M118" s="375"/>
      <c r="N118" s="375"/>
      <c r="O118" s="375"/>
      <c r="P118" s="375"/>
      <c r="Q118" s="375"/>
      <c r="R118" s="375"/>
    </row>
    <row r="119" spans="11:18" ht="20.25" customHeight="1">
      <c r="K119" s="375"/>
      <c r="L119" s="375"/>
      <c r="M119" s="375"/>
      <c r="N119" s="375"/>
      <c r="O119" s="375"/>
      <c r="P119" s="375"/>
      <c r="Q119" s="375"/>
      <c r="R119" s="375"/>
    </row>
    <row r="120" spans="11:18" ht="20.25" customHeight="1">
      <c r="K120" s="375"/>
      <c r="L120" s="375"/>
      <c r="M120" s="375"/>
      <c r="N120" s="375"/>
      <c r="O120" s="375"/>
      <c r="P120" s="375"/>
      <c r="Q120" s="375"/>
      <c r="R120" s="375"/>
    </row>
  </sheetData>
  <mergeCells count="15">
    <mergeCell ref="C86:I86"/>
    <mergeCell ref="C49:E49"/>
    <mergeCell ref="G49:I49"/>
    <mergeCell ref="C4:E4"/>
    <mergeCell ref="G4:I4"/>
    <mergeCell ref="C9:I9"/>
    <mergeCell ref="C5:E5"/>
    <mergeCell ref="G5:I5"/>
    <mergeCell ref="C81:E81"/>
    <mergeCell ref="G81:I81"/>
    <mergeCell ref="C50:E50"/>
    <mergeCell ref="G50:I50"/>
    <mergeCell ref="C54:I54"/>
    <mergeCell ref="C82:E82"/>
    <mergeCell ref="G82:I82"/>
  </mergeCells>
  <phoneticPr fontId="0" type="noConversion"/>
  <pageMargins left="0.7" right="0.6" top="0.48" bottom="0.5" header="0.5" footer="0.5"/>
  <pageSetup paperSize="9" scale="85" firstPageNumber="2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45"/>
  <sheetViews>
    <sheetView showGridLines="0" tabSelected="1" topLeftCell="A141" zoomScaleNormal="100" zoomScaleSheetLayoutView="90" workbookViewId="0">
      <selection activeCell="D161" sqref="D161"/>
    </sheetView>
  </sheetViews>
  <sheetFormatPr defaultColWidth="10.77734375" defaultRowHeight="19.05" customHeight="1"/>
  <cols>
    <col min="1" max="1" width="43.5546875" style="9" customWidth="1"/>
    <col min="2" max="2" width="9.77734375" style="23" customWidth="1"/>
    <col min="3" max="3" width="1.77734375" style="44" customWidth="1"/>
    <col min="4" max="4" width="12.77734375" style="47" customWidth="1"/>
    <col min="5" max="5" width="1.21875" style="22" customWidth="1"/>
    <col min="6" max="6" width="12.77734375" style="47" customWidth="1"/>
    <col min="7" max="7" width="1.21875" style="22" customWidth="1"/>
    <col min="8" max="8" width="12.77734375" style="47" customWidth="1"/>
    <col min="9" max="9" width="1.21875" style="22" customWidth="1"/>
    <col min="10" max="10" width="12.77734375" style="47" customWidth="1"/>
    <col min="11" max="11" width="12.33203125" style="387" bestFit="1" customWidth="1"/>
    <col min="12" max="12" width="11.77734375" style="387" bestFit="1" customWidth="1"/>
    <col min="13" max="13" width="11.77734375" style="46" bestFit="1" customWidth="1"/>
    <col min="14" max="15" width="10.77734375" style="46" customWidth="1"/>
    <col min="16" max="19" width="10.77734375" style="23" customWidth="1"/>
    <col min="20" max="16384" width="10.77734375" style="23"/>
  </cols>
  <sheetData>
    <row r="1" spans="1:19" ht="20.25" customHeight="1">
      <c r="A1" s="28" t="s">
        <v>92</v>
      </c>
      <c r="B1" s="4"/>
      <c r="D1" s="45"/>
      <c r="E1" s="12"/>
      <c r="F1" s="45"/>
      <c r="G1" s="12"/>
      <c r="H1" s="45"/>
      <c r="I1" s="12"/>
      <c r="J1" s="45"/>
    </row>
    <row r="2" spans="1:19" ht="20.25" customHeight="1">
      <c r="A2" s="29" t="s">
        <v>182</v>
      </c>
      <c r="B2" s="4"/>
      <c r="D2" s="45"/>
      <c r="E2" s="12"/>
      <c r="F2" s="45"/>
      <c r="G2" s="12"/>
      <c r="H2" s="45"/>
      <c r="I2" s="12"/>
      <c r="J2" s="45"/>
    </row>
    <row r="3" spans="1:19" ht="20.25" customHeight="1">
      <c r="A3" s="30"/>
      <c r="B3" s="30"/>
      <c r="C3" s="30"/>
      <c r="D3" s="41"/>
      <c r="E3" s="50"/>
      <c r="F3" s="41"/>
      <c r="G3" s="12"/>
      <c r="H3" s="45"/>
      <c r="I3" s="12"/>
      <c r="J3" s="45"/>
    </row>
    <row r="4" spans="1:19" s="26" customFormat="1" ht="20.25" customHeight="1">
      <c r="A4" s="8"/>
      <c r="B4" s="79"/>
      <c r="C4" s="79"/>
      <c r="D4" s="413" t="s">
        <v>13</v>
      </c>
      <c r="E4" s="413"/>
      <c r="F4" s="413"/>
      <c r="G4" s="35"/>
      <c r="H4" s="413" t="s">
        <v>37</v>
      </c>
      <c r="I4" s="413"/>
      <c r="J4" s="413"/>
      <c r="K4" s="388"/>
      <c r="L4" s="388"/>
      <c r="M4" s="87"/>
      <c r="N4" s="87"/>
      <c r="O4" s="87"/>
    </row>
    <row r="5" spans="1:19" s="26" customFormat="1" ht="20.25" customHeight="1">
      <c r="A5" s="8"/>
      <c r="B5" s="79"/>
      <c r="C5" s="79"/>
      <c r="D5" s="413" t="s">
        <v>38</v>
      </c>
      <c r="E5" s="413"/>
      <c r="F5" s="413"/>
      <c r="G5" s="35"/>
      <c r="H5" s="413" t="s">
        <v>38</v>
      </c>
      <c r="I5" s="413"/>
      <c r="J5" s="413"/>
      <c r="K5" s="388"/>
      <c r="L5" s="388"/>
      <c r="M5" s="87"/>
      <c r="N5" s="87"/>
      <c r="O5" s="87"/>
    </row>
    <row r="6" spans="1:19" s="26" customFormat="1" ht="33" customHeight="1">
      <c r="A6" s="8"/>
      <c r="B6" s="79"/>
      <c r="C6" s="79"/>
      <c r="D6" s="411" t="s">
        <v>198</v>
      </c>
      <c r="E6" s="411"/>
      <c r="F6" s="411"/>
      <c r="G6" s="73"/>
      <c r="H6" s="411" t="s">
        <v>198</v>
      </c>
      <c r="I6" s="411"/>
      <c r="J6" s="411"/>
      <c r="K6" s="388"/>
      <c r="L6" s="388"/>
      <c r="M6" s="87"/>
      <c r="N6" s="87"/>
      <c r="O6" s="87"/>
    </row>
    <row r="7" spans="1:19" s="26" customFormat="1" ht="20.25" customHeight="1">
      <c r="A7" s="8"/>
      <c r="B7" s="1" t="s">
        <v>118</v>
      </c>
      <c r="C7" s="1"/>
      <c r="D7" s="81">
        <v>2022</v>
      </c>
      <c r="E7" s="82"/>
      <c r="F7" s="81">
        <v>2021</v>
      </c>
      <c r="G7" s="81"/>
      <c r="H7" s="81">
        <v>2022</v>
      </c>
      <c r="I7" s="82"/>
      <c r="J7" s="81">
        <v>2021</v>
      </c>
      <c r="K7" s="388"/>
      <c r="L7" s="388"/>
      <c r="M7" s="87"/>
      <c r="N7" s="87"/>
      <c r="O7" s="87"/>
    </row>
    <row r="8" spans="1:19" s="87" customFormat="1" ht="20.25" customHeight="1">
      <c r="A8" s="8"/>
      <c r="B8" s="79"/>
      <c r="C8" s="79"/>
      <c r="D8" s="412" t="s">
        <v>15</v>
      </c>
      <c r="E8" s="412"/>
      <c r="F8" s="412"/>
      <c r="G8" s="412"/>
      <c r="H8" s="412"/>
      <c r="I8" s="412"/>
      <c r="J8" s="412"/>
      <c r="K8" s="388"/>
      <c r="L8" s="388"/>
      <c r="P8" s="26"/>
      <c r="Q8" s="26"/>
      <c r="R8" s="26"/>
      <c r="S8" s="26"/>
    </row>
    <row r="9" spans="1:19" s="87" customFormat="1" ht="20.25" customHeight="1">
      <c r="A9" s="7" t="s">
        <v>124</v>
      </c>
      <c r="B9" s="79"/>
      <c r="C9" s="79"/>
      <c r="D9" s="327"/>
      <c r="E9" s="327"/>
      <c r="F9" s="327"/>
      <c r="G9" s="327"/>
      <c r="H9" s="327"/>
      <c r="I9" s="327"/>
      <c r="J9" s="327"/>
      <c r="K9" s="388"/>
      <c r="L9" s="388"/>
      <c r="P9" s="26"/>
      <c r="Q9" s="26"/>
      <c r="R9" s="26"/>
      <c r="S9" s="26"/>
    </row>
    <row r="10" spans="1:19" s="87" customFormat="1" ht="20.25" customHeight="1">
      <c r="A10" s="69" t="s">
        <v>82</v>
      </c>
      <c r="B10" s="3">
        <v>9</v>
      </c>
      <c r="C10" s="40"/>
      <c r="D10" s="71">
        <v>220387</v>
      </c>
      <c r="E10" s="78"/>
      <c r="F10" s="71">
        <v>300011</v>
      </c>
      <c r="G10" s="78"/>
      <c r="H10" s="88">
        <v>113016</v>
      </c>
      <c r="I10" s="78"/>
      <c r="J10" s="88">
        <v>195906</v>
      </c>
      <c r="K10" s="388"/>
      <c r="L10" s="388"/>
      <c r="P10" s="26"/>
      <c r="Q10" s="26"/>
      <c r="R10" s="26"/>
      <c r="S10" s="26"/>
    </row>
    <row r="11" spans="1:19" s="87" customFormat="1" ht="20.25" customHeight="1">
      <c r="A11" s="69" t="s">
        <v>83</v>
      </c>
      <c r="B11" s="3">
        <v>9</v>
      </c>
      <c r="C11" s="40"/>
      <c r="D11" s="71">
        <v>120894</v>
      </c>
      <c r="E11" s="78"/>
      <c r="F11" s="71">
        <v>111043</v>
      </c>
      <c r="G11" s="78"/>
      <c r="H11" s="88">
        <v>97959</v>
      </c>
      <c r="I11" s="78"/>
      <c r="J11" s="88">
        <v>90430</v>
      </c>
      <c r="K11" s="388"/>
      <c r="L11" s="388"/>
      <c r="P11" s="26"/>
      <c r="Q11" s="26"/>
      <c r="R11" s="26"/>
      <c r="S11" s="26"/>
    </row>
    <row r="12" spans="1:19" s="87" customFormat="1" ht="20.25" customHeight="1">
      <c r="A12" s="8"/>
      <c r="B12" s="3"/>
      <c r="C12" s="40"/>
      <c r="D12" s="114">
        <f>SUM(D10:D11)</f>
        <v>341281</v>
      </c>
      <c r="E12" s="12"/>
      <c r="F12" s="114">
        <f>SUM(F10:F11)</f>
        <v>411054</v>
      </c>
      <c r="G12" s="12"/>
      <c r="H12" s="114">
        <f>SUM(H10:H11)</f>
        <v>210975</v>
      </c>
      <c r="I12" s="12"/>
      <c r="J12" s="114">
        <f>SUM(J10:J11)</f>
        <v>286336</v>
      </c>
      <c r="K12" s="388"/>
      <c r="L12" s="388"/>
      <c r="P12" s="26"/>
      <c r="Q12" s="26"/>
      <c r="R12" s="26"/>
      <c r="S12" s="26"/>
    </row>
    <row r="13" spans="1:19" s="87" customFormat="1" ht="20.25" customHeight="1">
      <c r="A13" s="69" t="s">
        <v>84</v>
      </c>
      <c r="B13" s="39"/>
      <c r="C13" s="40"/>
      <c r="D13" s="64">
        <v>-208050</v>
      </c>
      <c r="E13" s="78"/>
      <c r="F13" s="64">
        <v>-281441</v>
      </c>
      <c r="G13" s="78"/>
      <c r="H13" s="64">
        <v>-101848</v>
      </c>
      <c r="I13" s="78"/>
      <c r="J13" s="64">
        <v>-179307</v>
      </c>
      <c r="K13" s="388"/>
      <c r="L13" s="388"/>
      <c r="P13" s="26"/>
      <c r="Q13" s="26"/>
      <c r="R13" s="26"/>
      <c r="S13" s="26"/>
    </row>
    <row r="14" spans="1:19" s="87" customFormat="1" ht="20.25" customHeight="1">
      <c r="A14" s="69" t="s">
        <v>85</v>
      </c>
      <c r="B14" s="39"/>
      <c r="C14" s="40"/>
      <c r="D14" s="77">
        <v>-83319</v>
      </c>
      <c r="E14" s="78"/>
      <c r="F14" s="77">
        <v>-75113</v>
      </c>
      <c r="G14" s="78"/>
      <c r="H14" s="77">
        <v>-64704</v>
      </c>
      <c r="I14" s="78"/>
      <c r="J14" s="89">
        <v>-61171</v>
      </c>
      <c r="K14" s="388"/>
      <c r="L14" s="388"/>
      <c r="P14" s="26"/>
      <c r="Q14" s="26"/>
      <c r="R14" s="26"/>
      <c r="S14" s="26"/>
    </row>
    <row r="15" spans="1:19" s="87" customFormat="1" ht="20.25" customHeight="1">
      <c r="A15" s="8" t="s">
        <v>69</v>
      </c>
      <c r="B15" s="14"/>
      <c r="C15" s="16"/>
      <c r="D15" s="76">
        <f>+D10+D13+D11+D14</f>
        <v>49912</v>
      </c>
      <c r="E15" s="12"/>
      <c r="F15" s="76">
        <f>+F10+F13+F11+F14</f>
        <v>54500</v>
      </c>
      <c r="G15" s="12"/>
      <c r="H15" s="101">
        <f>+H10+H13+H11+H14</f>
        <v>44423</v>
      </c>
      <c r="I15" s="12"/>
      <c r="J15" s="101">
        <f>+J10+J13+J11+J14</f>
        <v>45858</v>
      </c>
      <c r="K15" s="388"/>
      <c r="L15" s="388"/>
      <c r="P15" s="26"/>
      <c r="Q15" s="26"/>
      <c r="R15" s="26"/>
      <c r="S15" s="26"/>
    </row>
    <row r="16" spans="1:19" s="87" customFormat="1" ht="20.25" customHeight="1">
      <c r="A16" s="8"/>
      <c r="B16" s="14"/>
      <c r="C16" s="16"/>
      <c r="D16" s="76"/>
      <c r="E16" s="12"/>
      <c r="F16" s="76"/>
      <c r="G16" s="12"/>
      <c r="H16" s="101"/>
      <c r="I16" s="12"/>
      <c r="J16" s="101"/>
      <c r="K16" s="388"/>
      <c r="L16" s="388"/>
      <c r="P16" s="26"/>
      <c r="Q16" s="26"/>
      <c r="R16" s="26"/>
      <c r="S16" s="26"/>
    </row>
    <row r="17" spans="1:19" s="87" customFormat="1" ht="20.25" hidden="1" customHeight="1">
      <c r="A17" s="69" t="s">
        <v>119</v>
      </c>
      <c r="B17" s="39"/>
      <c r="C17" s="40"/>
      <c r="D17" s="208"/>
      <c r="E17" s="209"/>
      <c r="F17" s="208">
        <v>0</v>
      </c>
      <c r="G17" s="209"/>
      <c r="H17" s="208"/>
      <c r="I17" s="128"/>
      <c r="J17" s="208">
        <v>0</v>
      </c>
      <c r="K17" s="388"/>
      <c r="L17" s="388"/>
      <c r="P17" s="26"/>
      <c r="Q17" s="26"/>
      <c r="R17" s="26"/>
      <c r="S17" s="26"/>
    </row>
    <row r="18" spans="1:19" s="87" customFormat="1" ht="20.25" customHeight="1">
      <c r="A18" s="69" t="s">
        <v>29</v>
      </c>
      <c r="B18" s="39"/>
      <c r="C18" s="40"/>
      <c r="D18" s="64">
        <v>23656</v>
      </c>
      <c r="E18" s="78"/>
      <c r="F18" s="64">
        <v>13868</v>
      </c>
      <c r="G18" s="78"/>
      <c r="H18" s="102">
        <v>25675</v>
      </c>
      <c r="I18" s="78"/>
      <c r="J18" s="102">
        <v>15767</v>
      </c>
      <c r="K18" s="388"/>
      <c r="L18" s="388"/>
      <c r="P18" s="26"/>
      <c r="Q18" s="26"/>
      <c r="R18" s="26"/>
      <c r="S18" s="26"/>
    </row>
    <row r="19" spans="1:19" s="87" customFormat="1" ht="20.25" customHeight="1">
      <c r="A19" s="69" t="s">
        <v>73</v>
      </c>
      <c r="B19" s="39"/>
      <c r="C19" s="40"/>
      <c r="D19" s="64">
        <v>-1263</v>
      </c>
      <c r="E19" s="78"/>
      <c r="F19" s="64">
        <v>-1063</v>
      </c>
      <c r="G19" s="78"/>
      <c r="H19" s="102">
        <v>-1159</v>
      </c>
      <c r="I19" s="78"/>
      <c r="J19" s="102">
        <v>-946</v>
      </c>
      <c r="K19" s="388"/>
      <c r="L19" s="388"/>
      <c r="P19" s="26"/>
      <c r="Q19" s="26"/>
      <c r="R19" s="26"/>
      <c r="S19" s="26"/>
    </row>
    <row r="20" spans="1:19" s="87" customFormat="1" ht="20.25" customHeight="1">
      <c r="A20" s="69" t="s">
        <v>46</v>
      </c>
      <c r="B20" s="39"/>
      <c r="C20" s="40"/>
      <c r="D20" s="64">
        <v>-38221</v>
      </c>
      <c r="E20" s="78"/>
      <c r="F20" s="64">
        <v>-38255</v>
      </c>
      <c r="G20" s="78"/>
      <c r="H20" s="102">
        <v>-32600</v>
      </c>
      <c r="I20" s="78"/>
      <c r="J20" s="102">
        <v>-32554</v>
      </c>
      <c r="K20" s="388"/>
      <c r="L20" s="388"/>
      <c r="P20" s="26"/>
      <c r="Q20" s="26"/>
      <c r="R20" s="26"/>
      <c r="S20" s="26"/>
    </row>
    <row r="21" spans="1:19" s="87" customFormat="1" ht="20.25" customHeight="1">
      <c r="A21" s="69" t="s">
        <v>169</v>
      </c>
      <c r="B21" s="39"/>
      <c r="C21" s="40"/>
      <c r="D21" s="398">
        <v>0</v>
      </c>
      <c r="E21" s="78"/>
      <c r="F21" s="77">
        <v>-545</v>
      </c>
      <c r="G21" s="78"/>
      <c r="H21" s="398">
        <v>0</v>
      </c>
      <c r="I21" s="78"/>
      <c r="J21" s="89">
        <v>-524</v>
      </c>
      <c r="K21" s="388"/>
      <c r="L21" s="388"/>
      <c r="P21" s="26"/>
      <c r="Q21" s="26"/>
      <c r="R21" s="26"/>
      <c r="S21" s="26"/>
    </row>
    <row r="22" spans="1:19" s="87" customFormat="1" ht="20.25" customHeight="1">
      <c r="A22" s="8" t="s">
        <v>130</v>
      </c>
      <c r="B22" s="39"/>
      <c r="C22" s="40"/>
      <c r="D22" s="17">
        <f>SUM(D15:D21)</f>
        <v>34084</v>
      </c>
      <c r="E22" s="12"/>
      <c r="F22" s="17">
        <f>SUM(F15:F21)</f>
        <v>28505</v>
      </c>
      <c r="G22" s="12"/>
      <c r="H22" s="17">
        <f>SUM(H15:H21)</f>
        <v>36339</v>
      </c>
      <c r="I22" s="12"/>
      <c r="J22" s="17">
        <f>SUM(J15:J21)</f>
        <v>27601</v>
      </c>
      <c r="K22" s="388"/>
      <c r="L22" s="388"/>
      <c r="P22" s="26"/>
      <c r="Q22" s="26"/>
      <c r="R22" s="26"/>
      <c r="S22" s="26"/>
    </row>
    <row r="23" spans="1:19" s="87" customFormat="1" ht="20.25" customHeight="1">
      <c r="A23" s="8"/>
      <c r="B23" s="39"/>
      <c r="C23" s="40"/>
      <c r="D23" s="64"/>
      <c r="E23" s="78"/>
      <c r="F23" s="64"/>
      <c r="G23" s="78"/>
      <c r="H23" s="102"/>
      <c r="I23" s="78"/>
      <c r="J23" s="102"/>
      <c r="K23" s="388"/>
      <c r="L23" s="388"/>
      <c r="P23" s="26"/>
      <c r="Q23" s="26"/>
      <c r="R23" s="26"/>
      <c r="S23" s="26"/>
    </row>
    <row r="24" spans="1:19" s="87" customFormat="1" ht="20.25" customHeight="1">
      <c r="A24" s="69" t="s">
        <v>47</v>
      </c>
      <c r="B24" s="39"/>
      <c r="C24" s="40"/>
      <c r="D24" s="64">
        <v>-18039</v>
      </c>
      <c r="E24" s="64"/>
      <c r="F24" s="64">
        <v>-19590</v>
      </c>
      <c r="G24" s="64"/>
      <c r="H24" s="102">
        <v>-16751</v>
      </c>
      <c r="I24" s="64"/>
      <c r="J24" s="102">
        <v>-17839</v>
      </c>
      <c r="K24" s="388"/>
      <c r="L24" s="388"/>
      <c r="P24" s="26"/>
      <c r="Q24" s="26"/>
      <c r="R24" s="26"/>
      <c r="S24" s="26"/>
    </row>
    <row r="25" spans="1:19" s="87" customFormat="1" ht="20.25" customHeight="1">
      <c r="A25" s="69" t="s">
        <v>263</v>
      </c>
      <c r="B25" s="39"/>
      <c r="C25" s="40"/>
      <c r="D25" s="64"/>
      <c r="E25" s="64"/>
      <c r="F25" s="64"/>
      <c r="G25" s="64"/>
      <c r="H25" s="102"/>
      <c r="I25" s="64"/>
      <c r="J25" s="102"/>
      <c r="K25" s="388"/>
      <c r="L25" s="388"/>
      <c r="P25" s="26"/>
      <c r="Q25" s="26"/>
      <c r="R25" s="26"/>
      <c r="S25" s="26"/>
    </row>
    <row r="26" spans="1:19" s="87" customFormat="1" ht="20.25" customHeight="1">
      <c r="A26" s="69" t="s">
        <v>264</v>
      </c>
      <c r="B26" s="39"/>
      <c r="C26" s="40"/>
      <c r="D26" s="64">
        <v>630</v>
      </c>
      <c r="E26" s="64"/>
      <c r="F26" s="64">
        <v>-11353</v>
      </c>
      <c r="G26" s="64"/>
      <c r="H26" s="102">
        <v>617</v>
      </c>
      <c r="I26" s="64"/>
      <c r="J26" s="102">
        <v>-11901</v>
      </c>
      <c r="K26" s="388"/>
      <c r="L26" s="388"/>
      <c r="P26" s="26"/>
      <c r="Q26" s="26"/>
      <c r="R26" s="26"/>
      <c r="S26" s="26"/>
    </row>
    <row r="27" spans="1:19" s="87" customFormat="1" ht="20.25" customHeight="1">
      <c r="A27" s="69" t="s">
        <v>159</v>
      </c>
      <c r="B27" s="39"/>
      <c r="C27" s="40"/>
      <c r="D27" s="64"/>
      <c r="E27" s="64"/>
      <c r="F27" s="64"/>
      <c r="G27" s="64"/>
      <c r="H27" s="102"/>
      <c r="I27" s="64"/>
      <c r="J27" s="102"/>
      <c r="K27" s="388"/>
      <c r="L27" s="388"/>
      <c r="P27" s="26"/>
      <c r="Q27" s="26"/>
      <c r="R27" s="26"/>
      <c r="S27" s="26"/>
    </row>
    <row r="28" spans="1:19" s="87" customFormat="1" ht="20.25" customHeight="1">
      <c r="A28" s="69" t="s">
        <v>154</v>
      </c>
      <c r="B28" s="39"/>
      <c r="C28" s="40"/>
      <c r="D28" s="408">
        <v>18670</v>
      </c>
      <c r="E28" s="78"/>
      <c r="F28" s="64">
        <v>16694</v>
      </c>
      <c r="G28" s="128"/>
      <c r="H28" s="129">
        <v>0</v>
      </c>
      <c r="I28" s="128"/>
      <c r="J28" s="129">
        <v>0</v>
      </c>
      <c r="K28" s="388"/>
      <c r="L28" s="388"/>
      <c r="P28" s="26"/>
      <c r="Q28" s="26"/>
      <c r="R28" s="26"/>
      <c r="S28" s="26"/>
    </row>
    <row r="29" spans="1:19" s="87" customFormat="1" ht="20.25" hidden="1" customHeight="1">
      <c r="A29" s="69" t="s">
        <v>200</v>
      </c>
      <c r="B29" s="39"/>
      <c r="C29" s="40"/>
      <c r="D29" s="64"/>
      <c r="E29" s="78"/>
      <c r="F29" s="64"/>
      <c r="G29" s="128"/>
      <c r="H29" s="129"/>
      <c r="I29" s="128"/>
      <c r="J29" s="129"/>
      <c r="K29" s="388"/>
      <c r="L29" s="388"/>
      <c r="P29" s="26"/>
      <c r="Q29" s="26"/>
      <c r="R29" s="26"/>
      <c r="S29" s="26"/>
    </row>
    <row r="30" spans="1:19" s="87" customFormat="1" ht="20.25" hidden="1" customHeight="1">
      <c r="A30" s="335" t="s">
        <v>201</v>
      </c>
      <c r="B30" s="39"/>
      <c r="C30" s="40"/>
      <c r="D30" s="64"/>
      <c r="E30" s="78"/>
      <c r="F30" s="64"/>
      <c r="G30" s="128"/>
      <c r="H30" s="129"/>
      <c r="I30" s="128"/>
      <c r="J30" s="129"/>
      <c r="K30" s="388"/>
      <c r="L30" s="388"/>
      <c r="P30" s="26"/>
      <c r="Q30" s="26"/>
      <c r="R30" s="26"/>
      <c r="S30" s="26"/>
    </row>
    <row r="31" spans="1:19" s="26" customFormat="1" ht="20.25" customHeight="1">
      <c r="A31" s="8" t="s">
        <v>140</v>
      </c>
      <c r="B31" s="24"/>
      <c r="C31" s="16"/>
      <c r="D31" s="114">
        <f>SUM(D22:D28)</f>
        <v>35345</v>
      </c>
      <c r="E31" s="17"/>
      <c r="F31" s="114">
        <f>SUM(F22:F28)</f>
        <v>14256</v>
      </c>
      <c r="G31" s="17"/>
      <c r="H31" s="114">
        <f>SUM(H22:H28)</f>
        <v>20205</v>
      </c>
      <c r="I31" s="17"/>
      <c r="J31" s="114">
        <f>SUM(J22:J28)</f>
        <v>-2139</v>
      </c>
      <c r="K31" s="388"/>
      <c r="L31" s="388"/>
      <c r="M31" s="87"/>
      <c r="N31" s="87"/>
      <c r="O31" s="87"/>
      <c r="Q31" s="90"/>
      <c r="S31" s="91"/>
    </row>
    <row r="32" spans="1:19" s="26" customFormat="1" ht="20.25" customHeight="1">
      <c r="A32" s="69" t="s">
        <v>139</v>
      </c>
      <c r="B32" s="3"/>
      <c r="C32" s="40"/>
      <c r="D32" s="77">
        <v>-776</v>
      </c>
      <c r="E32" s="64"/>
      <c r="F32" s="77">
        <v>2029</v>
      </c>
      <c r="G32" s="64"/>
      <c r="H32" s="77">
        <v>214</v>
      </c>
      <c r="I32" s="64"/>
      <c r="J32" s="77">
        <v>2657</v>
      </c>
      <c r="K32" s="388"/>
      <c r="L32" s="388"/>
      <c r="M32" s="87"/>
      <c r="N32" s="87"/>
      <c r="O32" s="87"/>
    </row>
    <row r="33" spans="1:19" s="26" customFormat="1" ht="20.25" customHeight="1" thickBot="1">
      <c r="A33" s="8" t="s">
        <v>276</v>
      </c>
      <c r="B33" s="3"/>
      <c r="C33" s="40"/>
      <c r="D33" s="48">
        <f>SUM(D31:D32)</f>
        <v>34569</v>
      </c>
      <c r="E33" s="17"/>
      <c r="F33" s="48">
        <f>SUM(F31:F32)</f>
        <v>16285</v>
      </c>
      <c r="G33" s="17"/>
      <c r="H33" s="48">
        <f>SUM(H31:H32)</f>
        <v>20419</v>
      </c>
      <c r="I33" s="17"/>
      <c r="J33" s="48">
        <f>SUM(J31:J32)</f>
        <v>518</v>
      </c>
      <c r="K33" s="388"/>
      <c r="L33" s="388"/>
      <c r="M33" s="87"/>
      <c r="N33" s="87"/>
      <c r="O33" s="87"/>
    </row>
    <row r="34" spans="1:19" s="26" customFormat="1" ht="20.25" customHeight="1" thickTop="1">
      <c r="A34" s="8"/>
      <c r="B34" s="3"/>
      <c r="C34" s="40"/>
      <c r="D34" s="17"/>
      <c r="E34" s="17"/>
      <c r="F34" s="17"/>
      <c r="G34" s="17"/>
      <c r="H34" s="17"/>
      <c r="I34" s="17"/>
      <c r="J34" s="17"/>
      <c r="K34" s="388"/>
      <c r="L34" s="388"/>
      <c r="M34" s="87"/>
      <c r="N34" s="87"/>
      <c r="O34" s="87"/>
    </row>
    <row r="35" spans="1:19" s="26" customFormat="1" ht="20.25" customHeight="1">
      <c r="A35" s="8" t="s">
        <v>282</v>
      </c>
      <c r="C35" s="40"/>
      <c r="D35" s="92"/>
      <c r="E35" s="78"/>
      <c r="F35" s="92"/>
      <c r="G35" s="78"/>
      <c r="H35" s="92"/>
      <c r="I35" s="78"/>
      <c r="J35" s="92"/>
      <c r="K35" s="388"/>
      <c r="L35" s="388"/>
      <c r="M35" s="87"/>
      <c r="N35" s="87"/>
      <c r="O35" s="87"/>
    </row>
    <row r="36" spans="1:19" s="26" customFormat="1" ht="20.25" customHeight="1">
      <c r="A36" s="69" t="s">
        <v>245</v>
      </c>
      <c r="C36" s="40"/>
      <c r="D36" s="112">
        <f>D33</f>
        <v>34569</v>
      </c>
      <c r="E36" s="64"/>
      <c r="F36" s="112">
        <v>15857</v>
      </c>
      <c r="G36" s="64"/>
      <c r="H36" s="112">
        <v>20419</v>
      </c>
      <c r="I36" s="64"/>
      <c r="J36" s="112">
        <v>518</v>
      </c>
      <c r="K36" s="388"/>
      <c r="L36" s="388"/>
      <c r="M36" s="87"/>
      <c r="N36" s="87"/>
      <c r="O36" s="87"/>
    </row>
    <row r="37" spans="1:19" s="87" customFormat="1" ht="20.25" customHeight="1">
      <c r="A37" s="69" t="s">
        <v>55</v>
      </c>
      <c r="B37" s="26"/>
      <c r="C37" s="40"/>
      <c r="D37" s="399">
        <v>0</v>
      </c>
      <c r="E37" s="64"/>
      <c r="F37" s="213">
        <v>428</v>
      </c>
      <c r="G37" s="64"/>
      <c r="H37" s="134">
        <v>0</v>
      </c>
      <c r="I37" s="64"/>
      <c r="J37" s="134">
        <v>0</v>
      </c>
      <c r="K37" s="388"/>
      <c r="L37" s="388"/>
      <c r="P37" s="26"/>
      <c r="Q37" s="26"/>
    </row>
    <row r="38" spans="1:19" s="87" customFormat="1" ht="20.25" customHeight="1" thickBot="1">
      <c r="A38" s="8"/>
      <c r="B38" s="26"/>
      <c r="C38" s="40"/>
      <c r="D38" s="48">
        <f>D33</f>
        <v>34569</v>
      </c>
      <c r="E38" s="17"/>
      <c r="F38" s="48">
        <f>F33</f>
        <v>16285</v>
      </c>
      <c r="G38" s="17"/>
      <c r="H38" s="48">
        <f>H33</f>
        <v>20419</v>
      </c>
      <c r="I38" s="17"/>
      <c r="J38" s="48">
        <f>J33</f>
        <v>518</v>
      </c>
      <c r="K38" s="388"/>
      <c r="L38" s="388"/>
      <c r="P38" s="26"/>
      <c r="Q38" s="26"/>
    </row>
    <row r="39" spans="1:19" s="87" customFormat="1" ht="20.25" customHeight="1" thickTop="1">
      <c r="A39" s="69"/>
      <c r="B39" s="83"/>
      <c r="C39" s="40"/>
      <c r="D39" s="64"/>
      <c r="E39" s="64"/>
      <c r="F39" s="64"/>
      <c r="G39" s="64"/>
      <c r="H39" s="64"/>
      <c r="I39" s="64"/>
      <c r="J39" s="64"/>
      <c r="K39" s="388"/>
      <c r="L39" s="388"/>
      <c r="P39" s="26"/>
      <c r="Q39" s="26"/>
    </row>
    <row r="40" spans="1:19" s="87" customFormat="1" ht="20.25" customHeight="1">
      <c r="A40" s="8" t="s">
        <v>283</v>
      </c>
      <c r="B40" s="83"/>
      <c r="C40" s="40"/>
      <c r="D40" s="64"/>
      <c r="E40" s="64"/>
      <c r="F40" s="64"/>
      <c r="G40" s="64"/>
      <c r="H40" s="64"/>
      <c r="I40" s="64"/>
      <c r="J40" s="64"/>
      <c r="K40" s="388"/>
      <c r="L40" s="388"/>
      <c r="P40" s="26"/>
      <c r="Q40" s="26"/>
    </row>
    <row r="41" spans="1:19" s="87" customFormat="1" ht="20.25" customHeight="1" thickBot="1">
      <c r="A41" s="8" t="s">
        <v>246</v>
      </c>
      <c r="B41" s="3">
        <v>10</v>
      </c>
      <c r="C41" s="40"/>
      <c r="D41" s="18">
        <f>D36/1200000</f>
        <v>2.88075E-2</v>
      </c>
      <c r="E41" s="19"/>
      <c r="F41" s="18">
        <f>F36/1200000</f>
        <v>1.3214166666666667E-2</v>
      </c>
      <c r="G41" s="19"/>
      <c r="H41" s="210">
        <f>H36/1200000</f>
        <v>1.7015833333333334E-2</v>
      </c>
      <c r="I41" s="19"/>
      <c r="J41" s="405">
        <f>J36/1200000</f>
        <v>4.3166666666666668E-4</v>
      </c>
      <c r="K41" s="388"/>
      <c r="L41" s="388"/>
      <c r="P41" s="26"/>
      <c r="Q41" s="26"/>
    </row>
    <row r="42" spans="1:19" s="46" customFormat="1" ht="20.25" customHeight="1" thickTop="1">
      <c r="A42" s="9"/>
      <c r="B42" s="3"/>
      <c r="C42" s="44"/>
      <c r="D42" s="49"/>
      <c r="E42" s="19"/>
      <c r="F42" s="49"/>
      <c r="G42" s="20"/>
      <c r="H42" s="49"/>
      <c r="I42" s="20"/>
      <c r="J42" s="49"/>
      <c r="K42" s="388"/>
      <c r="L42" s="388"/>
      <c r="M42" s="87"/>
      <c r="N42" s="87"/>
      <c r="O42" s="87"/>
      <c r="P42" s="26"/>
      <c r="Q42" s="23"/>
      <c r="R42" s="23"/>
      <c r="S42" s="23"/>
    </row>
    <row r="43" spans="1:19" s="46" customFormat="1" ht="20.25" customHeight="1">
      <c r="A43" s="28" t="s">
        <v>92</v>
      </c>
      <c r="B43" s="4"/>
      <c r="C43" s="44"/>
      <c r="D43" s="45"/>
      <c r="E43" s="12"/>
      <c r="F43" s="45"/>
      <c r="G43" s="12"/>
      <c r="H43" s="45"/>
      <c r="I43" s="12"/>
      <c r="J43" s="45"/>
      <c r="K43" s="388"/>
      <c r="L43" s="388"/>
      <c r="M43" s="87"/>
      <c r="N43" s="87"/>
      <c r="O43" s="87"/>
      <c r="P43" s="26"/>
      <c r="Q43" s="23"/>
      <c r="R43" s="23"/>
      <c r="S43" s="23"/>
    </row>
    <row r="44" spans="1:19" s="46" customFormat="1" ht="20.25" customHeight="1">
      <c r="A44" s="29" t="s">
        <v>101</v>
      </c>
      <c r="B44" s="4"/>
      <c r="C44" s="44"/>
      <c r="D44" s="45"/>
      <c r="E44" s="12"/>
      <c r="F44" s="45"/>
      <c r="G44" s="12"/>
      <c r="H44" s="45"/>
      <c r="I44" s="12"/>
      <c r="J44" s="45"/>
      <c r="K44" s="388"/>
      <c r="L44" s="388"/>
      <c r="M44" s="87"/>
      <c r="N44" s="87"/>
      <c r="O44" s="87"/>
      <c r="P44" s="26"/>
      <c r="Q44" s="23"/>
      <c r="R44" s="23"/>
      <c r="S44" s="23"/>
    </row>
    <row r="45" spans="1:19" s="46" customFormat="1" ht="20.25" customHeight="1">
      <c r="A45" s="30"/>
      <c r="B45" s="30"/>
      <c r="C45" s="30"/>
      <c r="D45" s="41"/>
      <c r="E45" s="50"/>
      <c r="F45" s="41"/>
      <c r="G45" s="12"/>
      <c r="H45" s="45"/>
      <c r="I45" s="12"/>
      <c r="J45" s="45"/>
      <c r="K45" s="388"/>
      <c r="L45" s="388"/>
      <c r="M45" s="87"/>
      <c r="N45" s="87"/>
      <c r="O45" s="87"/>
      <c r="P45" s="26"/>
      <c r="Q45" s="23"/>
      <c r="R45" s="23"/>
      <c r="S45" s="23"/>
    </row>
    <row r="46" spans="1:19" s="87" customFormat="1" ht="20.25" customHeight="1">
      <c r="A46" s="8"/>
      <c r="B46" s="3"/>
      <c r="C46" s="40"/>
      <c r="D46" s="413" t="s">
        <v>13</v>
      </c>
      <c r="E46" s="413"/>
      <c r="F46" s="413"/>
      <c r="G46" s="35"/>
      <c r="H46" s="413" t="s">
        <v>37</v>
      </c>
      <c r="I46" s="413"/>
      <c r="J46" s="413"/>
      <c r="K46" s="388"/>
      <c r="L46" s="388"/>
      <c r="P46" s="26"/>
      <c r="Q46" s="26"/>
      <c r="R46" s="26"/>
      <c r="S46" s="26"/>
    </row>
    <row r="47" spans="1:19" s="87" customFormat="1" ht="20.25" customHeight="1">
      <c r="A47" s="8"/>
      <c r="B47" s="3"/>
      <c r="C47" s="40"/>
      <c r="D47" s="413" t="s">
        <v>38</v>
      </c>
      <c r="E47" s="413"/>
      <c r="F47" s="413"/>
      <c r="G47" s="35"/>
      <c r="H47" s="413" t="s">
        <v>38</v>
      </c>
      <c r="I47" s="413"/>
      <c r="J47" s="413"/>
      <c r="K47" s="388"/>
      <c r="L47" s="388"/>
      <c r="P47" s="26"/>
      <c r="Q47" s="26"/>
      <c r="R47" s="26"/>
      <c r="S47" s="26"/>
    </row>
    <row r="48" spans="1:19" s="87" customFormat="1" ht="33" customHeight="1">
      <c r="A48" s="8"/>
      <c r="B48" s="3"/>
      <c r="C48" s="40"/>
      <c r="D48" s="411" t="s">
        <v>198</v>
      </c>
      <c r="E48" s="411"/>
      <c r="F48" s="411"/>
      <c r="G48" s="73"/>
      <c r="H48" s="411" t="s">
        <v>198</v>
      </c>
      <c r="I48" s="411"/>
      <c r="J48" s="411"/>
      <c r="K48" s="388"/>
      <c r="L48" s="388"/>
      <c r="P48" s="26"/>
      <c r="Q48" s="26"/>
      <c r="R48" s="26"/>
      <c r="S48" s="26"/>
    </row>
    <row r="49" spans="1:19" s="87" customFormat="1" ht="20.25" customHeight="1">
      <c r="A49" s="8"/>
      <c r="B49" s="1"/>
      <c r="C49" s="40"/>
      <c r="D49" s="81">
        <v>2022</v>
      </c>
      <c r="E49" s="82"/>
      <c r="F49" s="81">
        <v>2021</v>
      </c>
      <c r="G49" s="81"/>
      <c r="H49" s="81">
        <v>2022</v>
      </c>
      <c r="I49" s="82"/>
      <c r="J49" s="81">
        <v>2021</v>
      </c>
      <c r="K49" s="388"/>
      <c r="L49" s="388"/>
      <c r="P49" s="26"/>
      <c r="Q49" s="26"/>
      <c r="R49" s="26"/>
      <c r="S49" s="26"/>
    </row>
    <row r="50" spans="1:19" s="26" customFormat="1" ht="20.25" customHeight="1">
      <c r="A50" s="8"/>
      <c r="B50" s="1"/>
      <c r="C50" s="40"/>
      <c r="D50" s="412" t="s">
        <v>15</v>
      </c>
      <c r="E50" s="412"/>
      <c r="F50" s="412"/>
      <c r="G50" s="412"/>
      <c r="H50" s="412"/>
      <c r="I50" s="412"/>
      <c r="J50" s="412"/>
      <c r="K50" s="388"/>
      <c r="L50" s="388"/>
      <c r="M50" s="87"/>
      <c r="N50" s="87"/>
      <c r="O50" s="87"/>
    </row>
    <row r="51" spans="1:19" s="26" customFormat="1" ht="20.25" customHeight="1">
      <c r="A51" s="21" t="s">
        <v>276</v>
      </c>
      <c r="C51" s="2"/>
      <c r="D51" s="64">
        <f>D38</f>
        <v>34569</v>
      </c>
      <c r="E51" s="64"/>
      <c r="F51" s="64">
        <f>F38</f>
        <v>16285</v>
      </c>
      <c r="G51" s="64"/>
      <c r="H51" s="64">
        <f>H38</f>
        <v>20419</v>
      </c>
      <c r="I51" s="64"/>
      <c r="J51" s="64">
        <f>J38</f>
        <v>518</v>
      </c>
      <c r="K51" s="388"/>
      <c r="L51" s="388"/>
      <c r="M51" s="87"/>
      <c r="N51" s="87"/>
      <c r="O51" s="87"/>
    </row>
    <row r="52" spans="1:19" s="26" customFormat="1" ht="20.25" customHeight="1">
      <c r="A52" s="95"/>
      <c r="C52" s="2"/>
      <c r="D52" s="96"/>
      <c r="E52" s="97"/>
      <c r="F52" s="96"/>
      <c r="G52" s="97"/>
      <c r="H52" s="98"/>
      <c r="I52" s="97"/>
      <c r="J52" s="98"/>
      <c r="K52" s="388"/>
      <c r="L52" s="388"/>
      <c r="M52" s="87"/>
      <c r="N52" s="87"/>
      <c r="O52" s="87"/>
    </row>
    <row r="53" spans="1:19" s="26" customFormat="1" ht="20.25" customHeight="1">
      <c r="A53" s="51" t="s">
        <v>53</v>
      </c>
      <c r="C53" s="2"/>
      <c r="D53" s="96"/>
      <c r="E53" s="97"/>
      <c r="F53" s="96"/>
      <c r="G53" s="97"/>
      <c r="H53" s="98"/>
      <c r="I53" s="97"/>
      <c r="J53" s="98"/>
      <c r="K53" s="388"/>
      <c r="L53" s="388"/>
      <c r="M53" s="87"/>
      <c r="N53" s="87"/>
      <c r="O53" s="87"/>
    </row>
    <row r="54" spans="1:19" s="26" customFormat="1" ht="20.25" customHeight="1">
      <c r="A54" s="147" t="s">
        <v>133</v>
      </c>
      <c r="C54" s="2"/>
      <c r="D54" s="96"/>
      <c r="E54" s="97"/>
      <c r="F54" s="96"/>
      <c r="G54" s="97"/>
      <c r="H54" s="98"/>
      <c r="I54" s="97"/>
      <c r="J54" s="98"/>
      <c r="K54" s="388"/>
      <c r="L54" s="388"/>
      <c r="M54" s="87"/>
      <c r="N54" s="87"/>
      <c r="O54" s="87"/>
    </row>
    <row r="55" spans="1:19" s="26" customFormat="1" ht="20.25" customHeight="1">
      <c r="A55" s="147" t="s">
        <v>86</v>
      </c>
      <c r="C55" s="2"/>
      <c r="D55" s="96"/>
      <c r="E55" s="97"/>
      <c r="F55" s="96"/>
      <c r="G55" s="97"/>
      <c r="H55" s="98"/>
      <c r="I55" s="97"/>
      <c r="J55" s="98"/>
      <c r="K55" s="388"/>
      <c r="L55" s="388"/>
      <c r="M55" s="87"/>
      <c r="N55" s="87"/>
      <c r="O55" s="87"/>
    </row>
    <row r="56" spans="1:19" s="26" customFormat="1" ht="20.25" customHeight="1">
      <c r="A56" s="34" t="s">
        <v>247</v>
      </c>
      <c r="B56" s="3"/>
      <c r="C56" s="2"/>
      <c r="D56" s="130">
        <v>64931</v>
      </c>
      <c r="E56" s="97"/>
      <c r="F56" s="130">
        <v>0</v>
      </c>
      <c r="G56" s="97"/>
      <c r="H56" s="70">
        <v>0</v>
      </c>
      <c r="I56" s="148"/>
      <c r="J56" s="70">
        <v>0</v>
      </c>
      <c r="K56" s="388"/>
      <c r="L56" s="388"/>
      <c r="M56" s="87"/>
      <c r="N56" s="87"/>
      <c r="O56" s="87"/>
      <c r="S56" s="93"/>
    </row>
    <row r="57" spans="1:19" s="26" customFormat="1" ht="20.25" customHeight="1">
      <c r="A57" s="21" t="s">
        <v>281</v>
      </c>
      <c r="B57" s="3"/>
      <c r="C57" s="2"/>
      <c r="D57" s="401"/>
      <c r="E57" s="97"/>
      <c r="F57" s="401"/>
      <c r="G57" s="97"/>
      <c r="H57" s="394"/>
      <c r="I57" s="148"/>
      <c r="J57" s="394"/>
      <c r="K57" s="388"/>
      <c r="L57" s="388"/>
      <c r="M57" s="87"/>
      <c r="N57" s="87"/>
      <c r="O57" s="87"/>
      <c r="S57" s="93"/>
    </row>
    <row r="58" spans="1:19" s="26" customFormat="1" ht="20.25" customHeight="1">
      <c r="A58" s="27" t="s">
        <v>86</v>
      </c>
      <c r="B58" s="3"/>
      <c r="C58" s="2"/>
      <c r="D58" s="406">
        <f>D56</f>
        <v>64931</v>
      </c>
      <c r="E58" s="97"/>
      <c r="F58" s="407">
        <f>F56</f>
        <v>0</v>
      </c>
      <c r="G58" s="96"/>
      <c r="H58" s="407">
        <f>H56</f>
        <v>0</v>
      </c>
      <c r="I58" s="36"/>
      <c r="J58" s="407">
        <f>J56</f>
        <v>0</v>
      </c>
      <c r="K58" s="388"/>
      <c r="L58" s="388"/>
      <c r="M58" s="87"/>
      <c r="N58" s="87"/>
      <c r="O58" s="87"/>
      <c r="S58" s="93"/>
    </row>
    <row r="59" spans="1:19" s="26" customFormat="1" ht="20.25" customHeight="1">
      <c r="A59" s="34"/>
      <c r="B59" s="3"/>
      <c r="C59" s="2"/>
      <c r="D59" s="401"/>
      <c r="E59" s="97"/>
      <c r="F59" s="401"/>
      <c r="G59" s="97"/>
      <c r="H59" s="394"/>
      <c r="I59" s="148"/>
      <c r="J59" s="394"/>
      <c r="K59" s="388"/>
      <c r="L59" s="388"/>
      <c r="M59" s="87"/>
      <c r="N59" s="87"/>
      <c r="O59" s="87"/>
      <c r="S59" s="93"/>
    </row>
    <row r="60" spans="1:19" s="26" customFormat="1" ht="20.25" customHeight="1">
      <c r="A60" s="11" t="s">
        <v>279</v>
      </c>
      <c r="C60" s="2"/>
      <c r="D60" s="98"/>
      <c r="E60" s="97"/>
      <c r="F60" s="98"/>
      <c r="G60" s="97"/>
      <c r="H60" s="98"/>
      <c r="I60" s="97"/>
      <c r="J60" s="98"/>
      <c r="K60" s="388"/>
      <c r="L60" s="388"/>
      <c r="M60" s="87"/>
      <c r="N60" s="87"/>
      <c r="O60" s="87"/>
      <c r="S60" s="93"/>
    </row>
    <row r="61" spans="1:19" s="26" customFormat="1" ht="20.25" customHeight="1">
      <c r="A61" s="26" t="s">
        <v>277</v>
      </c>
      <c r="C61" s="2"/>
      <c r="D61" s="392">
        <v>4068</v>
      </c>
      <c r="E61" s="97"/>
      <c r="F61" s="394">
        <v>0</v>
      </c>
      <c r="G61" s="96"/>
      <c r="H61" s="392">
        <v>2993</v>
      </c>
      <c r="I61" s="96"/>
      <c r="J61" s="394">
        <v>0</v>
      </c>
      <c r="K61" s="388"/>
      <c r="L61" s="388"/>
      <c r="M61" s="87"/>
      <c r="N61" s="87"/>
      <c r="O61" s="87"/>
      <c r="S61" s="93"/>
    </row>
    <row r="62" spans="1:19" s="26" customFormat="1" ht="20.25" customHeight="1">
      <c r="A62" s="26" t="s">
        <v>278</v>
      </c>
      <c r="C62" s="2"/>
      <c r="D62" s="213">
        <v>-813</v>
      </c>
      <c r="E62" s="97"/>
      <c r="F62" s="70">
        <v>0</v>
      </c>
      <c r="G62" s="96"/>
      <c r="H62" s="213">
        <v>-598</v>
      </c>
      <c r="I62" s="96"/>
      <c r="J62" s="70">
        <v>0</v>
      </c>
      <c r="K62" s="388"/>
      <c r="L62" s="388"/>
      <c r="M62" s="87"/>
      <c r="N62" s="87"/>
      <c r="O62" s="87"/>
      <c r="S62" s="93"/>
    </row>
    <row r="63" spans="1:19" s="26" customFormat="1" ht="20.25" customHeight="1">
      <c r="A63" s="21" t="s">
        <v>280</v>
      </c>
      <c r="C63" s="2"/>
      <c r="D63" s="395">
        <f>SUM(D61:D62)</f>
        <v>3255</v>
      </c>
      <c r="E63" s="400">
        <f t="shared" ref="E63:J63" si="0">SUM(E61:E62)</f>
        <v>0</v>
      </c>
      <c r="F63" s="70">
        <f t="shared" si="0"/>
        <v>0</v>
      </c>
      <c r="G63" s="400">
        <f t="shared" si="0"/>
        <v>0</v>
      </c>
      <c r="H63" s="395">
        <f t="shared" si="0"/>
        <v>2395</v>
      </c>
      <c r="I63" s="400">
        <f t="shared" si="0"/>
        <v>0</v>
      </c>
      <c r="J63" s="70">
        <f t="shared" si="0"/>
        <v>0</v>
      </c>
      <c r="K63" s="388"/>
      <c r="L63" s="388"/>
      <c r="M63" s="87"/>
      <c r="N63" s="87"/>
      <c r="O63" s="87"/>
      <c r="S63" s="93"/>
    </row>
    <row r="64" spans="1:19" s="26" customFormat="1" ht="20.25" customHeight="1">
      <c r="A64" s="21" t="s">
        <v>288</v>
      </c>
      <c r="C64" s="2"/>
      <c r="D64" s="393">
        <f t="shared" ref="D64:J64" si="1">SUM(D58,D63)</f>
        <v>68186</v>
      </c>
      <c r="E64" s="400">
        <f t="shared" si="1"/>
        <v>0</v>
      </c>
      <c r="F64" s="70">
        <f t="shared" si="1"/>
        <v>0</v>
      </c>
      <c r="G64" s="400">
        <f t="shared" si="1"/>
        <v>0</v>
      </c>
      <c r="H64" s="393">
        <f t="shared" si="1"/>
        <v>2395</v>
      </c>
      <c r="I64" s="400">
        <f t="shared" si="1"/>
        <v>0</v>
      </c>
      <c r="J64" s="70">
        <f t="shared" si="1"/>
        <v>0</v>
      </c>
      <c r="K64" s="388"/>
      <c r="L64" s="388"/>
      <c r="M64" s="87"/>
      <c r="N64" s="87"/>
      <c r="O64" s="87"/>
      <c r="S64" s="93"/>
    </row>
    <row r="65" spans="1:19" s="26" customFormat="1" ht="20.25" customHeight="1" thickBot="1">
      <c r="A65" s="21" t="s">
        <v>54</v>
      </c>
      <c r="C65" s="2"/>
      <c r="D65" s="396">
        <f t="shared" ref="D65:J65" si="2">SUM(D51,D64)</f>
        <v>102755</v>
      </c>
      <c r="E65" s="12">
        <f t="shared" si="2"/>
        <v>0</v>
      </c>
      <c r="F65" s="396">
        <f t="shared" si="2"/>
        <v>16285</v>
      </c>
      <c r="G65" s="12">
        <f t="shared" si="2"/>
        <v>0</v>
      </c>
      <c r="H65" s="396">
        <f t="shared" si="2"/>
        <v>22814</v>
      </c>
      <c r="I65" s="12">
        <f t="shared" si="2"/>
        <v>0</v>
      </c>
      <c r="J65" s="396">
        <f t="shared" si="2"/>
        <v>518</v>
      </c>
      <c r="K65" s="388"/>
      <c r="L65" s="388"/>
      <c r="M65" s="87"/>
      <c r="N65" s="87"/>
      <c r="O65" s="87"/>
      <c r="S65" s="93"/>
    </row>
    <row r="66" spans="1:19" s="26" customFormat="1" ht="20.25" customHeight="1" thickTop="1">
      <c r="A66" s="34"/>
      <c r="B66" s="3"/>
      <c r="C66" s="2"/>
      <c r="D66" s="401"/>
      <c r="E66" s="97"/>
      <c r="F66" s="401"/>
      <c r="G66" s="97"/>
      <c r="H66" s="394"/>
      <c r="I66" s="148"/>
      <c r="J66" s="394"/>
      <c r="K66" s="388"/>
      <c r="L66" s="388"/>
      <c r="M66" s="87"/>
      <c r="N66" s="87"/>
      <c r="O66" s="87"/>
      <c r="S66" s="93"/>
    </row>
    <row r="67" spans="1:19" s="26" customFormat="1" ht="20.25" customHeight="1">
      <c r="A67" s="21" t="s">
        <v>284</v>
      </c>
      <c r="C67" s="2"/>
      <c r="D67" s="98"/>
      <c r="E67" s="97"/>
      <c r="F67" s="98"/>
      <c r="G67" s="97"/>
      <c r="H67" s="98"/>
      <c r="I67" s="97"/>
      <c r="J67" s="98"/>
      <c r="K67" s="388"/>
      <c r="L67" s="388"/>
      <c r="M67" s="87"/>
      <c r="N67" s="87"/>
      <c r="O67" s="87"/>
    </row>
    <row r="68" spans="1:19" s="21" customFormat="1" ht="20.25" customHeight="1">
      <c r="A68" s="34" t="s">
        <v>245</v>
      </c>
      <c r="C68" s="4"/>
      <c r="D68" s="215">
        <f>D70-D69</f>
        <v>102755</v>
      </c>
      <c r="E68" s="215">
        <f t="shared" ref="E68:I68" si="3">E65</f>
        <v>0</v>
      </c>
      <c r="F68" s="215">
        <f>F70-F69</f>
        <v>15857</v>
      </c>
      <c r="G68" s="215">
        <f t="shared" si="3"/>
        <v>0</v>
      </c>
      <c r="H68" s="215">
        <f>H70-H69</f>
        <v>22814</v>
      </c>
      <c r="I68" s="215">
        <f t="shared" si="3"/>
        <v>0</v>
      </c>
      <c r="J68" s="215">
        <f>J70-J69</f>
        <v>518</v>
      </c>
      <c r="K68" s="388"/>
      <c r="L68" s="388"/>
      <c r="M68" s="87"/>
      <c r="N68" s="87"/>
      <c r="O68" s="87"/>
      <c r="P68" s="26"/>
      <c r="Q68" s="26"/>
      <c r="R68" s="26"/>
    </row>
    <row r="69" spans="1:19" s="26" customFormat="1" ht="20.25" customHeight="1">
      <c r="A69" s="26" t="s">
        <v>55</v>
      </c>
      <c r="C69" s="2"/>
      <c r="D69" s="130">
        <v>0</v>
      </c>
      <c r="E69" s="97"/>
      <c r="F69" s="130">
        <v>428</v>
      </c>
      <c r="G69" s="97"/>
      <c r="H69" s="70">
        <v>0</v>
      </c>
      <c r="I69" s="148"/>
      <c r="J69" s="70">
        <v>0</v>
      </c>
      <c r="K69" s="388"/>
      <c r="L69" s="388"/>
      <c r="M69" s="87"/>
      <c r="N69" s="87"/>
      <c r="O69" s="87"/>
    </row>
    <row r="70" spans="1:19" s="26" customFormat="1" ht="20.25" customHeight="1" thickBot="1">
      <c r="A70" s="21" t="s">
        <v>54</v>
      </c>
      <c r="C70" s="2"/>
      <c r="D70" s="48">
        <f>D65</f>
        <v>102755</v>
      </c>
      <c r="E70" s="17">
        <f t="shared" ref="E70:I70" si="4">E65</f>
        <v>0</v>
      </c>
      <c r="F70" s="48">
        <f t="shared" si="4"/>
        <v>16285</v>
      </c>
      <c r="G70" s="17">
        <f t="shared" si="4"/>
        <v>0</v>
      </c>
      <c r="H70" s="48">
        <f t="shared" si="4"/>
        <v>22814</v>
      </c>
      <c r="I70" s="17">
        <f t="shared" si="4"/>
        <v>0</v>
      </c>
      <c r="J70" s="48">
        <f>J65</f>
        <v>518</v>
      </c>
      <c r="K70" s="388"/>
      <c r="L70" s="388"/>
      <c r="M70" s="87"/>
      <c r="N70" s="87"/>
      <c r="O70" s="87"/>
    </row>
    <row r="71" spans="1:19" s="26" customFormat="1" ht="20.25" customHeight="1" thickTop="1">
      <c r="A71" s="69"/>
      <c r="B71" s="3"/>
      <c r="C71" s="40"/>
      <c r="D71" s="34"/>
      <c r="E71" s="19"/>
      <c r="F71" s="34"/>
      <c r="G71" s="20"/>
      <c r="H71" s="34"/>
      <c r="I71" s="20"/>
      <c r="J71" s="34"/>
      <c r="K71" s="388"/>
      <c r="L71" s="388"/>
      <c r="M71" s="87"/>
      <c r="N71" s="87"/>
      <c r="O71" s="87"/>
    </row>
    <row r="72" spans="1:19" s="9" customFormat="1" ht="19.5" customHeight="1">
      <c r="A72" s="28" t="s">
        <v>92</v>
      </c>
      <c r="B72" s="4"/>
      <c r="C72" s="44"/>
      <c r="D72" s="45"/>
      <c r="E72" s="12"/>
      <c r="F72" s="45"/>
      <c r="G72" s="12"/>
      <c r="H72" s="45"/>
      <c r="I72" s="12"/>
      <c r="J72" s="45"/>
      <c r="K72" s="388"/>
      <c r="L72" s="388"/>
      <c r="M72" s="87"/>
      <c r="N72" s="87"/>
      <c r="O72" s="87"/>
      <c r="P72" s="26"/>
      <c r="Q72" s="23"/>
      <c r="R72" s="23"/>
      <c r="S72" s="23"/>
    </row>
    <row r="73" spans="1:19" ht="19.05" customHeight="1">
      <c r="A73" s="29" t="s">
        <v>182</v>
      </c>
      <c r="B73" s="4"/>
      <c r="D73" s="45"/>
      <c r="E73" s="12"/>
      <c r="F73" s="45"/>
      <c r="G73" s="12"/>
      <c r="H73" s="45"/>
      <c r="I73" s="12"/>
      <c r="J73" s="45"/>
      <c r="K73" s="388"/>
      <c r="L73" s="388"/>
      <c r="M73" s="87"/>
      <c r="N73" s="87"/>
      <c r="O73" s="87"/>
      <c r="P73" s="26"/>
    </row>
    <row r="74" spans="1:19" ht="19.05" customHeight="1">
      <c r="A74" s="30"/>
      <c r="B74" s="30"/>
      <c r="C74" s="30"/>
      <c r="D74" s="41"/>
      <c r="E74" s="50"/>
      <c r="F74" s="41"/>
      <c r="G74" s="12"/>
      <c r="H74" s="45"/>
      <c r="I74" s="12"/>
      <c r="J74" s="45"/>
      <c r="K74" s="388"/>
      <c r="L74" s="388"/>
      <c r="M74" s="87"/>
      <c r="N74" s="87"/>
      <c r="O74" s="87"/>
      <c r="P74" s="26"/>
    </row>
    <row r="75" spans="1:19" ht="19.05" customHeight="1">
      <c r="A75" s="8"/>
      <c r="B75" s="79"/>
      <c r="C75" s="79"/>
      <c r="D75" s="413" t="s">
        <v>13</v>
      </c>
      <c r="E75" s="413"/>
      <c r="F75" s="413"/>
      <c r="G75" s="35"/>
      <c r="H75" s="413" t="s">
        <v>37</v>
      </c>
      <c r="I75" s="413"/>
      <c r="J75" s="413"/>
      <c r="K75" s="388"/>
      <c r="L75" s="388"/>
      <c r="M75" s="87"/>
      <c r="N75" s="87"/>
      <c r="O75" s="87"/>
      <c r="P75" s="26"/>
    </row>
    <row r="76" spans="1:19" ht="19.05" customHeight="1">
      <c r="A76" s="8"/>
      <c r="B76" s="79"/>
      <c r="C76" s="79"/>
      <c r="D76" s="413" t="s">
        <v>38</v>
      </c>
      <c r="E76" s="413"/>
      <c r="F76" s="413"/>
      <c r="G76" s="35"/>
      <c r="H76" s="413" t="s">
        <v>38</v>
      </c>
      <c r="I76" s="413"/>
      <c r="J76" s="413"/>
      <c r="K76" s="388"/>
      <c r="L76" s="388"/>
      <c r="M76" s="87"/>
      <c r="N76" s="87"/>
      <c r="O76" s="87"/>
      <c r="P76" s="26"/>
    </row>
    <row r="77" spans="1:19" ht="34.5" customHeight="1">
      <c r="A77" s="8"/>
      <c r="B77" s="79"/>
      <c r="C77" s="79"/>
      <c r="D77" s="411" t="s">
        <v>199</v>
      </c>
      <c r="E77" s="411"/>
      <c r="F77" s="411"/>
      <c r="G77" s="73"/>
      <c r="H77" s="411" t="s">
        <v>199</v>
      </c>
      <c r="I77" s="411"/>
      <c r="J77" s="411"/>
      <c r="K77" s="388"/>
      <c r="L77" s="388"/>
      <c r="M77" s="87"/>
      <c r="N77" s="87"/>
      <c r="O77" s="87"/>
      <c r="P77" s="26"/>
    </row>
    <row r="78" spans="1:19" ht="19.05" customHeight="1">
      <c r="A78" s="8"/>
      <c r="B78" s="235" t="s">
        <v>118</v>
      </c>
      <c r="C78" s="235"/>
      <c r="D78" s="81">
        <v>2022</v>
      </c>
      <c r="E78" s="82"/>
      <c r="F78" s="81">
        <v>2021</v>
      </c>
      <c r="G78" s="81"/>
      <c r="H78" s="81">
        <v>2022</v>
      </c>
      <c r="I78" s="82"/>
      <c r="J78" s="81">
        <v>2021</v>
      </c>
      <c r="K78" s="388"/>
      <c r="L78" s="388"/>
      <c r="M78" s="87"/>
      <c r="N78" s="87"/>
      <c r="O78" s="87"/>
      <c r="P78" s="26"/>
    </row>
    <row r="79" spans="1:19" ht="19.05" customHeight="1">
      <c r="A79" s="8"/>
      <c r="B79" s="79"/>
      <c r="C79" s="79"/>
      <c r="D79" s="412" t="s">
        <v>15</v>
      </c>
      <c r="E79" s="412"/>
      <c r="F79" s="412"/>
      <c r="G79" s="412"/>
      <c r="H79" s="412"/>
      <c r="I79" s="412"/>
      <c r="J79" s="412"/>
      <c r="K79" s="388"/>
      <c r="L79" s="388"/>
      <c r="M79" s="87"/>
      <c r="N79" s="87"/>
      <c r="O79" s="87"/>
      <c r="P79" s="26"/>
    </row>
    <row r="80" spans="1:19" ht="19.05" customHeight="1">
      <c r="A80" s="7" t="s">
        <v>124</v>
      </c>
      <c r="B80" s="79"/>
      <c r="C80" s="79"/>
      <c r="D80" s="234"/>
      <c r="E80" s="234"/>
      <c r="F80" s="234"/>
      <c r="G80" s="234"/>
      <c r="H80" s="234"/>
      <c r="I80" s="234"/>
      <c r="J80" s="234"/>
      <c r="K80" s="388"/>
      <c r="L80" s="388"/>
      <c r="M80" s="87"/>
      <c r="N80" s="87"/>
      <c r="O80" s="87"/>
      <c r="P80" s="26"/>
    </row>
    <row r="81" spans="1:16" ht="19.05" customHeight="1">
      <c r="A81" s="69" t="s">
        <v>82</v>
      </c>
      <c r="B81" s="3">
        <v>9</v>
      </c>
      <c r="C81" s="40"/>
      <c r="D81" s="71">
        <v>432719</v>
      </c>
      <c r="E81" s="78"/>
      <c r="F81" s="71">
        <v>565560</v>
      </c>
      <c r="G81" s="78"/>
      <c r="H81" s="88">
        <v>209823</v>
      </c>
      <c r="I81" s="78"/>
      <c r="J81" s="88">
        <v>374085</v>
      </c>
      <c r="K81" s="388"/>
      <c r="L81" s="388"/>
      <c r="M81" s="87"/>
      <c r="N81" s="87"/>
      <c r="O81" s="87"/>
      <c r="P81" s="26"/>
    </row>
    <row r="82" spans="1:16" ht="19.05" customHeight="1">
      <c r="A82" s="69" t="s">
        <v>83</v>
      </c>
      <c r="B82" s="3">
        <v>9</v>
      </c>
      <c r="C82" s="40"/>
      <c r="D82" s="71">
        <v>238089</v>
      </c>
      <c r="E82" s="78"/>
      <c r="F82" s="71">
        <v>222787</v>
      </c>
      <c r="G82" s="78"/>
      <c r="H82" s="88">
        <v>192444</v>
      </c>
      <c r="I82" s="78"/>
      <c r="J82" s="88">
        <v>182186</v>
      </c>
      <c r="K82" s="388"/>
      <c r="L82" s="388"/>
      <c r="M82" s="87"/>
      <c r="N82" s="87"/>
      <c r="O82" s="87"/>
      <c r="P82" s="26"/>
    </row>
    <row r="83" spans="1:16" ht="19.05" customHeight="1">
      <c r="A83" s="8"/>
      <c r="B83" s="3"/>
      <c r="C83" s="40"/>
      <c r="D83" s="114">
        <f>SUM(D81:D82)</f>
        <v>670808</v>
      </c>
      <c r="E83" s="12"/>
      <c r="F83" s="114">
        <f>SUM(F81:F82)</f>
        <v>788347</v>
      </c>
      <c r="G83" s="12"/>
      <c r="H83" s="114">
        <f>SUM(H81:H82)</f>
        <v>402267</v>
      </c>
      <c r="I83" s="12"/>
      <c r="J83" s="114">
        <f>SUM(J81:J82)</f>
        <v>556271</v>
      </c>
      <c r="K83" s="388"/>
      <c r="L83" s="388"/>
      <c r="M83" s="87"/>
      <c r="N83" s="87"/>
      <c r="O83" s="87"/>
      <c r="P83" s="26"/>
    </row>
    <row r="84" spans="1:16" ht="19.05" customHeight="1">
      <c r="A84" s="69" t="s">
        <v>84</v>
      </c>
      <c r="B84" s="39"/>
      <c r="C84" s="40"/>
      <c r="D84" s="64">
        <v>-450035</v>
      </c>
      <c r="E84" s="78"/>
      <c r="F84" s="64">
        <v>-532940</v>
      </c>
      <c r="G84" s="78"/>
      <c r="H84" s="64">
        <v>-228961</v>
      </c>
      <c r="I84" s="78"/>
      <c r="J84" s="64">
        <v>-343305</v>
      </c>
      <c r="K84" s="388"/>
      <c r="L84" s="388"/>
      <c r="M84" s="87"/>
      <c r="N84" s="87"/>
      <c r="O84" s="87"/>
      <c r="P84" s="26"/>
    </row>
    <row r="85" spans="1:16" ht="19.05" customHeight="1">
      <c r="A85" s="69" t="s">
        <v>85</v>
      </c>
      <c r="B85" s="39"/>
      <c r="C85" s="40"/>
      <c r="D85" s="77">
        <v>-162422</v>
      </c>
      <c r="E85" s="78"/>
      <c r="F85" s="77">
        <v>-148519</v>
      </c>
      <c r="G85" s="78"/>
      <c r="H85" s="89">
        <v>-125663</v>
      </c>
      <c r="I85" s="78"/>
      <c r="J85" s="89">
        <v>-121778</v>
      </c>
      <c r="K85" s="388"/>
      <c r="L85" s="388"/>
      <c r="M85" s="87"/>
      <c r="N85" s="87"/>
      <c r="O85" s="87"/>
      <c r="P85" s="26"/>
    </row>
    <row r="86" spans="1:16" ht="19.05" customHeight="1">
      <c r="A86" s="8" t="s">
        <v>69</v>
      </c>
      <c r="B86" s="14"/>
      <c r="C86" s="16"/>
      <c r="D86" s="76">
        <f>+D81+D84+D82+D85</f>
        <v>58351</v>
      </c>
      <c r="E86" s="12"/>
      <c r="F86" s="76">
        <f>+F81+F84+F82+F85</f>
        <v>106888</v>
      </c>
      <c r="G86" s="12"/>
      <c r="H86" s="101">
        <f>+H81+H84+H82+H85</f>
        <v>47643</v>
      </c>
      <c r="I86" s="12"/>
      <c r="J86" s="101">
        <f>+J81+J84+J82+J85</f>
        <v>91188</v>
      </c>
      <c r="K86" s="388"/>
      <c r="L86" s="388"/>
      <c r="M86" s="87"/>
      <c r="N86" s="87"/>
      <c r="O86" s="87"/>
      <c r="P86" s="26"/>
    </row>
    <row r="87" spans="1:16" ht="19.05" customHeight="1">
      <c r="A87" s="8"/>
      <c r="B87" s="14"/>
      <c r="C87" s="16"/>
      <c r="D87" s="76"/>
      <c r="E87" s="12"/>
      <c r="F87" s="76"/>
      <c r="G87" s="12"/>
      <c r="H87" s="101"/>
      <c r="I87" s="12"/>
      <c r="J87" s="101"/>
      <c r="K87" s="388"/>
      <c r="L87" s="388"/>
      <c r="M87" s="87"/>
      <c r="N87" s="87"/>
      <c r="O87" s="87"/>
      <c r="P87" s="26"/>
    </row>
    <row r="88" spans="1:16" ht="19.05" hidden="1" customHeight="1">
      <c r="A88" s="69" t="s">
        <v>119</v>
      </c>
      <c r="B88" s="39"/>
      <c r="C88" s="40"/>
      <c r="D88" s="208"/>
      <c r="E88" s="209"/>
      <c r="F88" s="208">
        <v>0</v>
      </c>
      <c r="G88" s="209"/>
      <c r="H88" s="208"/>
      <c r="I88" s="128"/>
      <c r="J88" s="208">
        <v>0</v>
      </c>
      <c r="K88" s="388"/>
      <c r="L88" s="388"/>
      <c r="M88" s="87"/>
      <c r="N88" s="87"/>
      <c r="O88" s="87"/>
      <c r="P88" s="26"/>
    </row>
    <row r="89" spans="1:16" ht="19.05" customHeight="1">
      <c r="A89" s="69" t="s">
        <v>29</v>
      </c>
      <c r="B89" s="39"/>
      <c r="C89" s="40"/>
      <c r="D89" s="64">
        <v>44738</v>
      </c>
      <c r="E89" s="78"/>
      <c r="F89" s="64">
        <v>28073</v>
      </c>
      <c r="G89" s="78"/>
      <c r="H89" s="102">
        <v>49423</v>
      </c>
      <c r="I89" s="78"/>
      <c r="J89" s="102">
        <v>31433</v>
      </c>
      <c r="K89" s="388"/>
      <c r="L89" s="388"/>
      <c r="M89" s="87"/>
      <c r="N89" s="87"/>
      <c r="O89" s="87"/>
      <c r="P89" s="26"/>
    </row>
    <row r="90" spans="1:16" ht="19.05" customHeight="1">
      <c r="A90" s="69" t="s">
        <v>261</v>
      </c>
      <c r="B90" s="3">
        <v>5</v>
      </c>
      <c r="C90" s="40"/>
      <c r="D90" s="64">
        <v>120440</v>
      </c>
      <c r="E90" s="78"/>
      <c r="F90" s="129">
        <v>0</v>
      </c>
      <c r="G90" s="129"/>
      <c r="H90" s="129">
        <v>111230</v>
      </c>
      <c r="I90" s="129"/>
      <c r="J90" s="129">
        <v>0</v>
      </c>
      <c r="K90" s="388"/>
      <c r="L90" s="388"/>
      <c r="M90" s="87"/>
      <c r="N90" s="87"/>
      <c r="O90" s="87"/>
      <c r="P90" s="26"/>
    </row>
    <row r="91" spans="1:16" ht="19.05" customHeight="1">
      <c r="A91" s="69" t="s">
        <v>262</v>
      </c>
      <c r="B91" s="3">
        <v>5</v>
      </c>
      <c r="C91" s="40"/>
      <c r="D91" s="129">
        <v>200903</v>
      </c>
      <c r="E91" s="78"/>
      <c r="F91" s="129">
        <v>0</v>
      </c>
      <c r="G91" s="129"/>
      <c r="H91" s="129">
        <v>0</v>
      </c>
      <c r="I91" s="129"/>
      <c r="J91" s="129">
        <v>0</v>
      </c>
      <c r="K91" s="388"/>
      <c r="L91" s="388"/>
      <c r="M91" s="87"/>
      <c r="N91" s="87"/>
      <c r="O91" s="87"/>
      <c r="P91" s="26"/>
    </row>
    <row r="92" spans="1:16" ht="19.05" customHeight="1">
      <c r="A92" s="69" t="s">
        <v>73</v>
      </c>
      <c r="B92" s="39"/>
      <c r="C92" s="40"/>
      <c r="D92" s="64">
        <v>-2426</v>
      </c>
      <c r="E92" s="78"/>
      <c r="F92" s="64">
        <v>-2362</v>
      </c>
      <c r="G92" s="78"/>
      <c r="H92" s="102">
        <v>-2208</v>
      </c>
      <c r="I92" s="78"/>
      <c r="J92" s="102">
        <v>-2123</v>
      </c>
      <c r="K92" s="388"/>
      <c r="L92" s="388"/>
      <c r="M92" s="87"/>
      <c r="N92" s="87"/>
      <c r="O92" s="87"/>
      <c r="P92" s="26"/>
    </row>
    <row r="93" spans="1:16" ht="19.05" customHeight="1">
      <c r="A93" s="69" t="s">
        <v>46</v>
      </c>
      <c r="B93" s="39"/>
      <c r="C93" s="40"/>
      <c r="D93" s="64">
        <v>-101245</v>
      </c>
      <c r="E93" s="78"/>
      <c r="F93" s="64">
        <v>-74306</v>
      </c>
      <c r="G93" s="78"/>
      <c r="H93" s="102">
        <v>-89585</v>
      </c>
      <c r="I93" s="78"/>
      <c r="J93" s="102">
        <v>-63341</v>
      </c>
      <c r="K93" s="388"/>
      <c r="L93" s="388"/>
      <c r="M93" s="87"/>
      <c r="N93" s="87"/>
      <c r="O93" s="87"/>
      <c r="P93" s="26"/>
    </row>
    <row r="94" spans="1:16" ht="19.05" customHeight="1">
      <c r="A94" s="69" t="s">
        <v>169</v>
      </c>
      <c r="B94" s="39"/>
      <c r="C94" s="40"/>
      <c r="D94" s="398">
        <v>0</v>
      </c>
      <c r="E94" s="78"/>
      <c r="F94" s="77">
        <v>-632</v>
      </c>
      <c r="G94" s="78"/>
      <c r="H94" s="398">
        <v>0</v>
      </c>
      <c r="I94" s="78"/>
      <c r="J94" s="89">
        <v>-651</v>
      </c>
      <c r="K94" s="388"/>
      <c r="L94" s="388"/>
      <c r="M94" s="87"/>
      <c r="N94" s="87"/>
      <c r="O94" s="87"/>
      <c r="P94" s="26"/>
    </row>
    <row r="95" spans="1:16" ht="19.05" customHeight="1">
      <c r="A95" s="8" t="s">
        <v>130</v>
      </c>
      <c r="B95" s="39"/>
      <c r="C95" s="40"/>
      <c r="D95" s="17">
        <f>SUM(D86:D94)</f>
        <v>320761</v>
      </c>
      <c r="E95" s="12"/>
      <c r="F95" s="17">
        <f>SUM(F86:F94)</f>
        <v>57661</v>
      </c>
      <c r="G95" s="12"/>
      <c r="H95" s="17">
        <f>SUM(H86:H94)</f>
        <v>116503</v>
      </c>
      <c r="I95" s="12"/>
      <c r="J95" s="17">
        <f>SUM(J86:J94)</f>
        <v>56506</v>
      </c>
      <c r="K95" s="388"/>
      <c r="L95" s="388"/>
      <c r="M95" s="87"/>
      <c r="N95" s="87"/>
      <c r="O95" s="87"/>
      <c r="P95" s="26"/>
    </row>
    <row r="96" spans="1:16" ht="19.05" customHeight="1">
      <c r="A96" s="8"/>
      <c r="B96" s="39"/>
      <c r="C96" s="40"/>
      <c r="D96" s="64"/>
      <c r="E96" s="78"/>
      <c r="F96" s="64"/>
      <c r="G96" s="78"/>
      <c r="H96" s="102"/>
      <c r="I96" s="78"/>
      <c r="J96" s="102"/>
      <c r="K96" s="388"/>
      <c r="L96" s="388"/>
      <c r="M96" s="87"/>
      <c r="N96" s="87"/>
      <c r="O96" s="87"/>
      <c r="P96" s="26"/>
    </row>
    <row r="97" spans="1:16" ht="19.05" customHeight="1">
      <c r="A97" s="69" t="s">
        <v>47</v>
      </c>
      <c r="B97" s="39"/>
      <c r="C97" s="40"/>
      <c r="D97" s="64">
        <v>-35813</v>
      </c>
      <c r="E97" s="64"/>
      <c r="F97" s="64">
        <v>-39295</v>
      </c>
      <c r="G97" s="64"/>
      <c r="H97" s="102">
        <v>-33099</v>
      </c>
      <c r="I97" s="64"/>
      <c r="J97" s="102">
        <v>-35710</v>
      </c>
      <c r="K97" s="388"/>
      <c r="L97" s="388"/>
      <c r="M97" s="87"/>
      <c r="N97" s="87"/>
      <c r="O97" s="87"/>
      <c r="P97" s="26"/>
    </row>
    <row r="98" spans="1:16" ht="19.05" customHeight="1">
      <c r="A98" s="69" t="s">
        <v>263</v>
      </c>
      <c r="B98" s="39"/>
      <c r="C98" s="40"/>
      <c r="D98" s="64"/>
      <c r="E98" s="64"/>
      <c r="F98" s="64"/>
      <c r="G98" s="64"/>
      <c r="H98" s="102"/>
      <c r="I98" s="64"/>
      <c r="J98" s="102"/>
      <c r="K98" s="388"/>
      <c r="L98" s="388"/>
      <c r="M98" s="87"/>
      <c r="N98" s="87"/>
      <c r="O98" s="87"/>
      <c r="P98" s="26"/>
    </row>
    <row r="99" spans="1:16" ht="19.05" customHeight="1">
      <c r="A99" s="69" t="s">
        <v>264</v>
      </c>
      <c r="B99" s="39"/>
      <c r="C99" s="40"/>
      <c r="D99" s="64">
        <v>1233</v>
      </c>
      <c r="E99" s="64"/>
      <c r="F99" s="64">
        <v>-16700</v>
      </c>
      <c r="G99" s="64"/>
      <c r="H99" s="102">
        <v>970</v>
      </c>
      <c r="I99" s="64"/>
      <c r="J99" s="102">
        <v>-18443</v>
      </c>
      <c r="K99" s="388"/>
      <c r="L99" s="388"/>
      <c r="M99" s="87"/>
      <c r="N99" s="87"/>
      <c r="O99" s="87"/>
      <c r="P99" s="26"/>
    </row>
    <row r="100" spans="1:16" ht="19.05" customHeight="1">
      <c r="A100" s="69" t="s">
        <v>159</v>
      </c>
      <c r="B100" s="39"/>
      <c r="C100" s="40"/>
      <c r="D100" s="64"/>
      <c r="E100" s="64"/>
      <c r="F100" s="64"/>
      <c r="G100" s="64"/>
      <c r="H100" s="102"/>
      <c r="I100" s="64"/>
      <c r="J100" s="102"/>
      <c r="K100" s="388"/>
      <c r="L100" s="388"/>
      <c r="M100" s="87"/>
      <c r="N100" s="87"/>
      <c r="O100" s="87"/>
      <c r="P100" s="26"/>
    </row>
    <row r="101" spans="1:16" ht="19.05" customHeight="1">
      <c r="A101" s="69" t="s">
        <v>154</v>
      </c>
      <c r="B101" s="39"/>
      <c r="C101" s="40"/>
      <c r="D101" s="64">
        <v>32820</v>
      </c>
      <c r="E101" s="78"/>
      <c r="F101" s="64">
        <v>34168</v>
      </c>
      <c r="G101" s="128"/>
      <c r="H101" s="129">
        <v>0</v>
      </c>
      <c r="I101" s="128"/>
      <c r="J101" s="129">
        <v>0</v>
      </c>
      <c r="K101" s="388"/>
      <c r="L101" s="388"/>
      <c r="M101" s="87"/>
      <c r="N101" s="87"/>
      <c r="O101" s="87"/>
      <c r="P101" s="26"/>
    </row>
    <row r="102" spans="1:16" ht="19.05" hidden="1" customHeight="1">
      <c r="A102" s="69" t="s">
        <v>202</v>
      </c>
      <c r="B102" s="39"/>
      <c r="C102" s="40"/>
      <c r="D102" s="64"/>
      <c r="E102" s="78"/>
      <c r="F102" s="64"/>
      <c r="G102" s="128"/>
      <c r="H102" s="129"/>
      <c r="I102" s="128"/>
      <c r="J102" s="129"/>
      <c r="K102" s="388"/>
      <c r="L102" s="388"/>
      <c r="M102" s="87"/>
      <c r="N102" s="87"/>
      <c r="O102" s="87"/>
      <c r="P102" s="26"/>
    </row>
    <row r="103" spans="1:16" ht="19.05" hidden="1" customHeight="1">
      <c r="A103" s="335" t="s">
        <v>201</v>
      </c>
      <c r="B103" s="39"/>
      <c r="C103" s="40"/>
      <c r="D103" s="64"/>
      <c r="E103" s="78"/>
      <c r="F103" s="64"/>
      <c r="G103" s="128"/>
      <c r="H103" s="129"/>
      <c r="I103" s="128"/>
      <c r="J103" s="129"/>
      <c r="K103" s="388"/>
      <c r="L103" s="388"/>
      <c r="M103" s="87"/>
      <c r="N103" s="87"/>
      <c r="O103" s="87"/>
      <c r="P103" s="26"/>
    </row>
    <row r="104" spans="1:16" ht="19.05" customHeight="1">
      <c r="A104" s="8" t="s">
        <v>285</v>
      </c>
      <c r="B104" s="24"/>
      <c r="C104" s="16"/>
      <c r="D104" s="114">
        <f>SUM(D95:D101)</f>
        <v>319001</v>
      </c>
      <c r="E104" s="17"/>
      <c r="F104" s="114">
        <f>SUM(F95:F101)</f>
        <v>35834</v>
      </c>
      <c r="G104" s="17"/>
      <c r="H104" s="114">
        <f>SUM(H95:H101)</f>
        <v>84374</v>
      </c>
      <c r="I104" s="17"/>
      <c r="J104" s="114">
        <f>SUM(J95:J101)</f>
        <v>2353</v>
      </c>
      <c r="K104" s="388"/>
      <c r="L104" s="388"/>
      <c r="M104" s="87"/>
      <c r="N104" s="87"/>
      <c r="O104" s="87"/>
      <c r="P104" s="26"/>
    </row>
    <row r="105" spans="1:16" ht="19.05" customHeight="1">
      <c r="A105" s="69" t="s">
        <v>139</v>
      </c>
      <c r="B105" s="3"/>
      <c r="C105" s="40"/>
      <c r="D105" s="77">
        <v>-15910</v>
      </c>
      <c r="E105" s="64"/>
      <c r="F105" s="77">
        <v>3608</v>
      </c>
      <c r="G105" s="64"/>
      <c r="H105" s="77">
        <v>-14620</v>
      </c>
      <c r="I105" s="64"/>
      <c r="J105" s="77">
        <v>4819</v>
      </c>
      <c r="K105" s="388"/>
      <c r="L105" s="388"/>
      <c r="M105" s="87"/>
      <c r="N105" s="87"/>
      <c r="O105" s="87"/>
      <c r="P105" s="26"/>
    </row>
    <row r="106" spans="1:16" ht="19.05" customHeight="1" thickBot="1">
      <c r="A106" s="8" t="s">
        <v>276</v>
      </c>
      <c r="B106" s="3"/>
      <c r="C106" s="40"/>
      <c r="D106" s="48">
        <f>SUM(D104:D105)</f>
        <v>303091</v>
      </c>
      <c r="E106" s="17"/>
      <c r="F106" s="48">
        <f>SUM(F104:F105)</f>
        <v>39442</v>
      </c>
      <c r="G106" s="17"/>
      <c r="H106" s="48">
        <f>SUM(H104:H105)</f>
        <v>69754</v>
      </c>
      <c r="I106" s="17"/>
      <c r="J106" s="48">
        <f>SUM(J104:J105)</f>
        <v>7172</v>
      </c>
      <c r="K106" s="388"/>
      <c r="L106" s="388"/>
      <c r="M106" s="87"/>
      <c r="N106" s="87"/>
      <c r="O106" s="87"/>
      <c r="P106" s="26"/>
    </row>
    <row r="107" spans="1:16" ht="19.05" customHeight="1" thickTop="1">
      <c r="A107" s="8"/>
      <c r="B107" s="3"/>
      <c r="C107" s="40"/>
      <c r="D107" s="17"/>
      <c r="E107" s="17"/>
      <c r="F107" s="17"/>
      <c r="G107" s="17"/>
      <c r="H107" s="17"/>
      <c r="I107" s="17"/>
      <c r="J107" s="17"/>
      <c r="K107" s="388"/>
      <c r="L107" s="388"/>
      <c r="M107" s="87"/>
      <c r="N107" s="87"/>
      <c r="O107" s="87"/>
      <c r="P107" s="26"/>
    </row>
    <row r="108" spans="1:16" ht="19.05" customHeight="1">
      <c r="A108" s="8" t="s">
        <v>282</v>
      </c>
      <c r="B108" s="26"/>
      <c r="C108" s="40"/>
      <c r="D108" s="92"/>
      <c r="E108" s="78"/>
      <c r="F108" s="92"/>
      <c r="G108" s="78"/>
      <c r="H108" s="92"/>
      <c r="I108" s="78"/>
      <c r="J108" s="92"/>
      <c r="K108" s="388"/>
      <c r="L108" s="388"/>
      <c r="M108" s="87"/>
      <c r="N108" s="87"/>
      <c r="O108" s="87"/>
      <c r="P108" s="26"/>
    </row>
    <row r="109" spans="1:16" ht="19.05" customHeight="1">
      <c r="A109" s="69" t="s">
        <v>245</v>
      </c>
      <c r="B109" s="26"/>
      <c r="C109" s="40"/>
      <c r="D109" s="112">
        <f>D111-D110</f>
        <v>303577</v>
      </c>
      <c r="E109" s="64"/>
      <c r="F109" s="112">
        <f>+F111-F110</f>
        <v>39027</v>
      </c>
      <c r="G109" s="64"/>
      <c r="H109" s="112">
        <f>H111-H110</f>
        <v>69754</v>
      </c>
      <c r="I109" s="64"/>
      <c r="J109" s="112">
        <f>+J111-J110</f>
        <v>7172</v>
      </c>
      <c r="K109" s="388"/>
      <c r="L109" s="388"/>
      <c r="M109" s="87"/>
      <c r="N109" s="87"/>
      <c r="O109" s="87"/>
      <c r="P109" s="26"/>
    </row>
    <row r="110" spans="1:16" ht="19.05" customHeight="1">
      <c r="A110" s="69" t="s">
        <v>55</v>
      </c>
      <c r="B110" s="26"/>
      <c r="C110" s="40"/>
      <c r="D110" s="213">
        <v>-486</v>
      </c>
      <c r="E110" s="64"/>
      <c r="F110" s="213">
        <v>415</v>
      </c>
      <c r="G110" s="64"/>
      <c r="H110" s="134">
        <v>0</v>
      </c>
      <c r="I110" s="64"/>
      <c r="J110" s="134">
        <v>0</v>
      </c>
      <c r="K110" s="388"/>
      <c r="L110" s="388"/>
      <c r="M110" s="87"/>
      <c r="N110" s="87"/>
      <c r="O110" s="87"/>
      <c r="P110" s="26"/>
    </row>
    <row r="111" spans="1:16" ht="19.05" customHeight="1" thickBot="1">
      <c r="A111" s="8"/>
      <c r="B111" s="26"/>
      <c r="C111" s="40"/>
      <c r="D111" s="48">
        <f>D106</f>
        <v>303091</v>
      </c>
      <c r="E111" s="17"/>
      <c r="F111" s="48">
        <f>F106</f>
        <v>39442</v>
      </c>
      <c r="G111" s="17"/>
      <c r="H111" s="48">
        <f>H106</f>
        <v>69754</v>
      </c>
      <c r="I111" s="17"/>
      <c r="J111" s="48">
        <f>J106</f>
        <v>7172</v>
      </c>
      <c r="K111" s="388"/>
      <c r="L111" s="388"/>
      <c r="M111" s="87"/>
      <c r="N111" s="87"/>
      <c r="O111" s="87"/>
      <c r="P111" s="26"/>
    </row>
    <row r="112" spans="1:16" ht="19.05" customHeight="1" thickTop="1">
      <c r="A112" s="69"/>
      <c r="B112" s="83"/>
      <c r="C112" s="40"/>
      <c r="D112" s="64"/>
      <c r="E112" s="64"/>
      <c r="F112" s="64"/>
      <c r="G112" s="64"/>
      <c r="H112" s="64"/>
      <c r="I112" s="64"/>
      <c r="J112" s="64"/>
      <c r="K112" s="388"/>
      <c r="L112" s="388"/>
      <c r="M112" s="87"/>
      <c r="N112" s="87"/>
      <c r="O112" s="87"/>
      <c r="P112" s="26"/>
    </row>
    <row r="113" spans="1:16" ht="19.05" customHeight="1">
      <c r="A113" s="8" t="s">
        <v>283</v>
      </c>
      <c r="B113" s="83"/>
      <c r="C113" s="40"/>
      <c r="D113" s="64"/>
      <c r="E113" s="64"/>
      <c r="F113" s="64"/>
      <c r="G113" s="64"/>
      <c r="H113" s="64"/>
      <c r="I113" s="64"/>
      <c r="J113" s="64"/>
      <c r="K113" s="388"/>
      <c r="L113" s="388"/>
      <c r="M113" s="87"/>
      <c r="N113" s="87"/>
      <c r="O113" s="87"/>
      <c r="P113" s="26"/>
    </row>
    <row r="114" spans="1:16" ht="19.05" customHeight="1" thickBot="1">
      <c r="A114" s="8" t="s">
        <v>246</v>
      </c>
      <c r="B114" s="3">
        <v>10</v>
      </c>
      <c r="C114" s="40"/>
      <c r="D114" s="18">
        <f>D109/1200000</f>
        <v>0.25298083333333332</v>
      </c>
      <c r="E114" s="19"/>
      <c r="F114" s="18">
        <f>F109/1200000</f>
        <v>3.2522500000000003E-2</v>
      </c>
      <c r="G114" s="19"/>
      <c r="H114" s="210">
        <f>H109/1200000</f>
        <v>5.812833333333333E-2</v>
      </c>
      <c r="I114" s="19"/>
      <c r="J114" s="210">
        <f>J109/1200000</f>
        <v>5.9766666666666666E-3</v>
      </c>
      <c r="K114" s="388"/>
      <c r="L114" s="388"/>
      <c r="M114" s="87"/>
      <c r="N114" s="87"/>
      <c r="O114" s="87"/>
      <c r="P114" s="26"/>
    </row>
    <row r="115" spans="1:16" ht="19.05" customHeight="1" thickTop="1">
      <c r="B115" s="3"/>
      <c r="D115" s="49"/>
      <c r="E115" s="19"/>
      <c r="F115" s="49"/>
      <c r="G115" s="20"/>
      <c r="H115" s="49"/>
      <c r="I115" s="20"/>
      <c r="J115" s="49"/>
      <c r="K115" s="388"/>
      <c r="L115" s="388"/>
      <c r="M115" s="87"/>
      <c r="N115" s="87"/>
      <c r="O115" s="87"/>
      <c r="P115" s="26"/>
    </row>
    <row r="116" spans="1:16" ht="19.05" customHeight="1">
      <c r="A116" s="28" t="s">
        <v>92</v>
      </c>
      <c r="B116" s="4"/>
      <c r="D116" s="45"/>
      <c r="E116" s="12"/>
      <c r="F116" s="45"/>
      <c r="G116" s="12"/>
      <c r="H116" s="45"/>
      <c r="I116" s="12"/>
      <c r="J116" s="45"/>
      <c r="K116" s="388"/>
      <c r="L116" s="388"/>
      <c r="M116" s="87"/>
      <c r="N116" s="87"/>
      <c r="O116" s="87"/>
      <c r="P116" s="26"/>
    </row>
    <row r="117" spans="1:16" ht="19.05" customHeight="1">
      <c r="A117" s="29" t="s">
        <v>101</v>
      </c>
      <c r="B117" s="4"/>
      <c r="D117" s="45"/>
      <c r="E117" s="12"/>
      <c r="F117" s="45"/>
      <c r="G117" s="12"/>
      <c r="H117" s="45"/>
      <c r="I117" s="12"/>
      <c r="J117" s="45"/>
      <c r="K117" s="388"/>
      <c r="L117" s="388"/>
      <c r="M117" s="87"/>
      <c r="N117" s="87"/>
      <c r="O117" s="87"/>
      <c r="P117" s="26"/>
    </row>
    <row r="118" spans="1:16" ht="19.05" customHeight="1">
      <c r="A118" s="30"/>
      <c r="B118" s="30"/>
      <c r="C118" s="30"/>
      <c r="D118" s="41"/>
      <c r="E118" s="50"/>
      <c r="F118" s="41"/>
      <c r="G118" s="12"/>
      <c r="H118" s="45"/>
      <c r="I118" s="12"/>
      <c r="J118" s="45"/>
      <c r="K118" s="388"/>
      <c r="L118" s="388"/>
      <c r="M118" s="87"/>
      <c r="N118" s="87"/>
      <c r="O118" s="87"/>
      <c r="P118" s="26"/>
    </row>
    <row r="119" spans="1:16" ht="19.05" customHeight="1">
      <c r="A119" s="8"/>
      <c r="B119" s="3"/>
      <c r="C119" s="40"/>
      <c r="D119" s="413" t="s">
        <v>13</v>
      </c>
      <c r="E119" s="413"/>
      <c r="F119" s="413"/>
      <c r="G119" s="35"/>
      <c r="H119" s="413" t="s">
        <v>37</v>
      </c>
      <c r="I119" s="413"/>
      <c r="J119" s="413"/>
      <c r="K119" s="388"/>
      <c r="L119" s="388"/>
      <c r="M119" s="87"/>
      <c r="N119" s="87"/>
      <c r="O119" s="87"/>
      <c r="P119" s="26"/>
    </row>
    <row r="120" spans="1:16" ht="19.05" customHeight="1">
      <c r="A120" s="8"/>
      <c r="B120" s="3"/>
      <c r="C120" s="40"/>
      <c r="D120" s="413" t="s">
        <v>38</v>
      </c>
      <c r="E120" s="413"/>
      <c r="F120" s="413"/>
      <c r="G120" s="35"/>
      <c r="H120" s="413" t="s">
        <v>38</v>
      </c>
      <c r="I120" s="413"/>
      <c r="J120" s="413"/>
      <c r="K120" s="388"/>
      <c r="L120" s="388"/>
      <c r="M120" s="87"/>
      <c r="N120" s="87"/>
      <c r="O120" s="87"/>
      <c r="P120" s="26"/>
    </row>
    <row r="121" spans="1:16" ht="34.5" customHeight="1">
      <c r="A121" s="8"/>
      <c r="B121" s="3"/>
      <c r="C121" s="40"/>
      <c r="D121" s="411" t="s">
        <v>199</v>
      </c>
      <c r="E121" s="411"/>
      <c r="F121" s="411"/>
      <c r="G121" s="73"/>
      <c r="H121" s="411" t="s">
        <v>199</v>
      </c>
      <c r="I121" s="411"/>
      <c r="J121" s="411"/>
      <c r="K121" s="388"/>
      <c r="L121" s="388"/>
      <c r="M121" s="87"/>
      <c r="N121" s="87"/>
      <c r="O121" s="87"/>
      <c r="P121" s="26"/>
    </row>
    <row r="122" spans="1:16" ht="19.05" customHeight="1">
      <c r="A122" s="8"/>
      <c r="B122" s="235"/>
      <c r="C122" s="40"/>
      <c r="D122" s="81">
        <v>2022</v>
      </c>
      <c r="E122" s="82"/>
      <c r="F122" s="81">
        <v>2021</v>
      </c>
      <c r="G122" s="81"/>
      <c r="H122" s="81">
        <v>2022</v>
      </c>
      <c r="I122" s="82"/>
      <c r="J122" s="81">
        <v>2021</v>
      </c>
      <c r="K122" s="388"/>
      <c r="L122" s="388"/>
      <c r="M122" s="87"/>
      <c r="N122" s="87"/>
      <c r="O122" s="87"/>
      <c r="P122" s="26"/>
    </row>
    <row r="123" spans="1:16" ht="19.05" customHeight="1">
      <c r="A123" s="8"/>
      <c r="B123" s="235"/>
      <c r="C123" s="40"/>
      <c r="D123" s="412" t="s">
        <v>15</v>
      </c>
      <c r="E123" s="412"/>
      <c r="F123" s="412"/>
      <c r="G123" s="412"/>
      <c r="H123" s="412"/>
      <c r="I123" s="412"/>
      <c r="J123" s="412"/>
      <c r="K123" s="388"/>
      <c r="L123" s="388"/>
      <c r="M123" s="87"/>
      <c r="N123" s="87"/>
      <c r="O123" s="87"/>
      <c r="P123" s="26"/>
    </row>
    <row r="124" spans="1:16" ht="19.05" customHeight="1">
      <c r="A124" s="21" t="s">
        <v>276</v>
      </c>
      <c r="B124" s="26"/>
      <c r="C124" s="2"/>
      <c r="D124" s="64">
        <f>D111</f>
        <v>303091</v>
      </c>
      <c r="E124" s="64"/>
      <c r="F124" s="64">
        <f>F111</f>
        <v>39442</v>
      </c>
      <c r="G124" s="64"/>
      <c r="H124" s="64">
        <f>H111</f>
        <v>69754</v>
      </c>
      <c r="I124" s="64"/>
      <c r="J124" s="64">
        <f>J111</f>
        <v>7172</v>
      </c>
      <c r="K124" s="388"/>
      <c r="L124" s="388"/>
      <c r="M124" s="87"/>
      <c r="N124" s="87"/>
      <c r="O124" s="87"/>
      <c r="P124" s="26"/>
    </row>
    <row r="125" spans="1:16" ht="19.05" customHeight="1">
      <c r="A125" s="95"/>
      <c r="B125" s="26"/>
      <c r="C125" s="2"/>
      <c r="D125" s="96"/>
      <c r="E125" s="97"/>
      <c r="F125" s="96"/>
      <c r="G125" s="97"/>
      <c r="H125" s="98"/>
      <c r="I125" s="97"/>
      <c r="J125" s="98"/>
      <c r="K125" s="388"/>
      <c r="L125" s="388"/>
      <c r="M125" s="87"/>
      <c r="N125" s="87"/>
      <c r="O125" s="87"/>
      <c r="P125" s="26"/>
    </row>
    <row r="126" spans="1:16" ht="19.05" customHeight="1">
      <c r="A126" s="51" t="s">
        <v>53</v>
      </c>
      <c r="B126" s="26"/>
      <c r="C126" s="2"/>
      <c r="D126" s="96"/>
      <c r="E126" s="97"/>
      <c r="F126" s="96"/>
      <c r="G126" s="97"/>
      <c r="H126" s="98"/>
      <c r="I126" s="97"/>
      <c r="J126" s="98"/>
      <c r="K126" s="388"/>
      <c r="L126" s="388"/>
      <c r="M126" s="87"/>
      <c r="N126" s="87"/>
      <c r="O126" s="87"/>
      <c r="P126" s="26"/>
    </row>
    <row r="127" spans="1:16" ht="19.05" customHeight="1">
      <c r="A127" s="147" t="s">
        <v>133</v>
      </c>
      <c r="B127" s="26"/>
      <c r="C127" s="2"/>
      <c r="D127" s="96"/>
      <c r="E127" s="97"/>
      <c r="F127" s="96"/>
      <c r="G127" s="97"/>
      <c r="H127" s="98"/>
      <c r="I127" s="97"/>
      <c r="J127" s="98"/>
      <c r="K127" s="388"/>
      <c r="L127" s="388"/>
      <c r="M127" s="87"/>
      <c r="N127" s="87"/>
      <c r="O127" s="87"/>
      <c r="P127" s="26"/>
    </row>
    <row r="128" spans="1:16" ht="19.05" customHeight="1">
      <c r="A128" s="147" t="s">
        <v>86</v>
      </c>
      <c r="B128" s="26"/>
      <c r="C128" s="2"/>
      <c r="D128" s="96"/>
      <c r="E128" s="97"/>
      <c r="F128" s="96"/>
      <c r="G128" s="97"/>
      <c r="H128" s="98"/>
      <c r="I128" s="97"/>
      <c r="J128" s="98"/>
      <c r="K128" s="388"/>
      <c r="L128" s="388"/>
      <c r="M128" s="87"/>
      <c r="N128" s="87"/>
      <c r="O128" s="87"/>
      <c r="P128" s="26"/>
    </row>
    <row r="129" spans="1:16" ht="19.05" customHeight="1">
      <c r="A129" s="34" t="s">
        <v>247</v>
      </c>
      <c r="B129" s="3"/>
      <c r="C129" s="2"/>
      <c r="D129" s="130">
        <v>60807</v>
      </c>
      <c r="E129" s="97"/>
      <c r="F129" s="130">
        <v>52588</v>
      </c>
      <c r="G129" s="97"/>
      <c r="H129" s="70">
        <v>0</v>
      </c>
      <c r="I129" s="148"/>
      <c r="J129" s="70">
        <v>0</v>
      </c>
      <c r="K129" s="388"/>
      <c r="L129" s="388"/>
      <c r="M129" s="87"/>
      <c r="N129" s="87"/>
      <c r="O129" s="87"/>
      <c r="P129" s="26"/>
    </row>
    <row r="130" spans="1:16" ht="19.05" customHeight="1">
      <c r="A130" s="21" t="s">
        <v>292</v>
      </c>
      <c r="B130" s="26"/>
      <c r="C130" s="2"/>
      <c r="D130" s="17"/>
      <c r="E130" s="97"/>
      <c r="F130" s="17"/>
      <c r="G130" s="94"/>
      <c r="H130" s="17"/>
      <c r="I130" s="94"/>
      <c r="J130" s="17"/>
      <c r="K130" s="388"/>
      <c r="L130" s="388"/>
      <c r="M130" s="87"/>
      <c r="N130" s="87"/>
      <c r="O130" s="87"/>
      <c r="P130" s="26"/>
    </row>
    <row r="131" spans="1:16" ht="19.05" customHeight="1">
      <c r="A131" s="27" t="s">
        <v>86</v>
      </c>
      <c r="B131" s="26"/>
      <c r="C131" s="2"/>
      <c r="D131" s="393">
        <f>SUM(D129)</f>
        <v>60807</v>
      </c>
      <c r="E131" s="97"/>
      <c r="F131" s="393">
        <f>SUM(F129)</f>
        <v>52588</v>
      </c>
      <c r="G131" s="98">
        <f t="shared" ref="G131:J131" si="5">SUM(G129)</f>
        <v>0</v>
      </c>
      <c r="H131" s="402">
        <f t="shared" si="5"/>
        <v>0</v>
      </c>
      <c r="I131" s="400">
        <f t="shared" si="5"/>
        <v>0</v>
      </c>
      <c r="J131" s="402">
        <f t="shared" si="5"/>
        <v>0</v>
      </c>
      <c r="K131" s="388"/>
      <c r="L131" s="388"/>
      <c r="M131" s="87"/>
      <c r="N131" s="87"/>
      <c r="O131" s="87"/>
      <c r="P131" s="26"/>
    </row>
    <row r="132" spans="1:16" ht="19.05" customHeight="1">
      <c r="A132" s="27"/>
      <c r="B132" s="26"/>
      <c r="C132" s="2"/>
      <c r="D132" s="98"/>
      <c r="E132" s="97"/>
      <c r="F132" s="98"/>
      <c r="G132" s="97"/>
      <c r="H132" s="98"/>
      <c r="I132" s="97"/>
      <c r="J132" s="98"/>
      <c r="K132" s="388"/>
      <c r="L132" s="388"/>
      <c r="M132" s="87"/>
      <c r="N132" s="87"/>
      <c r="O132" s="87"/>
      <c r="P132" s="26"/>
    </row>
    <row r="133" spans="1:16" ht="19.05" customHeight="1">
      <c r="A133" s="11" t="s">
        <v>279</v>
      </c>
      <c r="B133" s="26"/>
      <c r="C133" s="2"/>
      <c r="D133" s="98"/>
      <c r="E133" s="97"/>
      <c r="F133" s="98"/>
      <c r="G133" s="97"/>
      <c r="H133" s="98"/>
      <c r="I133" s="97"/>
      <c r="J133" s="98"/>
      <c r="K133" s="388"/>
      <c r="L133" s="388"/>
      <c r="M133" s="87"/>
      <c r="N133" s="87"/>
      <c r="O133" s="87"/>
      <c r="P133" s="26"/>
    </row>
    <row r="134" spans="1:16" ht="19.05" customHeight="1">
      <c r="A134" s="26" t="s">
        <v>277</v>
      </c>
      <c r="B134" s="26"/>
      <c r="C134" s="2"/>
      <c r="D134" s="392">
        <v>4068</v>
      </c>
      <c r="E134" s="97"/>
      <c r="F134" s="394">
        <v>0</v>
      </c>
      <c r="G134" s="96"/>
      <c r="H134" s="392">
        <v>2993</v>
      </c>
      <c r="I134" s="96"/>
      <c r="J134" s="394">
        <v>0</v>
      </c>
      <c r="K134" s="388"/>
      <c r="L134" s="388"/>
      <c r="M134" s="87"/>
      <c r="N134" s="87"/>
      <c r="O134" s="87"/>
      <c r="P134" s="26"/>
    </row>
    <row r="135" spans="1:16" ht="19.05" customHeight="1">
      <c r="A135" s="26" t="s">
        <v>278</v>
      </c>
      <c r="B135" s="26"/>
      <c r="C135" s="2"/>
      <c r="D135" s="213">
        <v>-813</v>
      </c>
      <c r="E135" s="97"/>
      <c r="F135" s="70">
        <v>0</v>
      </c>
      <c r="G135" s="96"/>
      <c r="H135" s="213">
        <v>-598</v>
      </c>
      <c r="I135" s="96"/>
      <c r="J135" s="70">
        <v>0</v>
      </c>
      <c r="K135" s="388"/>
      <c r="L135" s="388"/>
      <c r="M135" s="87"/>
      <c r="N135" s="87"/>
      <c r="O135" s="87"/>
      <c r="P135" s="26"/>
    </row>
    <row r="136" spans="1:16" ht="19.05" customHeight="1">
      <c r="A136" s="21" t="s">
        <v>280</v>
      </c>
      <c r="B136" s="26"/>
      <c r="C136" s="2"/>
      <c r="D136" s="395">
        <f>SUM(D134:D135)</f>
        <v>3255</v>
      </c>
      <c r="E136" s="400">
        <f t="shared" ref="E136:J136" si="6">SUM(E134:E135)</f>
        <v>0</v>
      </c>
      <c r="F136" s="402">
        <f t="shared" si="6"/>
        <v>0</v>
      </c>
      <c r="G136" s="400">
        <f t="shared" si="6"/>
        <v>0</v>
      </c>
      <c r="H136" s="395">
        <f t="shared" si="6"/>
        <v>2395</v>
      </c>
      <c r="I136" s="400">
        <f t="shared" si="6"/>
        <v>0</v>
      </c>
      <c r="J136" s="402">
        <f t="shared" si="6"/>
        <v>0</v>
      </c>
      <c r="K136" s="388"/>
      <c r="L136" s="388"/>
      <c r="M136" s="87"/>
      <c r="N136" s="87"/>
      <c r="O136" s="87"/>
      <c r="P136" s="26"/>
    </row>
    <row r="137" spans="1:16" ht="19.05" customHeight="1">
      <c r="A137" s="21" t="s">
        <v>288</v>
      </c>
      <c r="B137" s="26"/>
      <c r="C137" s="2"/>
      <c r="D137" s="393">
        <f t="shared" ref="D137:J137" si="7">SUM(D131,D136)</f>
        <v>64062</v>
      </c>
      <c r="E137" s="400">
        <f t="shared" si="7"/>
        <v>0</v>
      </c>
      <c r="F137" s="393">
        <f t="shared" si="7"/>
        <v>52588</v>
      </c>
      <c r="G137" s="393">
        <f t="shared" si="7"/>
        <v>0</v>
      </c>
      <c r="H137" s="393">
        <f t="shared" si="7"/>
        <v>2395</v>
      </c>
      <c r="I137" s="400">
        <f t="shared" si="7"/>
        <v>0</v>
      </c>
      <c r="J137" s="70">
        <f t="shared" si="7"/>
        <v>0</v>
      </c>
      <c r="K137" s="388"/>
      <c r="L137" s="388"/>
      <c r="M137" s="87"/>
      <c r="N137" s="87"/>
      <c r="O137" s="87"/>
      <c r="P137" s="26"/>
    </row>
    <row r="138" spans="1:16" ht="19.05" customHeight="1" thickBot="1">
      <c r="A138" s="21" t="s">
        <v>54</v>
      </c>
      <c r="B138" s="26"/>
      <c r="C138" s="2"/>
      <c r="D138" s="396">
        <f t="shared" ref="D138:J138" si="8">SUM(D124,D137)</f>
        <v>367153</v>
      </c>
      <c r="E138" s="12">
        <f t="shared" si="8"/>
        <v>0</v>
      </c>
      <c r="F138" s="396">
        <f t="shared" si="8"/>
        <v>92030</v>
      </c>
      <c r="G138" s="13">
        <f t="shared" si="8"/>
        <v>0</v>
      </c>
      <c r="H138" s="396">
        <f t="shared" si="8"/>
        <v>72149</v>
      </c>
      <c r="I138" s="12">
        <f t="shared" si="8"/>
        <v>0</v>
      </c>
      <c r="J138" s="396">
        <f t="shared" si="8"/>
        <v>7172</v>
      </c>
      <c r="K138" s="388"/>
      <c r="L138" s="388"/>
      <c r="M138" s="87"/>
      <c r="N138" s="87"/>
      <c r="O138" s="87"/>
      <c r="P138" s="26"/>
    </row>
    <row r="139" spans="1:16" ht="19.05" customHeight="1" thickTop="1">
      <c r="A139" s="26"/>
      <c r="B139" s="26"/>
      <c r="C139" s="2"/>
      <c r="D139" s="98"/>
      <c r="E139" s="97"/>
      <c r="F139" s="392"/>
      <c r="G139" s="96"/>
      <c r="H139" s="392"/>
      <c r="I139" s="96"/>
      <c r="J139" s="392"/>
      <c r="K139" s="388"/>
      <c r="L139" s="388"/>
      <c r="M139" s="87"/>
      <c r="N139" s="87"/>
      <c r="O139" s="87"/>
      <c r="P139" s="26"/>
    </row>
    <row r="140" spans="1:16" ht="19.05" customHeight="1">
      <c r="A140" s="21" t="s">
        <v>301</v>
      </c>
      <c r="B140" s="26"/>
      <c r="C140" s="2"/>
      <c r="D140" s="98"/>
      <c r="E140" s="97"/>
      <c r="F140" s="392"/>
      <c r="G140" s="96"/>
      <c r="H140" s="392"/>
      <c r="I140" s="96"/>
      <c r="J140" s="392"/>
      <c r="K140" s="388"/>
      <c r="L140" s="388"/>
      <c r="M140" s="87"/>
      <c r="N140" s="87"/>
      <c r="O140" s="87"/>
      <c r="P140" s="26"/>
    </row>
    <row r="141" spans="1:16" ht="19.05" customHeight="1">
      <c r="A141" s="21" t="s">
        <v>58</v>
      </c>
      <c r="B141" s="26"/>
      <c r="C141" s="2"/>
      <c r="D141" s="98"/>
      <c r="E141" s="97"/>
      <c r="F141" s="98"/>
      <c r="G141" s="97"/>
      <c r="H141" s="98"/>
      <c r="I141" s="97"/>
      <c r="J141" s="98"/>
      <c r="K141" s="388"/>
      <c r="L141" s="388"/>
      <c r="M141" s="87"/>
      <c r="N141" s="87"/>
      <c r="O141" s="87"/>
      <c r="P141" s="26"/>
    </row>
    <row r="142" spans="1:16" ht="19.05" customHeight="1">
      <c r="A142" s="34" t="s">
        <v>245</v>
      </c>
      <c r="B142" s="21"/>
      <c r="C142" s="4"/>
      <c r="D142" s="215">
        <f>D144-D143</f>
        <v>367639</v>
      </c>
      <c r="E142" s="96"/>
      <c r="F142" s="215">
        <f>F144-F143</f>
        <v>91615</v>
      </c>
      <c r="G142" s="96"/>
      <c r="H142" s="215">
        <f>H144-H143</f>
        <v>72149</v>
      </c>
      <c r="I142" s="96"/>
      <c r="J142" s="215">
        <f>J144-J143</f>
        <v>7172</v>
      </c>
      <c r="K142" s="388"/>
      <c r="L142" s="388"/>
      <c r="M142" s="87"/>
      <c r="N142" s="87"/>
      <c r="O142" s="87"/>
      <c r="P142" s="26"/>
    </row>
    <row r="143" spans="1:16" ht="19.05" customHeight="1">
      <c r="A143" s="26" t="s">
        <v>55</v>
      </c>
      <c r="B143" s="26"/>
      <c r="C143" s="2"/>
      <c r="D143" s="130">
        <v>-486</v>
      </c>
      <c r="E143" s="97"/>
      <c r="F143" s="130">
        <v>415</v>
      </c>
      <c r="G143" s="97"/>
      <c r="H143" s="70">
        <v>0</v>
      </c>
      <c r="I143" s="148"/>
      <c r="J143" s="70">
        <v>0</v>
      </c>
      <c r="K143" s="388"/>
      <c r="L143" s="388"/>
      <c r="M143" s="87"/>
      <c r="N143" s="87"/>
      <c r="O143" s="87"/>
      <c r="P143" s="26"/>
    </row>
    <row r="144" spans="1:16" ht="19.05" customHeight="1" thickBot="1">
      <c r="A144" s="21" t="s">
        <v>54</v>
      </c>
      <c r="B144" s="26"/>
      <c r="C144" s="2"/>
      <c r="D144" s="48">
        <f t="shared" ref="D144:J144" si="9">D138</f>
        <v>367153</v>
      </c>
      <c r="E144" s="17">
        <f t="shared" si="9"/>
        <v>0</v>
      </c>
      <c r="F144" s="48">
        <f>F138</f>
        <v>92030</v>
      </c>
      <c r="G144" s="17">
        <f t="shared" si="9"/>
        <v>0</v>
      </c>
      <c r="H144" s="48">
        <f t="shared" si="9"/>
        <v>72149</v>
      </c>
      <c r="I144" s="17">
        <f t="shared" si="9"/>
        <v>0</v>
      </c>
      <c r="J144" s="48">
        <f t="shared" si="9"/>
        <v>7172</v>
      </c>
      <c r="K144" s="388"/>
      <c r="L144" s="388"/>
      <c r="M144" s="87"/>
      <c r="N144" s="87"/>
      <c r="O144" s="87"/>
      <c r="P144" s="26"/>
    </row>
    <row r="145" spans="1:10" ht="19.05" customHeight="1" thickTop="1">
      <c r="A145" s="69"/>
      <c r="B145" s="3"/>
      <c r="C145" s="40"/>
      <c r="D145" s="34"/>
      <c r="E145" s="19"/>
      <c r="F145" s="34"/>
      <c r="G145" s="20"/>
      <c r="H145" s="34"/>
      <c r="I145" s="20"/>
      <c r="J145" s="34"/>
    </row>
  </sheetData>
  <mergeCells count="28">
    <mergeCell ref="D4:F4"/>
    <mergeCell ref="H4:J4"/>
    <mergeCell ref="D5:F5"/>
    <mergeCell ref="H5:J5"/>
    <mergeCell ref="D8:J8"/>
    <mergeCell ref="D6:F6"/>
    <mergeCell ref="H6:J6"/>
    <mergeCell ref="D50:J50"/>
    <mergeCell ref="D46:F46"/>
    <mergeCell ref="H47:J47"/>
    <mergeCell ref="D48:F48"/>
    <mergeCell ref="H48:J48"/>
    <mergeCell ref="D47:F47"/>
    <mergeCell ref="H46:J46"/>
    <mergeCell ref="D75:F75"/>
    <mergeCell ref="H75:J75"/>
    <mergeCell ref="D76:F76"/>
    <mergeCell ref="H76:J76"/>
    <mergeCell ref="D77:F77"/>
    <mergeCell ref="H77:J77"/>
    <mergeCell ref="D121:F121"/>
    <mergeCell ref="H121:J121"/>
    <mergeCell ref="D123:J123"/>
    <mergeCell ref="D79:J79"/>
    <mergeCell ref="D119:F119"/>
    <mergeCell ref="H119:J119"/>
    <mergeCell ref="D120:F120"/>
    <mergeCell ref="H120:J120"/>
  </mergeCells>
  <printOptions gridLinesSet="0"/>
  <pageMargins left="0.8" right="0.6" top="0.48" bottom="0.5" header="0.5" footer="0.5"/>
  <pageSetup paperSize="9" scale="81" firstPageNumber="5" fitToWidth="0" fitToHeight="0" orientation="portrait" blackAndWhite="1" useFirstPageNumber="1" r:id="rId1"/>
  <headerFooter alignWithMargins="0">
    <oddFooter>&amp;L   The accompanying notes form an integral part of the interim financial statements.
&amp;C&amp;P</oddFooter>
  </headerFooter>
  <rowBreaks count="3" manualBreakCount="3">
    <brk id="42" max="16383" man="1"/>
    <brk id="71" max="9" man="1"/>
    <brk id="11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9"/>
  <sheetViews>
    <sheetView view="pageBreakPreview" topLeftCell="B1" zoomScale="80" zoomScaleNormal="60" zoomScaleSheetLayoutView="80" workbookViewId="0">
      <selection activeCell="W49" sqref="W49"/>
    </sheetView>
  </sheetViews>
  <sheetFormatPr defaultColWidth="38.44140625" defaultRowHeight="20.55" customHeight="1"/>
  <cols>
    <col min="1" max="1" width="36.77734375" style="33" customWidth="1"/>
    <col min="2" max="2" width="40.77734375" style="33" customWidth="1"/>
    <col min="3" max="3" width="16.44140625" style="33" customWidth="1"/>
    <col min="4" max="4" width="0.77734375" style="33" customWidth="1"/>
    <col min="5" max="5" width="11.21875" style="33" customWidth="1"/>
    <col min="6" max="6" width="0.77734375" style="86" customWidth="1"/>
    <col min="7" max="7" width="15" style="33" customWidth="1"/>
    <col min="8" max="8" width="0.77734375" style="86" customWidth="1"/>
    <col min="9" max="9" width="11.77734375" style="33" bestFit="1" customWidth="1"/>
    <col min="10" max="10" width="0.77734375" style="86" customWidth="1"/>
    <col min="11" max="11" width="12.77734375" style="33" customWidth="1"/>
    <col min="12" max="12" width="0.77734375" style="86" customWidth="1"/>
    <col min="13" max="13" width="13" style="33" customWidth="1"/>
    <col min="14" max="14" width="0.77734375" style="33" customWidth="1"/>
    <col min="15" max="15" width="13.44140625" style="33" customWidth="1"/>
    <col min="16" max="16" width="0.77734375" style="33" customWidth="1"/>
    <col min="17" max="17" width="12" style="80" customWidth="1"/>
    <col min="18" max="18" width="0.77734375" style="86" customWidth="1"/>
    <col min="19" max="19" width="14.77734375" style="33" customWidth="1"/>
    <col min="20" max="20" width="0.77734375" style="86" customWidth="1"/>
    <col min="21" max="21" width="9.5546875" style="33" customWidth="1"/>
    <col min="22" max="22" width="0.77734375" style="86" customWidth="1"/>
    <col min="23" max="23" width="13.77734375" style="33" bestFit="1" customWidth="1"/>
    <col min="24" max="24" width="12.77734375" style="33" customWidth="1"/>
    <col min="25" max="25" width="9.21875" style="33" customWidth="1"/>
    <col min="26" max="16384" width="38.44140625" style="33"/>
  </cols>
  <sheetData>
    <row r="1" spans="1:24" s="26" customFormat="1" ht="19.5" customHeight="1">
      <c r="A1" s="43" t="s">
        <v>92</v>
      </c>
      <c r="B1" s="58"/>
      <c r="C1" s="58"/>
      <c r="D1" s="58"/>
      <c r="E1" s="58"/>
      <c r="F1" s="125"/>
      <c r="G1" s="58"/>
      <c r="H1" s="125"/>
      <c r="I1" s="58"/>
      <c r="J1" s="125"/>
      <c r="K1" s="58"/>
      <c r="L1" s="125"/>
      <c r="M1" s="58"/>
      <c r="N1" s="58"/>
      <c r="O1" s="58"/>
      <c r="P1" s="58"/>
      <c r="Q1" s="125"/>
      <c r="R1" s="125"/>
      <c r="S1" s="58"/>
      <c r="T1" s="125"/>
      <c r="U1" s="58"/>
      <c r="V1" s="125"/>
      <c r="W1" s="58"/>
      <c r="X1" s="58"/>
    </row>
    <row r="2" spans="1:24" s="26" customFormat="1" ht="19.5" customHeight="1">
      <c r="A2" s="206" t="s">
        <v>155</v>
      </c>
      <c r="B2" s="30"/>
      <c r="C2" s="30"/>
      <c r="D2" s="30"/>
      <c r="E2" s="30"/>
      <c r="F2" s="50"/>
      <c r="G2" s="30"/>
      <c r="H2" s="50"/>
      <c r="I2" s="30"/>
      <c r="J2" s="50"/>
      <c r="K2" s="30"/>
      <c r="L2" s="50"/>
      <c r="M2" s="30"/>
      <c r="N2" s="30"/>
      <c r="O2" s="30"/>
      <c r="P2" s="30"/>
      <c r="Q2" s="50"/>
      <c r="R2" s="50"/>
      <c r="S2" s="30"/>
      <c r="T2" s="50"/>
      <c r="U2" s="30"/>
      <c r="V2" s="50"/>
      <c r="W2" s="30"/>
      <c r="X2" s="30"/>
    </row>
    <row r="3" spans="1:24" s="26" customFormat="1" ht="19.5" customHeight="1">
      <c r="A3" s="30"/>
      <c r="B3" s="30"/>
      <c r="C3" s="30"/>
      <c r="D3" s="30"/>
      <c r="E3" s="30"/>
      <c r="F3" s="50"/>
      <c r="G3" s="30"/>
      <c r="H3" s="50"/>
      <c r="I3" s="30"/>
      <c r="J3" s="50"/>
      <c r="K3" s="30"/>
      <c r="L3" s="50"/>
      <c r="M3" s="30"/>
      <c r="N3" s="30"/>
      <c r="O3" s="30"/>
      <c r="P3" s="30"/>
      <c r="Q3" s="50"/>
      <c r="R3" s="50"/>
      <c r="S3" s="30"/>
      <c r="T3" s="50"/>
      <c r="U3" s="30"/>
      <c r="V3" s="50"/>
      <c r="W3" s="30"/>
      <c r="X3" s="30"/>
    </row>
    <row r="4" spans="1:24" s="26" customFormat="1" ht="19.5" customHeight="1">
      <c r="A4" s="30"/>
      <c r="B4" s="30"/>
      <c r="C4" s="30"/>
      <c r="D4" s="30"/>
      <c r="E4" s="415" t="s">
        <v>39</v>
      </c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30"/>
    </row>
    <row r="5" spans="1:24" s="26" customFormat="1" ht="19.5" customHeight="1">
      <c r="B5" s="79"/>
      <c r="C5" s="79"/>
      <c r="D5" s="79"/>
      <c r="E5" s="60"/>
      <c r="F5" s="60"/>
      <c r="G5" s="60"/>
      <c r="H5" s="60"/>
      <c r="I5" s="414" t="s">
        <v>27</v>
      </c>
      <c r="J5" s="414"/>
      <c r="K5" s="414"/>
      <c r="L5" s="60"/>
      <c r="M5" s="417"/>
      <c r="N5" s="417"/>
      <c r="O5" s="417"/>
      <c r="P5" s="417"/>
      <c r="Q5" s="417"/>
      <c r="R5" s="60"/>
      <c r="S5" s="60"/>
      <c r="T5" s="80"/>
      <c r="U5" s="80"/>
      <c r="V5" s="80"/>
      <c r="W5" s="80"/>
      <c r="X5" s="80"/>
    </row>
    <row r="6" spans="1:24" s="26" customFormat="1" ht="19.5" customHeight="1">
      <c r="B6" s="79"/>
      <c r="C6" s="79"/>
      <c r="D6" s="79"/>
      <c r="E6" s="60"/>
      <c r="F6" s="60"/>
      <c r="G6" s="61"/>
      <c r="H6" s="61"/>
      <c r="I6" s="80"/>
      <c r="J6" s="80"/>
      <c r="K6" s="79"/>
      <c r="L6" s="61"/>
      <c r="M6" s="79"/>
      <c r="N6" s="79"/>
      <c r="O6" s="79" t="s">
        <v>76</v>
      </c>
      <c r="P6" s="79"/>
      <c r="R6" s="79"/>
      <c r="S6" s="79" t="s">
        <v>17</v>
      </c>
      <c r="T6" s="83"/>
      <c r="U6" s="79"/>
      <c r="V6" s="83"/>
      <c r="W6" s="79"/>
    </row>
    <row r="7" spans="1:24" s="26" customFormat="1" ht="19.5" customHeight="1">
      <c r="B7" s="79"/>
      <c r="C7" s="79"/>
      <c r="D7" s="79"/>
      <c r="E7" s="79" t="s">
        <v>18</v>
      </c>
      <c r="F7" s="83"/>
      <c r="G7" s="79" t="s">
        <v>48</v>
      </c>
      <c r="H7" s="83"/>
      <c r="I7" s="80"/>
      <c r="J7" s="80"/>
      <c r="K7" s="79"/>
      <c r="L7" s="83"/>
      <c r="M7" s="79" t="s">
        <v>114</v>
      </c>
      <c r="N7" s="79"/>
      <c r="O7" s="79" t="s">
        <v>87</v>
      </c>
      <c r="P7" s="79"/>
      <c r="Q7" s="124" t="s">
        <v>107</v>
      </c>
      <c r="R7" s="79"/>
      <c r="S7" s="79" t="s">
        <v>41</v>
      </c>
      <c r="T7" s="83"/>
      <c r="U7" s="79" t="s">
        <v>111</v>
      </c>
      <c r="V7" s="83"/>
      <c r="W7" s="79"/>
    </row>
    <row r="8" spans="1:24" s="26" customFormat="1" ht="19.5" customHeight="1">
      <c r="B8" s="79"/>
      <c r="C8" s="79"/>
      <c r="D8" s="79"/>
      <c r="E8" s="79" t="s">
        <v>19</v>
      </c>
      <c r="F8" s="83"/>
      <c r="G8" s="79" t="s">
        <v>49</v>
      </c>
      <c r="H8" s="83"/>
      <c r="I8" s="79" t="s">
        <v>20</v>
      </c>
      <c r="J8" s="83"/>
      <c r="K8" s="79"/>
      <c r="L8" s="83"/>
      <c r="M8" s="79" t="s">
        <v>115</v>
      </c>
      <c r="N8" s="79"/>
      <c r="O8" s="79" t="s">
        <v>112</v>
      </c>
      <c r="P8" s="79"/>
      <c r="Q8" s="124" t="s">
        <v>108</v>
      </c>
      <c r="R8" s="79"/>
      <c r="S8" s="79" t="s">
        <v>59</v>
      </c>
      <c r="T8" s="83"/>
      <c r="U8" s="79" t="s">
        <v>110</v>
      </c>
      <c r="V8" s="83"/>
      <c r="W8" s="79" t="s">
        <v>12</v>
      </c>
    </row>
    <row r="9" spans="1:24" s="26" customFormat="1" ht="19.5" customHeight="1">
      <c r="A9" s="236"/>
      <c r="B9" s="79"/>
      <c r="C9" s="216" t="s">
        <v>118</v>
      </c>
      <c r="D9" s="79"/>
      <c r="E9" s="79" t="s">
        <v>36</v>
      </c>
      <c r="F9" s="83"/>
      <c r="G9" s="79" t="s">
        <v>50</v>
      </c>
      <c r="H9" s="83"/>
      <c r="I9" s="79" t="s">
        <v>21</v>
      </c>
      <c r="J9" s="83"/>
      <c r="K9" s="26" t="s">
        <v>42</v>
      </c>
      <c r="L9" s="83"/>
      <c r="M9" s="79" t="s">
        <v>116</v>
      </c>
      <c r="N9" s="79"/>
      <c r="O9" s="79" t="s">
        <v>113</v>
      </c>
      <c r="P9" s="79"/>
      <c r="Q9" s="124" t="s">
        <v>109</v>
      </c>
      <c r="R9" s="79"/>
      <c r="S9" s="79" t="s">
        <v>60</v>
      </c>
      <c r="T9" s="83"/>
      <c r="U9" s="79" t="s">
        <v>57</v>
      </c>
      <c r="V9" s="83"/>
      <c r="W9" s="79" t="s">
        <v>22</v>
      </c>
    </row>
    <row r="10" spans="1:24" s="26" customFormat="1" ht="19.5" customHeight="1">
      <c r="B10" s="79"/>
      <c r="C10" s="79"/>
      <c r="D10" s="79"/>
      <c r="E10" s="416" t="s">
        <v>15</v>
      </c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62"/>
    </row>
    <row r="11" spans="1:24" s="26" customFormat="1" ht="19.5" customHeight="1">
      <c r="A11" s="21" t="s">
        <v>203</v>
      </c>
      <c r="F11" s="80"/>
      <c r="H11" s="80"/>
      <c r="J11" s="80"/>
      <c r="L11" s="80"/>
      <c r="O11" s="80"/>
      <c r="Q11" s="80"/>
      <c r="R11" s="80"/>
      <c r="T11" s="80"/>
      <c r="V11" s="80"/>
    </row>
    <row r="12" spans="1:24" s="26" customFormat="1" ht="19.5" customHeight="1">
      <c r="A12" s="21" t="s">
        <v>157</v>
      </c>
      <c r="B12" s="21"/>
      <c r="C12" s="21"/>
      <c r="D12" s="21"/>
      <c r="E12" s="37">
        <v>600000</v>
      </c>
      <c r="F12" s="37"/>
      <c r="G12" s="37">
        <v>1346389</v>
      </c>
      <c r="H12" s="37">
        <v>0</v>
      </c>
      <c r="I12" s="37">
        <v>60000</v>
      </c>
      <c r="J12" s="37"/>
      <c r="K12" s="37">
        <v>591194</v>
      </c>
      <c r="L12" s="37"/>
      <c r="M12" s="37">
        <v>-34653</v>
      </c>
      <c r="N12" s="37"/>
      <c r="O12" s="37">
        <v>21713</v>
      </c>
      <c r="P12" s="37"/>
      <c r="Q12" s="37">
        <f>SUM(M12:O12)</f>
        <v>-12940</v>
      </c>
      <c r="R12" s="37"/>
      <c r="S12" s="37">
        <f>SUM(E12:K12)+SUM(Q12)</f>
        <v>2584643</v>
      </c>
      <c r="T12" s="37"/>
      <c r="U12" s="37">
        <v>8</v>
      </c>
      <c r="V12" s="37"/>
      <c r="W12" s="37">
        <f>SUM(S12:U12)</f>
        <v>2584651</v>
      </c>
    </row>
    <row r="13" spans="1:24" s="26" customFormat="1" ht="19.5" customHeight="1">
      <c r="A13" s="21"/>
      <c r="B13" s="21"/>
      <c r="C13" s="21"/>
      <c r="D13" s="21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4" s="26" customFormat="1" ht="19.5" customHeight="1">
      <c r="A14" s="179" t="s">
        <v>151</v>
      </c>
      <c r="B14" s="21"/>
      <c r="C14" s="21"/>
      <c r="D14" s="21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4" s="26" customFormat="1" ht="19.5" customHeight="1">
      <c r="A15" s="147" t="s">
        <v>293</v>
      </c>
      <c r="B15" s="21"/>
      <c r="C15" s="21"/>
      <c r="D15" s="21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4" s="26" customFormat="1" ht="19.5" customHeight="1">
      <c r="A16" s="26" t="s">
        <v>134</v>
      </c>
      <c r="B16" s="21"/>
      <c r="C16" s="361"/>
      <c r="D16" s="21"/>
      <c r="E16" s="138">
        <v>0</v>
      </c>
      <c r="F16" s="355"/>
      <c r="G16" s="138">
        <v>0</v>
      </c>
      <c r="H16" s="355"/>
      <c r="I16" s="138">
        <v>0</v>
      </c>
      <c r="J16" s="135"/>
      <c r="K16" s="135">
        <v>-51000</v>
      </c>
      <c r="L16" s="135"/>
      <c r="M16" s="138">
        <v>0</v>
      </c>
      <c r="N16" s="356"/>
      <c r="O16" s="138">
        <v>0</v>
      </c>
      <c r="P16" s="356"/>
      <c r="Q16" s="138">
        <v>0</v>
      </c>
      <c r="R16" s="135"/>
      <c r="S16" s="357">
        <f>SUM(E16,G16,I16,K16,Q16)</f>
        <v>-51000</v>
      </c>
      <c r="T16" s="135"/>
      <c r="U16" s="138">
        <v>0</v>
      </c>
      <c r="V16" s="135"/>
      <c r="W16" s="357">
        <f>SUM(S16:U16)</f>
        <v>-51000</v>
      </c>
    </row>
    <row r="17" spans="1:23" s="26" customFormat="1" ht="19.5" customHeight="1">
      <c r="A17" s="11" t="s">
        <v>294</v>
      </c>
      <c r="B17" s="21"/>
      <c r="C17" s="361"/>
      <c r="D17" s="21"/>
      <c r="E17" s="358">
        <f>E16</f>
        <v>0</v>
      </c>
      <c r="F17" s="339"/>
      <c r="G17" s="358">
        <f>G16</f>
        <v>0</v>
      </c>
      <c r="H17" s="339"/>
      <c r="I17" s="358">
        <f>I16</f>
        <v>0</v>
      </c>
      <c r="J17" s="37"/>
      <c r="K17" s="137">
        <f>K16</f>
        <v>-51000</v>
      </c>
      <c r="L17" s="37"/>
      <c r="M17" s="358">
        <f>M16</f>
        <v>0</v>
      </c>
      <c r="N17" s="337"/>
      <c r="O17" s="358">
        <f>O16</f>
        <v>0</v>
      </c>
      <c r="P17" s="337"/>
      <c r="Q17" s="358">
        <f>Q16</f>
        <v>0</v>
      </c>
      <c r="R17" s="37"/>
      <c r="S17" s="349">
        <f>S16</f>
        <v>-51000</v>
      </c>
      <c r="T17" s="37"/>
      <c r="U17" s="358">
        <f>U16</f>
        <v>0</v>
      </c>
      <c r="V17" s="37"/>
      <c r="W17" s="349">
        <f>W16</f>
        <v>-51000</v>
      </c>
    </row>
    <row r="18" spans="1:23" s="26" customFormat="1" ht="10.5" customHeight="1">
      <c r="A18" s="11"/>
      <c r="B18" s="21"/>
      <c r="C18" s="361"/>
      <c r="D18" s="21"/>
      <c r="E18" s="339"/>
      <c r="F18" s="339"/>
      <c r="G18" s="339"/>
      <c r="H18" s="339"/>
      <c r="I18" s="339"/>
      <c r="J18" s="37"/>
      <c r="K18" s="37"/>
      <c r="L18" s="37"/>
      <c r="M18" s="337"/>
      <c r="N18" s="337"/>
      <c r="O18" s="337"/>
      <c r="P18" s="337"/>
      <c r="Q18" s="338"/>
      <c r="R18" s="37"/>
      <c r="S18" s="84"/>
      <c r="T18" s="37"/>
      <c r="U18" s="339"/>
      <c r="V18" s="37"/>
      <c r="W18" s="84"/>
    </row>
    <row r="19" spans="1:23" s="26" customFormat="1" ht="19.5" customHeight="1">
      <c r="A19" s="147" t="s">
        <v>248</v>
      </c>
      <c r="B19" s="21"/>
      <c r="C19" s="361"/>
      <c r="D19" s="21"/>
      <c r="E19" s="339"/>
      <c r="F19" s="339"/>
      <c r="G19" s="339"/>
      <c r="H19" s="339"/>
      <c r="I19" s="339"/>
      <c r="J19" s="37"/>
      <c r="K19" s="37"/>
      <c r="L19" s="37"/>
      <c r="M19" s="337"/>
      <c r="N19" s="337"/>
      <c r="O19" s="337"/>
      <c r="P19" s="337"/>
      <c r="Q19" s="338"/>
      <c r="R19" s="37"/>
      <c r="S19" s="84"/>
      <c r="T19" s="37"/>
      <c r="U19" s="339"/>
      <c r="V19" s="37"/>
      <c r="W19" s="84"/>
    </row>
    <row r="20" spans="1:23" s="26" customFormat="1" ht="19.5" customHeight="1">
      <c r="A20" s="26" t="s">
        <v>188</v>
      </c>
      <c r="B20" s="21"/>
      <c r="C20" s="361"/>
      <c r="D20" s="21"/>
      <c r="E20" s="138">
        <v>0</v>
      </c>
      <c r="F20" s="138"/>
      <c r="G20" s="138">
        <v>0</v>
      </c>
      <c r="H20" s="138"/>
      <c r="I20" s="138">
        <v>0</v>
      </c>
      <c r="J20" s="135"/>
      <c r="K20" s="138">
        <v>0</v>
      </c>
      <c r="L20" s="37"/>
      <c r="M20" s="138">
        <v>0</v>
      </c>
      <c r="N20" s="37"/>
      <c r="O20" s="138">
        <v>0</v>
      </c>
      <c r="P20" s="37"/>
      <c r="Q20" s="138">
        <f>SUM(E20:I20)</f>
        <v>0</v>
      </c>
      <c r="R20" s="37"/>
      <c r="S20" s="138">
        <f>SUM(E20:K20)</f>
        <v>0</v>
      </c>
      <c r="T20" s="37"/>
      <c r="U20" s="105">
        <v>613</v>
      </c>
      <c r="V20" s="37"/>
      <c r="W20" s="136">
        <f>SUM(S20:U20)</f>
        <v>613</v>
      </c>
    </row>
    <row r="21" spans="1:23" s="26" customFormat="1" ht="19.5" customHeight="1">
      <c r="A21" s="11" t="s">
        <v>249</v>
      </c>
      <c r="B21" s="21"/>
      <c r="C21" s="361"/>
      <c r="D21" s="21"/>
      <c r="E21" s="358">
        <f>E20</f>
        <v>0</v>
      </c>
      <c r="F21" s="139"/>
      <c r="G21" s="358">
        <f>G20</f>
        <v>0</v>
      </c>
      <c r="H21" s="139"/>
      <c r="I21" s="358">
        <f>I20</f>
        <v>0</v>
      </c>
      <c r="J21" s="37"/>
      <c r="K21" s="358">
        <f>K20</f>
        <v>0</v>
      </c>
      <c r="L21" s="37"/>
      <c r="M21" s="358">
        <f>M20</f>
        <v>0</v>
      </c>
      <c r="N21" s="37"/>
      <c r="O21" s="358">
        <f>O20</f>
        <v>0</v>
      </c>
      <c r="P21" s="37"/>
      <c r="Q21" s="358">
        <f>Q20</f>
        <v>0</v>
      </c>
      <c r="R21" s="37"/>
      <c r="S21" s="358">
        <f>S20</f>
        <v>0</v>
      </c>
      <c r="T21" s="37"/>
      <c r="U21" s="359">
        <f>U20</f>
        <v>613</v>
      </c>
      <c r="V21" s="37"/>
      <c r="W21" s="137">
        <f>W20</f>
        <v>613</v>
      </c>
    </row>
    <row r="22" spans="1:23" s="26" customFormat="1" ht="19.5" customHeight="1">
      <c r="A22" s="21" t="s">
        <v>250</v>
      </c>
      <c r="B22" s="21"/>
      <c r="C22" s="21"/>
      <c r="D22" s="21"/>
      <c r="E22" s="350">
        <f>E17+E21</f>
        <v>0</v>
      </c>
      <c r="F22" s="37"/>
      <c r="G22" s="350">
        <f>G17+G21</f>
        <v>0</v>
      </c>
      <c r="H22" s="139"/>
      <c r="I22" s="350">
        <f>I17+I21</f>
        <v>0</v>
      </c>
      <c r="J22" s="37"/>
      <c r="K22" s="351">
        <f>K17+K21</f>
        <v>-51000</v>
      </c>
      <c r="L22" s="37"/>
      <c r="M22" s="350">
        <f>M17+M21</f>
        <v>0</v>
      </c>
      <c r="N22" s="37"/>
      <c r="O22" s="350">
        <f>O17+O21</f>
        <v>0</v>
      </c>
      <c r="P22" s="37"/>
      <c r="Q22" s="350">
        <f>Q17+Q21</f>
        <v>0</v>
      </c>
      <c r="R22" s="37"/>
      <c r="S22" s="351">
        <f>S17+S21</f>
        <v>-51000</v>
      </c>
      <c r="T22" s="37"/>
      <c r="U22" s="351">
        <f>U17+U21</f>
        <v>613</v>
      </c>
      <c r="V22" s="37"/>
      <c r="W22" s="351">
        <f>W17+W21</f>
        <v>-50387</v>
      </c>
    </row>
    <row r="23" spans="1:23" s="26" customFormat="1" ht="19.5" customHeight="1">
      <c r="B23" s="21"/>
      <c r="C23" s="21"/>
      <c r="D23" s="21"/>
      <c r="E23" s="135"/>
      <c r="F23" s="135"/>
      <c r="G23" s="135"/>
      <c r="H23" s="135"/>
      <c r="I23" s="135"/>
      <c r="J23" s="135"/>
      <c r="K23" s="135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3" s="26" customFormat="1" ht="19.5" customHeight="1">
      <c r="A24" s="31" t="s">
        <v>56</v>
      </c>
      <c r="F24" s="80"/>
      <c r="H24" s="80"/>
      <c r="J24" s="80"/>
      <c r="L24" s="80"/>
      <c r="O24" s="80"/>
      <c r="Q24" s="17"/>
      <c r="R24" s="80"/>
      <c r="T24" s="80"/>
      <c r="V24" s="80"/>
    </row>
    <row r="25" spans="1:23" s="26" customFormat="1" ht="19.5" customHeight="1">
      <c r="A25" s="34" t="s">
        <v>195</v>
      </c>
      <c r="E25" s="138">
        <v>0</v>
      </c>
      <c r="F25" s="138"/>
      <c r="G25" s="138">
        <v>0</v>
      </c>
      <c r="H25" s="138"/>
      <c r="I25" s="138">
        <v>0</v>
      </c>
      <c r="J25" s="138"/>
      <c r="K25" s="105">
        <v>39027</v>
      </c>
      <c r="L25" s="105"/>
      <c r="M25" s="105">
        <v>0</v>
      </c>
      <c r="N25" s="105"/>
      <c r="O25" s="182">
        <v>0</v>
      </c>
      <c r="P25" s="105"/>
      <c r="Q25" s="105">
        <v>0</v>
      </c>
      <c r="R25" s="105"/>
      <c r="S25" s="105">
        <f>SUM(E25,G25,I25,K25,Q25)</f>
        <v>39027</v>
      </c>
      <c r="T25" s="105"/>
      <c r="U25" s="105">
        <v>415</v>
      </c>
      <c r="V25" s="138"/>
      <c r="W25" s="105">
        <f>SUM(S25:U25)</f>
        <v>39442</v>
      </c>
    </row>
    <row r="26" spans="1:23" s="26" customFormat="1" ht="19.5" customHeight="1">
      <c r="A26" s="34" t="s">
        <v>173</v>
      </c>
      <c r="E26" s="103">
        <v>0</v>
      </c>
      <c r="F26" s="57">
        <v>0</v>
      </c>
      <c r="G26" s="103">
        <v>0</v>
      </c>
      <c r="H26" s="57">
        <v>0</v>
      </c>
      <c r="I26" s="103">
        <v>0</v>
      </c>
      <c r="J26" s="57"/>
      <c r="K26" s="103">
        <v>0</v>
      </c>
      <c r="L26" s="74"/>
      <c r="M26" s="104">
        <v>52588</v>
      </c>
      <c r="N26" s="105"/>
      <c r="O26" s="106">
        <v>0</v>
      </c>
      <c r="P26" s="105"/>
      <c r="Q26" s="104">
        <f>SUM(M26:P26)</f>
        <v>52588</v>
      </c>
      <c r="R26" s="105"/>
      <c r="S26" s="104">
        <f>SUM(E26,G26,I26,K26,Q26)</f>
        <v>52588</v>
      </c>
      <c r="T26" s="74"/>
      <c r="U26" s="104">
        <v>0</v>
      </c>
      <c r="V26" s="57"/>
      <c r="W26" s="104">
        <f>SUM(S26:U26)</f>
        <v>52588</v>
      </c>
    </row>
    <row r="27" spans="1:23" s="26" customFormat="1" ht="19.5" customHeight="1">
      <c r="A27" s="31" t="s">
        <v>54</v>
      </c>
      <c r="E27" s="65">
        <f>SUM(E26)</f>
        <v>0</v>
      </c>
      <c r="F27" s="63">
        <v>0</v>
      </c>
      <c r="G27" s="65">
        <f>SUM(G26)</f>
        <v>0</v>
      </c>
      <c r="H27" s="65">
        <v>0</v>
      </c>
      <c r="I27" s="65">
        <f>SUM(I20:I26)</f>
        <v>0</v>
      </c>
      <c r="J27" s="63">
        <v>0</v>
      </c>
      <c r="K27" s="65">
        <f>SUM(K25:L26)</f>
        <v>39027</v>
      </c>
      <c r="L27" s="63">
        <v>0</v>
      </c>
      <c r="M27" s="65">
        <f>SUM(M25:N26)</f>
        <v>52588</v>
      </c>
      <c r="N27" s="63"/>
      <c r="O27" s="65">
        <f>SUM(O26)</f>
        <v>0</v>
      </c>
      <c r="P27" s="63"/>
      <c r="Q27" s="65">
        <f>SUM(Q26)</f>
        <v>52588</v>
      </c>
      <c r="R27" s="63"/>
      <c r="S27" s="65">
        <f>SUM(S25:S26)</f>
        <v>91615</v>
      </c>
      <c r="T27" s="63">
        <v>0</v>
      </c>
      <c r="U27" s="65">
        <f>SUM(U25:U26)</f>
        <v>415</v>
      </c>
      <c r="V27" s="63">
        <v>0</v>
      </c>
      <c r="W27" s="65">
        <f>SUM(W25:W26)</f>
        <v>92030</v>
      </c>
    </row>
    <row r="28" spans="1:23" s="26" customFormat="1" ht="19.5" customHeight="1" thickBot="1">
      <c r="A28" s="21" t="s">
        <v>204</v>
      </c>
      <c r="E28" s="48">
        <f>+E27+E12+E22</f>
        <v>600000</v>
      </c>
      <c r="F28" s="14"/>
      <c r="G28" s="48">
        <f>+G27+G12+G22</f>
        <v>1346389</v>
      </c>
      <c r="H28" s="14">
        <v>0</v>
      </c>
      <c r="I28" s="48">
        <f>+I27+I12+I22</f>
        <v>60000</v>
      </c>
      <c r="J28" s="14"/>
      <c r="K28" s="48">
        <f>+K27+K12+K22</f>
        <v>579221</v>
      </c>
      <c r="L28" s="80"/>
      <c r="M28" s="48">
        <f t="shared" ref="M28:W28" si="0">+M27+M12+M22</f>
        <v>17935</v>
      </c>
      <c r="N28" s="17">
        <f t="shared" si="0"/>
        <v>0</v>
      </c>
      <c r="O28" s="48">
        <f t="shared" si="0"/>
        <v>21713</v>
      </c>
      <c r="P28" s="17">
        <f t="shared" si="0"/>
        <v>0</v>
      </c>
      <c r="Q28" s="48">
        <f t="shared" si="0"/>
        <v>39648</v>
      </c>
      <c r="R28" s="17">
        <f t="shared" si="0"/>
        <v>0</v>
      </c>
      <c r="S28" s="48">
        <f t="shared" si="0"/>
        <v>2625258</v>
      </c>
      <c r="T28" s="17">
        <f t="shared" si="0"/>
        <v>0</v>
      </c>
      <c r="U28" s="48">
        <f t="shared" si="0"/>
        <v>1036</v>
      </c>
      <c r="V28" s="17">
        <f t="shared" si="0"/>
        <v>0</v>
      </c>
      <c r="W28" s="48">
        <f t="shared" si="0"/>
        <v>2626294</v>
      </c>
    </row>
    <row r="29" spans="1:23" s="26" customFormat="1" ht="20.55" customHeight="1" thickTop="1">
      <c r="F29" s="80"/>
      <c r="H29" s="80"/>
      <c r="J29" s="80"/>
      <c r="L29" s="80"/>
      <c r="O29" s="80"/>
      <c r="Q29" s="80"/>
      <c r="R29" s="80"/>
      <c r="T29" s="80"/>
      <c r="V29" s="80"/>
    </row>
    <row r="30" spans="1:23" s="26" customFormat="1" ht="19.5" customHeight="1">
      <c r="A30" s="21" t="s">
        <v>252</v>
      </c>
      <c r="F30" s="80"/>
      <c r="H30" s="80"/>
      <c r="J30" s="80"/>
      <c r="L30" s="80"/>
      <c r="O30" s="80"/>
      <c r="Q30" s="80"/>
      <c r="R30" s="80"/>
      <c r="T30" s="80"/>
      <c r="V30" s="80"/>
    </row>
    <row r="31" spans="1:23" s="26" customFormat="1" ht="19.5" customHeight="1">
      <c r="A31" s="21" t="s">
        <v>253</v>
      </c>
      <c r="B31" s="21"/>
      <c r="C31" s="21"/>
      <c r="D31" s="21"/>
      <c r="E31" s="37">
        <v>600000</v>
      </c>
      <c r="F31" s="37"/>
      <c r="G31" s="37">
        <v>1346389</v>
      </c>
      <c r="H31" s="37"/>
      <c r="I31" s="37">
        <v>60000</v>
      </c>
      <c r="J31" s="37"/>
      <c r="K31" s="37">
        <v>608786</v>
      </c>
      <c r="L31" s="37"/>
      <c r="M31" s="37">
        <v>54004</v>
      </c>
      <c r="N31" s="37"/>
      <c r="O31" s="37">
        <v>21713</v>
      </c>
      <c r="P31" s="37"/>
      <c r="Q31" s="37">
        <f>SUM(M31:O31)</f>
        <v>75717</v>
      </c>
      <c r="R31" s="37"/>
      <c r="S31" s="37">
        <f>SUM(E31:K31)+SUM(Q31)</f>
        <v>2690892</v>
      </c>
      <c r="T31" s="37"/>
      <c r="U31" s="37">
        <v>1403</v>
      </c>
      <c r="V31" s="37"/>
      <c r="W31" s="37">
        <f>SUM(S31:U31)</f>
        <v>2692295</v>
      </c>
    </row>
    <row r="32" spans="1:23" s="26" customFormat="1" ht="19.5" customHeight="1">
      <c r="A32" s="21"/>
      <c r="B32" s="21"/>
      <c r="C32" s="21"/>
      <c r="D32" s="21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s="26" customFormat="1" ht="19.5" customHeight="1">
      <c r="A33" s="179" t="s">
        <v>151</v>
      </c>
      <c r="B33" s="21"/>
      <c r="C33" s="21"/>
      <c r="D33" s="21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3" s="26" customFormat="1" ht="19.5" customHeight="1">
      <c r="A34" s="147" t="s">
        <v>293</v>
      </c>
      <c r="B34" s="21"/>
      <c r="C34" s="21"/>
      <c r="D34" s="21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3" s="26" customFormat="1" ht="19.5" customHeight="1">
      <c r="A35" s="26" t="s">
        <v>134</v>
      </c>
      <c r="B35" s="21"/>
      <c r="C35" s="340">
        <v>11</v>
      </c>
      <c r="D35" s="21"/>
      <c r="E35" s="138">
        <v>0</v>
      </c>
      <c r="F35" s="355"/>
      <c r="G35" s="138">
        <v>0</v>
      </c>
      <c r="H35" s="355"/>
      <c r="I35" s="138">
        <v>0</v>
      </c>
      <c r="J35" s="135"/>
      <c r="K35" s="135">
        <v>-65991</v>
      </c>
      <c r="L35" s="135"/>
      <c r="M35" s="138">
        <v>0</v>
      </c>
      <c r="N35" s="356"/>
      <c r="O35" s="138">
        <v>0</v>
      </c>
      <c r="P35" s="356"/>
      <c r="Q35" s="138">
        <v>0</v>
      </c>
      <c r="R35" s="135"/>
      <c r="S35" s="357">
        <f>SUM(E35,G35,I35,K35,Q35)</f>
        <v>-65991</v>
      </c>
      <c r="T35" s="135"/>
      <c r="U35" s="138">
        <v>0</v>
      </c>
      <c r="V35" s="135"/>
      <c r="W35" s="357">
        <f>SUM(S35:U35)</f>
        <v>-65991</v>
      </c>
    </row>
    <row r="36" spans="1:23" s="26" customFormat="1" ht="19.5" customHeight="1">
      <c r="A36" s="11" t="s">
        <v>294</v>
      </c>
      <c r="B36" s="21"/>
      <c r="C36" s="341"/>
      <c r="D36" s="21"/>
      <c r="E36" s="358">
        <f>E35</f>
        <v>0</v>
      </c>
      <c r="F36" s="339"/>
      <c r="G36" s="358">
        <f>G35</f>
        <v>0</v>
      </c>
      <c r="H36" s="339"/>
      <c r="I36" s="358">
        <f>I35</f>
        <v>0</v>
      </c>
      <c r="J36" s="37"/>
      <c r="K36" s="137">
        <f>K35</f>
        <v>-65991</v>
      </c>
      <c r="L36" s="37"/>
      <c r="M36" s="358">
        <f>M35</f>
        <v>0</v>
      </c>
      <c r="N36" s="337"/>
      <c r="O36" s="358">
        <f>O35</f>
        <v>0</v>
      </c>
      <c r="P36" s="337"/>
      <c r="Q36" s="358">
        <f>Q35</f>
        <v>0</v>
      </c>
      <c r="R36" s="37"/>
      <c r="S36" s="349">
        <f>S35</f>
        <v>-65991</v>
      </c>
      <c r="T36" s="37"/>
      <c r="U36" s="358">
        <f>U35</f>
        <v>0</v>
      </c>
      <c r="V36" s="37"/>
      <c r="W36" s="349">
        <f>W35</f>
        <v>-65991</v>
      </c>
    </row>
    <row r="37" spans="1:23" s="26" customFormat="1" ht="10.5" customHeight="1">
      <c r="A37" s="11"/>
      <c r="B37" s="21"/>
      <c r="C37" s="341"/>
      <c r="D37" s="21"/>
      <c r="E37" s="339"/>
      <c r="F37" s="339"/>
      <c r="G37" s="339"/>
      <c r="H37" s="339"/>
      <c r="I37" s="339"/>
      <c r="J37" s="37"/>
      <c r="K37" s="37"/>
      <c r="L37" s="37"/>
      <c r="M37" s="337"/>
      <c r="N37" s="337"/>
      <c r="O37" s="337"/>
      <c r="P37" s="337"/>
      <c r="Q37" s="338"/>
      <c r="R37" s="37"/>
      <c r="S37" s="84"/>
      <c r="T37" s="37"/>
      <c r="U37" s="339"/>
      <c r="V37" s="37"/>
      <c r="W37" s="84"/>
    </row>
    <row r="38" spans="1:23" s="26" customFormat="1" ht="19.5" customHeight="1">
      <c r="A38" s="147" t="s">
        <v>295</v>
      </c>
      <c r="B38" s="21"/>
      <c r="C38" s="341"/>
      <c r="D38" s="21"/>
      <c r="E38" s="339"/>
      <c r="F38" s="339"/>
      <c r="G38" s="339"/>
      <c r="H38" s="339"/>
      <c r="I38" s="339"/>
      <c r="J38" s="37"/>
      <c r="K38" s="37"/>
      <c r="L38" s="37"/>
      <c r="M38" s="337"/>
      <c r="N38" s="337"/>
      <c r="O38" s="337"/>
      <c r="P38" s="337"/>
      <c r="Q38" s="338"/>
      <c r="R38" s="37"/>
      <c r="S38" s="84"/>
      <c r="T38" s="37"/>
      <c r="U38" s="339"/>
      <c r="V38" s="37"/>
      <c r="W38" s="84"/>
    </row>
    <row r="39" spans="1:23" s="26" customFormat="1" ht="19.5" customHeight="1">
      <c r="A39" s="26" t="s">
        <v>271</v>
      </c>
      <c r="B39" s="21"/>
      <c r="C39" s="216"/>
      <c r="D39" s="21"/>
      <c r="E39" s="138">
        <v>0</v>
      </c>
      <c r="F39" s="138"/>
      <c r="G39" s="138">
        <v>0</v>
      </c>
      <c r="H39" s="138"/>
      <c r="I39" s="138">
        <v>0</v>
      </c>
      <c r="J39" s="135"/>
      <c r="K39" s="138">
        <v>0</v>
      </c>
      <c r="L39" s="37"/>
      <c r="M39" s="138">
        <v>0</v>
      </c>
      <c r="N39" s="37"/>
      <c r="O39" s="138">
        <v>0</v>
      </c>
      <c r="P39" s="37"/>
      <c r="Q39" s="138">
        <f>SUM(E39:I39)</f>
        <v>0</v>
      </c>
      <c r="R39" s="37"/>
      <c r="S39" s="138">
        <f>SUM(E39:K39)</f>
        <v>0</v>
      </c>
      <c r="T39" s="37"/>
      <c r="U39" s="105">
        <v>-908</v>
      </c>
      <c r="V39" s="37"/>
      <c r="W39" s="136">
        <f>SUM(S39:U39)</f>
        <v>-908</v>
      </c>
    </row>
    <row r="40" spans="1:23" s="26" customFormat="1" ht="19.5" customHeight="1">
      <c r="A40" s="11" t="s">
        <v>296</v>
      </c>
      <c r="B40" s="21"/>
      <c r="C40" s="341"/>
      <c r="D40" s="21"/>
      <c r="E40" s="358">
        <f>E39</f>
        <v>0</v>
      </c>
      <c r="F40" s="139"/>
      <c r="G40" s="358">
        <f>G39</f>
        <v>0</v>
      </c>
      <c r="H40" s="139"/>
      <c r="I40" s="358">
        <f>I39</f>
        <v>0</v>
      </c>
      <c r="J40" s="37"/>
      <c r="K40" s="358">
        <f>K39</f>
        <v>0</v>
      </c>
      <c r="L40" s="37"/>
      <c r="M40" s="358">
        <f>M39</f>
        <v>0</v>
      </c>
      <c r="N40" s="37"/>
      <c r="O40" s="358">
        <f>O39</f>
        <v>0</v>
      </c>
      <c r="P40" s="37"/>
      <c r="Q40" s="358">
        <f>Q39</f>
        <v>0</v>
      </c>
      <c r="R40" s="37"/>
      <c r="S40" s="358">
        <f>S39</f>
        <v>0</v>
      </c>
      <c r="T40" s="37"/>
      <c r="U40" s="359">
        <f>U39</f>
        <v>-908</v>
      </c>
      <c r="V40" s="37"/>
      <c r="W40" s="137">
        <f>W39</f>
        <v>-908</v>
      </c>
    </row>
    <row r="41" spans="1:23" s="26" customFormat="1" ht="19.5" customHeight="1">
      <c r="A41" s="21" t="s">
        <v>242</v>
      </c>
      <c r="B41" s="21"/>
      <c r="C41" s="21"/>
      <c r="D41" s="21"/>
      <c r="E41" s="350">
        <f>E36+E40</f>
        <v>0</v>
      </c>
      <c r="F41" s="37"/>
      <c r="G41" s="350">
        <f>G36+G40</f>
        <v>0</v>
      </c>
      <c r="H41" s="139"/>
      <c r="I41" s="350">
        <f>I36+I40</f>
        <v>0</v>
      </c>
      <c r="J41" s="37"/>
      <c r="K41" s="351">
        <f>K36+K40</f>
        <v>-65991</v>
      </c>
      <c r="L41" s="37"/>
      <c r="M41" s="350">
        <f>M36+M40</f>
        <v>0</v>
      </c>
      <c r="N41" s="37"/>
      <c r="O41" s="350">
        <f>O36+O40</f>
        <v>0</v>
      </c>
      <c r="P41" s="37"/>
      <c r="Q41" s="350">
        <f>Q36+Q40</f>
        <v>0</v>
      </c>
      <c r="R41" s="37"/>
      <c r="S41" s="351">
        <f>S36+S40</f>
        <v>-65991</v>
      </c>
      <c r="T41" s="37"/>
      <c r="U41" s="351">
        <f>U36+U40</f>
        <v>-908</v>
      </c>
      <c r="V41" s="37"/>
      <c r="W41" s="351">
        <f>W36+W40</f>
        <v>-66899</v>
      </c>
    </row>
    <row r="42" spans="1:23" s="26" customFormat="1" ht="19.5" customHeight="1">
      <c r="B42" s="21"/>
      <c r="C42" s="21"/>
      <c r="D42" s="21"/>
      <c r="E42" s="135"/>
      <c r="F42" s="135"/>
      <c r="G42" s="135"/>
      <c r="H42" s="135"/>
      <c r="I42" s="135"/>
      <c r="J42" s="135"/>
      <c r="K42" s="135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</row>
    <row r="43" spans="1:23" s="26" customFormat="1" ht="19.5" customHeight="1">
      <c r="A43" s="31" t="s">
        <v>297</v>
      </c>
      <c r="F43" s="80"/>
      <c r="H43" s="80"/>
      <c r="J43" s="80"/>
      <c r="L43" s="80"/>
      <c r="O43" s="80"/>
      <c r="Q43" s="17"/>
      <c r="R43" s="80"/>
      <c r="T43" s="80"/>
      <c r="V43" s="80"/>
    </row>
    <row r="44" spans="1:23" s="26" customFormat="1" ht="19.5" customHeight="1">
      <c r="A44" s="34" t="s">
        <v>286</v>
      </c>
      <c r="E44" s="138">
        <v>0</v>
      </c>
      <c r="F44" s="138"/>
      <c r="G44" s="138">
        <v>0</v>
      </c>
      <c r="H44" s="138"/>
      <c r="I44" s="138">
        <v>0</v>
      </c>
      <c r="J44" s="138"/>
      <c r="K44" s="105">
        <f>'PL 5-8'!D109</f>
        <v>303577</v>
      </c>
      <c r="L44" s="105"/>
      <c r="M44" s="105">
        <v>0</v>
      </c>
      <c r="N44" s="105"/>
      <c r="O44" s="182">
        <v>0</v>
      </c>
      <c r="P44" s="105"/>
      <c r="Q44" s="105">
        <f>M44+O44</f>
        <v>0</v>
      </c>
      <c r="R44" s="105"/>
      <c r="S44" s="105">
        <f>SUM(E44,G44,I44,K44,Q44)</f>
        <v>303577</v>
      </c>
      <c r="T44" s="105"/>
      <c r="U44" s="105">
        <v>-486</v>
      </c>
      <c r="V44" s="138"/>
      <c r="W44" s="105">
        <f>SUM(S44:U44)</f>
        <v>303091</v>
      </c>
    </row>
    <row r="45" spans="1:23" s="26" customFormat="1" ht="19.5" customHeight="1">
      <c r="A45" s="34" t="s">
        <v>287</v>
      </c>
      <c r="E45" s="103">
        <v>0</v>
      </c>
      <c r="F45" s="57">
        <v>0</v>
      </c>
      <c r="G45" s="103">
        <v>0</v>
      </c>
      <c r="H45" s="57">
        <v>0</v>
      </c>
      <c r="I45" s="103">
        <v>0</v>
      </c>
      <c r="J45" s="57"/>
      <c r="K45" s="104">
        <v>3255</v>
      </c>
      <c r="L45" s="74"/>
      <c r="M45" s="104">
        <f>'PL 5-8'!D129</f>
        <v>60807</v>
      </c>
      <c r="N45" s="105"/>
      <c r="O45" s="106">
        <v>0</v>
      </c>
      <c r="P45" s="105"/>
      <c r="Q45" s="104">
        <f>M45+O45</f>
        <v>60807</v>
      </c>
      <c r="R45" s="105"/>
      <c r="S45" s="104">
        <f>SUM(E45,G45,I45,K45,Q45)</f>
        <v>64062</v>
      </c>
      <c r="T45" s="74"/>
      <c r="U45" s="104">
        <v>0</v>
      </c>
      <c r="V45" s="57"/>
      <c r="W45" s="104">
        <f>SUM(S45:U45)</f>
        <v>64062</v>
      </c>
    </row>
    <row r="46" spans="1:23" s="26" customFormat="1" ht="19.5" customHeight="1">
      <c r="A46" s="31" t="s">
        <v>177</v>
      </c>
      <c r="E46" s="65">
        <f>SUM(E45)</f>
        <v>0</v>
      </c>
      <c r="F46" s="63">
        <v>0</v>
      </c>
      <c r="G46" s="65">
        <f>SUM(G45)</f>
        <v>0</v>
      </c>
      <c r="H46" s="65">
        <v>0</v>
      </c>
      <c r="I46" s="65">
        <f>SUM(I39:I45)</f>
        <v>0</v>
      </c>
      <c r="J46" s="63">
        <v>0</v>
      </c>
      <c r="K46" s="65">
        <f>SUM(K44:L45)</f>
        <v>306832</v>
      </c>
      <c r="L46" s="63">
        <v>0</v>
      </c>
      <c r="M46" s="65">
        <f>SUM(M45)</f>
        <v>60807</v>
      </c>
      <c r="N46" s="63"/>
      <c r="O46" s="65">
        <f>SUM(O44:O45)</f>
        <v>0</v>
      </c>
      <c r="P46" s="63"/>
      <c r="Q46" s="65">
        <f>SUM(Q44:Q45)</f>
        <v>60807</v>
      </c>
      <c r="R46" s="63"/>
      <c r="S46" s="65">
        <f>SUM(S44:S45)</f>
        <v>367639</v>
      </c>
      <c r="T46" s="63">
        <v>0</v>
      </c>
      <c r="U46" s="65">
        <f>SUM(U44:U45)</f>
        <v>-486</v>
      </c>
      <c r="V46" s="63">
        <v>0</v>
      </c>
      <c r="W46" s="65">
        <f>SUM(W44:W45)</f>
        <v>367153</v>
      </c>
    </row>
    <row r="47" spans="1:23" s="26" customFormat="1" ht="19.5" customHeight="1" thickBot="1">
      <c r="A47" s="21" t="s">
        <v>254</v>
      </c>
      <c r="E47" s="48">
        <f>+E46+E31+E41</f>
        <v>600000</v>
      </c>
      <c r="F47" s="14"/>
      <c r="G47" s="48">
        <f>+G46+G31+G41</f>
        <v>1346389</v>
      </c>
      <c r="H47" s="14">
        <v>0</v>
      </c>
      <c r="I47" s="48">
        <f>+I46+I31+I41</f>
        <v>60000</v>
      </c>
      <c r="J47" s="14"/>
      <c r="K47" s="48">
        <f>+K46+K31+K41</f>
        <v>849627</v>
      </c>
      <c r="L47" s="80"/>
      <c r="M47" s="48">
        <f t="shared" ref="M47:W47" si="1">+M46+M31+M41</f>
        <v>114811</v>
      </c>
      <c r="N47" s="17">
        <f t="shared" si="1"/>
        <v>0</v>
      </c>
      <c r="O47" s="48">
        <f t="shared" si="1"/>
        <v>21713</v>
      </c>
      <c r="P47" s="17">
        <f t="shared" si="1"/>
        <v>0</v>
      </c>
      <c r="Q47" s="48">
        <f t="shared" si="1"/>
        <v>136524</v>
      </c>
      <c r="R47" s="17">
        <f t="shared" si="1"/>
        <v>0</v>
      </c>
      <c r="S47" s="48">
        <f t="shared" si="1"/>
        <v>2992540</v>
      </c>
      <c r="T47" s="17">
        <f t="shared" si="1"/>
        <v>0</v>
      </c>
      <c r="U47" s="48">
        <f t="shared" si="1"/>
        <v>9</v>
      </c>
      <c r="V47" s="17">
        <f t="shared" si="1"/>
        <v>0</v>
      </c>
      <c r="W47" s="48">
        <f t="shared" si="1"/>
        <v>2992549</v>
      </c>
    </row>
    <row r="48" spans="1:23" ht="11.1" customHeight="1" thickTop="1">
      <c r="N48" s="86"/>
      <c r="P48" s="86"/>
    </row>
    <row r="49" spans="9:23" ht="20.55" customHeight="1">
      <c r="W49" s="233">
        <f>W47-'BL 2-4'!C103</f>
        <v>0</v>
      </c>
    </row>
    <row r="50" spans="9:23" ht="20.55" customHeight="1">
      <c r="Q50" s="33"/>
      <c r="R50" s="33"/>
      <c r="S50" s="80"/>
    </row>
    <row r="59" spans="9:23" ht="20.55" customHeight="1">
      <c r="I59" s="86"/>
    </row>
  </sheetData>
  <mergeCells count="4">
    <mergeCell ref="I5:K5"/>
    <mergeCell ref="E4:W4"/>
    <mergeCell ref="E10:W10"/>
    <mergeCell ref="M5:Q5"/>
  </mergeCells>
  <pageMargins left="0.5" right="0.5" top="0.48" bottom="0.5" header="0.5" footer="0.5"/>
  <pageSetup paperSize="9" scale="56" firstPageNumber="9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0"/>
  <sheetViews>
    <sheetView showGridLines="0" view="pageBreakPreview" zoomScale="65" zoomScaleNormal="70" zoomScaleSheetLayoutView="100" workbookViewId="0">
      <selection activeCell="B15" sqref="B15"/>
    </sheetView>
  </sheetViews>
  <sheetFormatPr defaultColWidth="9.21875" defaultRowHeight="19.5" customHeight="1"/>
  <cols>
    <col min="1" max="1" width="99.21875" style="26" customWidth="1"/>
    <col min="2" max="2" width="16.77734375" style="216" customWidth="1"/>
    <col min="3" max="3" width="2.21875" style="23" customWidth="1"/>
    <col min="4" max="4" width="14.44140625" style="23" customWidth="1"/>
    <col min="5" max="5" width="1.44140625" style="23" customWidth="1"/>
    <col min="6" max="6" width="16.21875" style="23" customWidth="1"/>
    <col min="7" max="7" width="1.44140625" style="23" customWidth="1"/>
    <col min="8" max="8" width="13.5546875" style="23" customWidth="1"/>
    <col min="9" max="9" width="1.44140625" style="23" customWidth="1"/>
    <col min="10" max="10" width="16.21875" style="23" bestFit="1" customWidth="1"/>
    <col min="11" max="11" width="1.44140625" style="23" customWidth="1"/>
    <col min="12" max="12" width="16" style="23" bestFit="1" customWidth="1"/>
    <col min="13" max="13" width="1.44140625" style="5" customWidth="1"/>
    <col min="14" max="14" width="11.77734375" style="5" customWidth="1"/>
    <col min="15" max="15" width="1.44140625" style="5" customWidth="1"/>
    <col min="16" max="16" width="14" style="5" customWidth="1"/>
    <col min="17" max="17" width="1.44140625" style="5" customWidth="1"/>
    <col min="18" max="18" width="14" style="5" customWidth="1"/>
    <col min="19" max="16384" width="9.21875" style="5"/>
  </cols>
  <sheetData>
    <row r="1" spans="1:18" s="6" customFormat="1" ht="19.5" customHeight="1">
      <c r="A1" s="28" t="s">
        <v>92</v>
      </c>
      <c r="B1" s="217"/>
      <c r="C1" s="10"/>
      <c r="D1" s="10"/>
      <c r="E1" s="15"/>
      <c r="F1" s="15"/>
      <c r="G1" s="15"/>
      <c r="H1" s="10"/>
      <c r="I1" s="15"/>
      <c r="J1" s="10"/>
      <c r="K1" s="15"/>
      <c r="L1" s="10"/>
      <c r="R1" s="66"/>
    </row>
    <row r="2" spans="1:18" ht="19.5" customHeight="1">
      <c r="A2" s="59" t="s">
        <v>155</v>
      </c>
      <c r="E2" s="126"/>
      <c r="F2" s="126"/>
      <c r="G2" s="126"/>
      <c r="I2" s="126"/>
      <c r="K2" s="126"/>
      <c r="R2" s="66"/>
    </row>
    <row r="3" spans="1:18" ht="19.5" customHeight="1">
      <c r="A3" s="218"/>
      <c r="E3" s="126"/>
      <c r="F3" s="126"/>
      <c r="G3" s="126"/>
      <c r="I3" s="126"/>
      <c r="K3" s="126"/>
    </row>
    <row r="4" spans="1:18" ht="19.5" customHeight="1">
      <c r="A4" s="219"/>
      <c r="C4" s="220"/>
      <c r="D4" s="221"/>
      <c r="E4" s="221"/>
      <c r="F4" s="221"/>
      <c r="G4" s="221"/>
      <c r="H4" s="418" t="s">
        <v>43</v>
      </c>
      <c r="I4" s="418"/>
      <c r="J4" s="418"/>
      <c r="K4" s="221"/>
      <c r="L4" s="221"/>
      <c r="M4" s="32"/>
      <c r="N4" s="32"/>
      <c r="O4" s="32"/>
      <c r="P4" s="32"/>
      <c r="Q4" s="32"/>
      <c r="R4" s="32"/>
    </row>
    <row r="5" spans="1:18" s="33" customFormat="1" ht="19.5" customHeight="1">
      <c r="A5" s="219"/>
      <c r="B5" s="216"/>
      <c r="C5" s="79"/>
      <c r="D5" s="61"/>
      <c r="E5" s="61"/>
      <c r="F5" s="60"/>
      <c r="G5" s="61"/>
      <c r="H5" s="417" t="s">
        <v>27</v>
      </c>
      <c r="I5" s="417"/>
      <c r="J5" s="417"/>
      <c r="K5" s="60"/>
      <c r="L5" s="26"/>
      <c r="Q5" s="85"/>
    </row>
    <row r="6" spans="1:18" s="33" customFormat="1" ht="19.5" customHeight="1">
      <c r="A6" s="219"/>
      <c r="B6" s="216"/>
      <c r="C6" s="79"/>
      <c r="D6" s="79" t="s">
        <v>18</v>
      </c>
      <c r="E6" s="83"/>
      <c r="F6" s="79" t="s">
        <v>48</v>
      </c>
      <c r="G6" s="83"/>
      <c r="H6" s="83"/>
      <c r="I6" s="83"/>
      <c r="J6" s="79"/>
      <c r="K6" s="83"/>
      <c r="L6" s="79"/>
      <c r="Q6" s="85"/>
      <c r="R6" s="85"/>
    </row>
    <row r="7" spans="1:18" s="33" customFormat="1" ht="19.5" customHeight="1">
      <c r="A7" s="219"/>
      <c r="B7" s="216"/>
      <c r="C7" s="79"/>
      <c r="D7" s="79" t="s">
        <v>19</v>
      </c>
      <c r="E7" s="83"/>
      <c r="F7" s="79" t="s">
        <v>49</v>
      </c>
      <c r="G7" s="83"/>
      <c r="H7" s="83" t="s">
        <v>20</v>
      </c>
      <c r="I7" s="83"/>
      <c r="J7" s="26"/>
      <c r="K7" s="83"/>
      <c r="L7" s="79" t="s">
        <v>12</v>
      </c>
      <c r="Q7" s="85"/>
    </row>
    <row r="8" spans="1:18" s="33" customFormat="1" ht="19.5" customHeight="1">
      <c r="A8" s="219"/>
      <c r="B8" s="216" t="s">
        <v>118</v>
      </c>
      <c r="C8" s="79"/>
      <c r="D8" s="79" t="s">
        <v>36</v>
      </c>
      <c r="E8" s="83"/>
      <c r="F8" s="79" t="s">
        <v>50</v>
      </c>
      <c r="G8" s="83"/>
      <c r="H8" s="79" t="s">
        <v>21</v>
      </c>
      <c r="I8" s="83"/>
      <c r="J8" s="79" t="s">
        <v>42</v>
      </c>
      <c r="K8" s="83"/>
      <c r="L8" s="79" t="s">
        <v>22</v>
      </c>
      <c r="Q8" s="85"/>
    </row>
    <row r="9" spans="1:18" s="33" customFormat="1" ht="19.5" customHeight="1">
      <c r="A9" s="237"/>
      <c r="B9" s="222"/>
      <c r="C9" s="223"/>
      <c r="D9" s="416" t="s">
        <v>15</v>
      </c>
      <c r="E9" s="416"/>
      <c r="F9" s="416"/>
      <c r="G9" s="416"/>
      <c r="H9" s="416"/>
      <c r="I9" s="416"/>
      <c r="J9" s="416"/>
      <c r="K9" s="416"/>
      <c r="L9" s="416"/>
      <c r="M9" s="56"/>
      <c r="N9" s="56"/>
      <c r="O9" s="56"/>
      <c r="P9" s="56"/>
      <c r="Q9" s="56"/>
      <c r="R9" s="56"/>
    </row>
    <row r="10" spans="1:18" s="33" customFormat="1" ht="19.5" customHeight="1">
      <c r="A10" s="21" t="s">
        <v>203</v>
      </c>
      <c r="B10" s="361"/>
      <c r="C10" s="26"/>
      <c r="D10" s="67"/>
      <c r="E10" s="135"/>
      <c r="F10" s="67"/>
      <c r="G10" s="135"/>
      <c r="H10" s="67"/>
      <c r="I10" s="135"/>
      <c r="J10" s="99"/>
      <c r="K10" s="99"/>
      <c r="L10" s="99"/>
      <c r="Q10" s="25"/>
    </row>
    <row r="11" spans="1:18" s="33" customFormat="1" ht="19.5" customHeight="1">
      <c r="A11" s="224" t="s">
        <v>157</v>
      </c>
      <c r="B11" s="361"/>
      <c r="C11" s="26"/>
      <c r="D11" s="225">
        <v>600000</v>
      </c>
      <c r="E11" s="225"/>
      <c r="F11" s="225">
        <v>1346389</v>
      </c>
      <c r="G11" s="225"/>
      <c r="H11" s="225">
        <v>60000</v>
      </c>
      <c r="I11" s="225"/>
      <c r="J11" s="225">
        <v>548159</v>
      </c>
      <c r="K11" s="225"/>
      <c r="L11" s="225">
        <f>SUM(D11:K11)</f>
        <v>2554548</v>
      </c>
      <c r="Q11" s="25"/>
    </row>
    <row r="12" spans="1:18" s="33" customFormat="1" ht="19.5" customHeight="1">
      <c r="A12" s="224"/>
      <c r="B12" s="361"/>
      <c r="C12" s="26"/>
      <c r="D12" s="225"/>
      <c r="E12" s="225"/>
      <c r="F12" s="225"/>
      <c r="G12" s="225"/>
      <c r="H12" s="225"/>
      <c r="I12" s="225"/>
      <c r="J12" s="225"/>
      <c r="K12" s="225"/>
      <c r="L12" s="225"/>
      <c r="Q12" s="25"/>
    </row>
    <row r="13" spans="1:18" s="33" customFormat="1" ht="19.5" customHeight="1">
      <c r="A13" s="224" t="s">
        <v>186</v>
      </c>
      <c r="B13" s="361"/>
      <c r="C13" s="26"/>
      <c r="D13" s="225"/>
      <c r="E13" s="225"/>
      <c r="F13" s="225"/>
      <c r="G13" s="225"/>
      <c r="H13" s="225"/>
      <c r="I13" s="225"/>
      <c r="J13" s="225"/>
      <c r="K13" s="225"/>
      <c r="L13" s="225"/>
      <c r="Q13" s="25"/>
    </row>
    <row r="14" spans="1:18" s="33" customFormat="1" ht="19.5" customHeight="1">
      <c r="A14" s="147" t="s">
        <v>298</v>
      </c>
      <c r="B14" s="361"/>
      <c r="C14" s="26"/>
      <c r="D14" s="225"/>
      <c r="E14" s="225"/>
      <c r="F14" s="225"/>
      <c r="G14" s="225"/>
      <c r="H14" s="225"/>
      <c r="I14" s="225"/>
      <c r="J14" s="225"/>
      <c r="K14" s="225"/>
      <c r="L14" s="225"/>
      <c r="Q14" s="25"/>
    </row>
    <row r="15" spans="1:18" s="33" customFormat="1" ht="19.5" customHeight="1">
      <c r="A15" s="328" t="s">
        <v>156</v>
      </c>
      <c r="B15" s="361"/>
      <c r="C15" s="26"/>
      <c r="D15" s="55">
        <v>0</v>
      </c>
      <c r="E15" s="110"/>
      <c r="F15" s="55">
        <v>0</v>
      </c>
      <c r="G15" s="110"/>
      <c r="H15" s="55">
        <v>0</v>
      </c>
      <c r="I15" s="110"/>
      <c r="J15" s="110">
        <v>-51000</v>
      </c>
      <c r="K15" s="110"/>
      <c r="L15" s="110">
        <f>SUM(J15:K15)</f>
        <v>-51000</v>
      </c>
      <c r="Q15" s="25"/>
    </row>
    <row r="16" spans="1:18" s="33" customFormat="1" ht="19.5" customHeight="1">
      <c r="A16" s="147" t="s">
        <v>299</v>
      </c>
      <c r="B16" s="361"/>
      <c r="C16" s="26"/>
      <c r="D16" s="403">
        <v>0</v>
      </c>
      <c r="E16" s="225"/>
      <c r="F16" s="403">
        <v>0</v>
      </c>
      <c r="G16" s="225"/>
      <c r="H16" s="403">
        <v>0</v>
      </c>
      <c r="I16" s="225"/>
      <c r="J16" s="329">
        <f>J15</f>
        <v>-51000</v>
      </c>
      <c r="K16" s="225"/>
      <c r="L16" s="329">
        <f>L15</f>
        <v>-51000</v>
      </c>
      <c r="Q16" s="25"/>
    </row>
    <row r="17" spans="1:17" s="33" customFormat="1" ht="19.5" customHeight="1">
      <c r="A17" s="224" t="s">
        <v>250</v>
      </c>
      <c r="B17" s="361"/>
      <c r="C17" s="26"/>
      <c r="D17" s="108">
        <f>SUM(D15:D16)</f>
        <v>0</v>
      </c>
      <c r="E17" s="225"/>
      <c r="F17" s="108">
        <f>SUM(F15:F16)</f>
        <v>0</v>
      </c>
      <c r="G17" s="225"/>
      <c r="H17" s="108">
        <f>SUM(H15:H16)</f>
        <v>0</v>
      </c>
      <c r="I17" s="225"/>
      <c r="J17" s="360">
        <f>SUM(J15:J15)</f>
        <v>-51000</v>
      </c>
      <c r="K17" s="225"/>
      <c r="L17" s="360">
        <f>SUM(L15:L15)</f>
        <v>-51000</v>
      </c>
      <c r="Q17" s="25"/>
    </row>
    <row r="18" spans="1:17" s="33" customFormat="1" ht="19.5" customHeight="1">
      <c r="A18" s="224"/>
      <c r="B18" s="361"/>
      <c r="C18" s="26"/>
      <c r="D18" s="225"/>
      <c r="E18" s="225"/>
      <c r="F18" s="225"/>
      <c r="G18" s="225"/>
      <c r="H18" s="225"/>
      <c r="I18" s="225"/>
      <c r="J18" s="225"/>
      <c r="K18" s="225"/>
      <c r="L18" s="225"/>
      <c r="Q18" s="25"/>
    </row>
    <row r="19" spans="1:17" s="33" customFormat="1" ht="19.5" customHeight="1">
      <c r="A19" s="31" t="s">
        <v>56</v>
      </c>
      <c r="B19" s="361"/>
      <c r="C19" s="26"/>
      <c r="D19" s="73"/>
      <c r="E19" s="68"/>
      <c r="F19" s="73"/>
      <c r="G19" s="68"/>
      <c r="H19" s="73"/>
      <c r="I19" s="68"/>
      <c r="J19" s="64"/>
      <c r="K19" s="68"/>
      <c r="L19" s="78"/>
      <c r="Q19" s="25"/>
    </row>
    <row r="20" spans="1:17" s="33" customFormat="1" ht="19.5" customHeight="1">
      <c r="A20" s="34" t="s">
        <v>196</v>
      </c>
      <c r="B20" s="361"/>
      <c r="C20" s="26"/>
      <c r="D20" s="67">
        <v>0</v>
      </c>
      <c r="E20" s="135"/>
      <c r="F20" s="67">
        <v>0</v>
      </c>
      <c r="G20" s="135"/>
      <c r="H20" s="67">
        <v>0</v>
      </c>
      <c r="I20" s="135"/>
      <c r="J20" s="226">
        <v>7172</v>
      </c>
      <c r="K20" s="135"/>
      <c r="L20" s="226">
        <f>SUM(D20:K20)</f>
        <v>7172</v>
      </c>
      <c r="Q20" s="25"/>
    </row>
    <row r="21" spans="1:17" s="33" customFormat="1" ht="19.5" customHeight="1">
      <c r="A21" s="34" t="s">
        <v>243</v>
      </c>
      <c r="B21" s="361"/>
      <c r="C21" s="26"/>
      <c r="D21" s="55">
        <v>0</v>
      </c>
      <c r="E21" s="135"/>
      <c r="F21" s="55">
        <v>0</v>
      </c>
      <c r="G21" s="135"/>
      <c r="H21" s="55">
        <v>0</v>
      </c>
      <c r="I21" s="135"/>
      <c r="J21" s="55">
        <v>0</v>
      </c>
      <c r="K21" s="135"/>
      <c r="L21" s="55">
        <v>0</v>
      </c>
      <c r="Q21" s="25"/>
    </row>
    <row r="22" spans="1:17" s="33" customFormat="1" ht="19.5" customHeight="1">
      <c r="A22" s="31" t="s">
        <v>54</v>
      </c>
      <c r="B22" s="361"/>
      <c r="C22" s="26"/>
      <c r="D22" s="108">
        <f>SUM(D20:D21)</f>
        <v>0</v>
      </c>
      <c r="E22" s="13"/>
      <c r="F22" s="108">
        <f>SUM(F20:F21)</f>
        <v>0</v>
      </c>
      <c r="G22" s="13"/>
      <c r="H22" s="108">
        <f>SUM(H20:H21)</f>
        <v>0</v>
      </c>
      <c r="I22" s="13"/>
      <c r="J22" s="108">
        <f>SUM(J20:J21)</f>
        <v>7172</v>
      </c>
      <c r="K22" s="13"/>
      <c r="L22" s="108">
        <f>SUM(L20:L21)</f>
        <v>7172</v>
      </c>
      <c r="Q22" s="25"/>
    </row>
    <row r="23" spans="1:17" s="33" customFormat="1" ht="19.5" customHeight="1" thickBot="1">
      <c r="A23" s="224" t="s">
        <v>204</v>
      </c>
      <c r="B23" s="361"/>
      <c r="C23" s="26"/>
      <c r="D23" s="38">
        <f>D11+D22+D17</f>
        <v>600000</v>
      </c>
      <c r="E23" s="68"/>
      <c r="F23" s="38">
        <f>F11+F22+F17</f>
        <v>1346389</v>
      </c>
      <c r="G23" s="68"/>
      <c r="H23" s="38">
        <f>H11+H22+H17</f>
        <v>60000</v>
      </c>
      <c r="I23" s="68"/>
      <c r="J23" s="38">
        <f>J11+J22+J17</f>
        <v>504331</v>
      </c>
      <c r="K23" s="68"/>
      <c r="L23" s="38">
        <f>L11+L22+L17</f>
        <v>2510720</v>
      </c>
      <c r="Q23" s="86"/>
    </row>
    <row r="24" spans="1:17" s="33" customFormat="1" ht="19.5" customHeight="1" thickTop="1">
      <c r="A24" s="224"/>
      <c r="B24" s="216"/>
      <c r="C24" s="26"/>
      <c r="D24" s="72"/>
      <c r="E24" s="68"/>
      <c r="F24" s="72"/>
      <c r="G24" s="68"/>
      <c r="H24" s="72"/>
      <c r="I24" s="68"/>
      <c r="J24" s="72"/>
      <c r="K24" s="68"/>
      <c r="L24" s="72"/>
      <c r="Q24" s="86"/>
    </row>
    <row r="25" spans="1:17" s="33" customFormat="1" ht="19.5" customHeight="1">
      <c r="A25" s="21" t="s">
        <v>252</v>
      </c>
      <c r="B25" s="216"/>
      <c r="C25" s="26"/>
      <c r="D25" s="67"/>
      <c r="E25" s="135"/>
      <c r="F25" s="67"/>
      <c r="G25" s="135"/>
      <c r="H25" s="67"/>
      <c r="I25" s="135"/>
      <c r="J25" s="99"/>
      <c r="K25" s="99"/>
      <c r="L25" s="99"/>
      <c r="Q25" s="25"/>
    </row>
    <row r="26" spans="1:17" s="33" customFormat="1" ht="19.5" customHeight="1">
      <c r="A26" s="224" t="s">
        <v>253</v>
      </c>
      <c r="B26" s="216"/>
      <c r="C26" s="26"/>
      <c r="D26" s="225">
        <v>600000</v>
      </c>
      <c r="E26" s="225"/>
      <c r="F26" s="225">
        <v>1346389</v>
      </c>
      <c r="G26" s="225"/>
      <c r="H26" s="225">
        <v>60000</v>
      </c>
      <c r="I26" s="225"/>
      <c r="J26" s="225">
        <v>510867</v>
      </c>
      <c r="K26" s="225"/>
      <c r="L26" s="225">
        <f>SUM(D26:K26)</f>
        <v>2517256</v>
      </c>
      <c r="Q26" s="25"/>
    </row>
    <row r="27" spans="1:17" s="33" customFormat="1" ht="19.5" customHeight="1">
      <c r="A27" s="224"/>
      <c r="B27" s="216"/>
      <c r="C27" s="26"/>
      <c r="D27" s="225"/>
      <c r="E27" s="225"/>
      <c r="F27" s="225"/>
      <c r="G27" s="225"/>
      <c r="H27" s="225"/>
      <c r="I27" s="225"/>
      <c r="J27" s="225"/>
      <c r="K27" s="225"/>
      <c r="L27" s="225"/>
      <c r="Q27" s="25"/>
    </row>
    <row r="28" spans="1:17" s="33" customFormat="1" ht="19.5" customHeight="1">
      <c r="A28" s="224" t="s">
        <v>186</v>
      </c>
      <c r="B28" s="336"/>
      <c r="C28" s="26"/>
      <c r="D28" s="225"/>
      <c r="E28" s="225"/>
      <c r="F28" s="225"/>
      <c r="G28" s="225"/>
      <c r="H28" s="225"/>
      <c r="I28" s="225"/>
      <c r="J28" s="225"/>
      <c r="K28" s="225"/>
      <c r="L28" s="225"/>
      <c r="Q28" s="25"/>
    </row>
    <row r="29" spans="1:17" s="33" customFormat="1" ht="19.5" customHeight="1">
      <c r="A29" s="147" t="s">
        <v>298</v>
      </c>
      <c r="B29" s="336"/>
      <c r="C29" s="26"/>
      <c r="D29" s="225"/>
      <c r="E29" s="225"/>
      <c r="F29" s="225"/>
      <c r="G29" s="225"/>
      <c r="H29" s="225"/>
      <c r="I29" s="225"/>
      <c r="J29" s="225"/>
      <c r="K29" s="225"/>
      <c r="L29" s="225"/>
      <c r="Q29" s="25"/>
    </row>
    <row r="30" spans="1:17" s="33" customFormat="1" ht="19.5" customHeight="1">
      <c r="A30" s="328" t="s">
        <v>156</v>
      </c>
      <c r="B30" s="336">
        <v>11</v>
      </c>
      <c r="C30" s="26"/>
      <c r="D30" s="55">
        <v>0</v>
      </c>
      <c r="E30" s="110"/>
      <c r="F30" s="55">
        <v>0</v>
      </c>
      <c r="G30" s="110"/>
      <c r="H30" s="55">
        <v>0</v>
      </c>
      <c r="I30" s="110"/>
      <c r="J30" s="110">
        <v>-65991</v>
      </c>
      <c r="K30" s="110"/>
      <c r="L30" s="110">
        <f>SUM(J30:K30)</f>
        <v>-65991</v>
      </c>
      <c r="Q30" s="25"/>
    </row>
    <row r="31" spans="1:17" s="33" customFormat="1" ht="19.5" customHeight="1">
      <c r="A31" s="147" t="s">
        <v>299</v>
      </c>
      <c r="B31" s="354"/>
      <c r="C31" s="26"/>
      <c r="D31" s="403">
        <v>0</v>
      </c>
      <c r="E31" s="225"/>
      <c r="F31" s="403">
        <v>0</v>
      </c>
      <c r="G31" s="225"/>
      <c r="H31" s="403">
        <v>0</v>
      </c>
      <c r="I31" s="225"/>
      <c r="J31" s="329">
        <f>J30</f>
        <v>-65991</v>
      </c>
      <c r="K31" s="225"/>
      <c r="L31" s="329">
        <f>L30</f>
        <v>-65991</v>
      </c>
      <c r="Q31" s="25"/>
    </row>
    <row r="32" spans="1:17" s="33" customFormat="1" ht="19.5" customHeight="1">
      <c r="A32" s="224" t="s">
        <v>250</v>
      </c>
      <c r="B32" s="336"/>
      <c r="C32" s="26"/>
      <c r="D32" s="108">
        <f>SUM(D30:D31)</f>
        <v>0</v>
      </c>
      <c r="E32" s="225"/>
      <c r="F32" s="108">
        <f>SUM(F30:F31)</f>
        <v>0</v>
      </c>
      <c r="G32" s="225"/>
      <c r="H32" s="108">
        <f>SUM(H30:H31)</f>
        <v>0</v>
      </c>
      <c r="I32" s="225"/>
      <c r="J32" s="360">
        <f>SUM(J30:J30)</f>
        <v>-65991</v>
      </c>
      <c r="K32" s="225"/>
      <c r="L32" s="360">
        <f>SUM(L30:L30)</f>
        <v>-65991</v>
      </c>
      <c r="Q32" s="25"/>
    </row>
    <row r="33" spans="1:17" s="33" customFormat="1" ht="19.5" customHeight="1">
      <c r="A33" s="224"/>
      <c r="B33" s="336"/>
      <c r="C33" s="26"/>
      <c r="D33" s="225"/>
      <c r="E33" s="225"/>
      <c r="F33" s="225"/>
      <c r="G33" s="225"/>
      <c r="H33" s="225"/>
      <c r="I33" s="225"/>
      <c r="J33" s="225"/>
      <c r="K33" s="225"/>
      <c r="L33" s="225"/>
      <c r="Q33" s="25"/>
    </row>
    <row r="34" spans="1:17" s="33" customFormat="1" ht="19.5" customHeight="1">
      <c r="A34" s="31" t="s">
        <v>56</v>
      </c>
      <c r="B34" s="216"/>
      <c r="C34" s="26"/>
      <c r="D34" s="73"/>
      <c r="E34" s="68"/>
      <c r="F34" s="73"/>
      <c r="G34" s="68"/>
      <c r="H34" s="73"/>
      <c r="I34" s="68"/>
      <c r="J34" s="64"/>
      <c r="K34" s="68"/>
      <c r="L34" s="78"/>
      <c r="Q34" s="25"/>
    </row>
    <row r="35" spans="1:17" s="33" customFormat="1" ht="19.5" customHeight="1">
      <c r="A35" s="34" t="s">
        <v>196</v>
      </c>
      <c r="B35" s="216"/>
      <c r="C35" s="26"/>
      <c r="D35" s="67">
        <v>0</v>
      </c>
      <c r="E35" s="135"/>
      <c r="F35" s="67">
        <v>0</v>
      </c>
      <c r="G35" s="135"/>
      <c r="H35" s="67">
        <v>0</v>
      </c>
      <c r="I35" s="135"/>
      <c r="J35" s="226">
        <f>+'PL 5-8'!H111</f>
        <v>69754</v>
      </c>
      <c r="K35" s="135"/>
      <c r="L35" s="226">
        <f>SUM(D35:K35)</f>
        <v>69754</v>
      </c>
      <c r="Q35" s="25"/>
    </row>
    <row r="36" spans="1:17" s="33" customFormat="1" ht="19.5" customHeight="1">
      <c r="A36" s="34" t="s">
        <v>243</v>
      </c>
      <c r="B36" s="216"/>
      <c r="C36" s="26"/>
      <c r="D36" s="55">
        <v>0</v>
      </c>
      <c r="E36" s="135"/>
      <c r="F36" s="55">
        <v>0</v>
      </c>
      <c r="G36" s="135"/>
      <c r="H36" s="55">
        <v>0</v>
      </c>
      <c r="I36" s="135"/>
      <c r="J36" s="391">
        <v>2395</v>
      </c>
      <c r="K36" s="135"/>
      <c r="L36" s="391">
        <v>2395</v>
      </c>
      <c r="Q36" s="25"/>
    </row>
    <row r="37" spans="1:17" s="33" customFormat="1" ht="19.5" customHeight="1">
      <c r="A37" s="31" t="s">
        <v>54</v>
      </c>
      <c r="B37" s="216"/>
      <c r="C37" s="26"/>
      <c r="D37" s="108">
        <f>SUM(D35:D36)</f>
        <v>0</v>
      </c>
      <c r="E37" s="13"/>
      <c r="F37" s="108">
        <f>SUM(F35:F36)</f>
        <v>0</v>
      </c>
      <c r="G37" s="13"/>
      <c r="H37" s="108">
        <f>SUM(H35:H36)</f>
        <v>0</v>
      </c>
      <c r="I37" s="13"/>
      <c r="J37" s="108">
        <f>SUM(J35:J36)</f>
        <v>72149</v>
      </c>
      <c r="K37" s="13"/>
      <c r="L37" s="108">
        <f>SUM(L35:L36)</f>
        <v>72149</v>
      </c>
      <c r="Q37" s="25"/>
    </row>
    <row r="38" spans="1:17" s="33" customFormat="1" ht="19.5" customHeight="1" thickBot="1">
      <c r="A38" s="224" t="s">
        <v>254</v>
      </c>
      <c r="B38" s="216"/>
      <c r="C38" s="26"/>
      <c r="D38" s="38">
        <f>D26+D37+D32</f>
        <v>600000</v>
      </c>
      <c r="E38" s="68"/>
      <c r="F38" s="38">
        <f>F26+F37+F32</f>
        <v>1346389</v>
      </c>
      <c r="G38" s="68"/>
      <c r="H38" s="38">
        <f>H26+H37+H32</f>
        <v>60000</v>
      </c>
      <c r="I38" s="68"/>
      <c r="J38" s="38">
        <f>J26+J37+J32</f>
        <v>517025</v>
      </c>
      <c r="K38" s="68"/>
      <c r="L38" s="38">
        <f>L26+L37+L32</f>
        <v>2523414</v>
      </c>
      <c r="Q38" s="86"/>
    </row>
    <row r="39" spans="1:17" ht="19.5" customHeight="1" thickTop="1"/>
    <row r="40" spans="1:17" ht="19.5" customHeight="1">
      <c r="L40" s="232">
        <f>L38-'BL 2-4'!G103</f>
        <v>0</v>
      </c>
    </row>
  </sheetData>
  <mergeCells count="3">
    <mergeCell ref="H4:J4"/>
    <mergeCell ref="H5:J5"/>
    <mergeCell ref="D9:L9"/>
  </mergeCells>
  <pageMargins left="0.5" right="0.5" top="0.48" bottom="0.5" header="0.5" footer="0.5"/>
  <pageSetup paperSize="9" scale="62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23"/>
  <sheetViews>
    <sheetView view="pageBreakPreview" zoomScale="81" zoomScaleNormal="100" zoomScaleSheetLayoutView="81" workbookViewId="0">
      <selection activeCell="L118" sqref="L118"/>
    </sheetView>
  </sheetViews>
  <sheetFormatPr defaultColWidth="10.77734375" defaultRowHeight="13.8"/>
  <cols>
    <col min="1" max="1" width="37.77734375" style="203" customWidth="1"/>
    <col min="2" max="2" width="13.5546875" style="185" customWidth="1"/>
    <col min="3" max="3" width="5.21875" style="167" customWidth="1"/>
    <col min="4" max="4" width="11.44140625" style="204" customWidth="1"/>
    <col min="5" max="5" width="1.21875" style="205" customWidth="1"/>
    <col min="6" max="6" width="13" style="204" customWidth="1"/>
    <col min="7" max="7" width="1.21875" style="205" customWidth="1"/>
    <col min="8" max="8" width="12.5546875" style="204" customWidth="1"/>
    <col min="9" max="9" width="1.21875" style="205" customWidth="1"/>
    <col min="10" max="10" width="11.77734375" style="204" customWidth="1"/>
    <col min="11" max="11" width="10.77734375" style="184"/>
    <col min="12" max="12" width="11.21875" style="184" bestFit="1" customWidth="1"/>
    <col min="13" max="13" width="10.77734375" style="184"/>
    <col min="14" max="14" width="13.5546875" style="184" bestFit="1" customWidth="1"/>
    <col min="15" max="15" width="10.77734375" style="184"/>
    <col min="16" max="16384" width="10.77734375" style="185"/>
  </cols>
  <sheetData>
    <row r="1" spans="1:19" s="184" customFormat="1" ht="16.5" customHeight="1">
      <c r="A1" s="149" t="s">
        <v>92</v>
      </c>
      <c r="B1" s="178"/>
      <c r="C1" s="167"/>
      <c r="D1" s="183"/>
      <c r="E1" s="169"/>
      <c r="F1" s="183"/>
      <c r="G1" s="169"/>
      <c r="H1" s="183"/>
      <c r="I1" s="169"/>
      <c r="J1" s="183"/>
      <c r="P1" s="185"/>
      <c r="Q1" s="185"/>
      <c r="R1" s="185"/>
      <c r="S1" s="185"/>
    </row>
    <row r="2" spans="1:19" s="184" customFormat="1" ht="19.5" customHeight="1">
      <c r="A2" s="151" t="s">
        <v>158</v>
      </c>
      <c r="B2" s="178"/>
      <c r="C2" s="167"/>
      <c r="D2" s="183"/>
      <c r="E2" s="169"/>
      <c r="F2" s="183"/>
      <c r="G2" s="169"/>
      <c r="H2" s="183"/>
      <c r="I2" s="169"/>
      <c r="J2" s="183"/>
      <c r="P2" s="185"/>
      <c r="Q2" s="185"/>
      <c r="R2" s="185"/>
      <c r="S2" s="185"/>
    </row>
    <row r="3" spans="1:19" s="184" customFormat="1" ht="10.5" customHeight="1">
      <c r="A3" s="158"/>
      <c r="B3" s="178"/>
      <c r="C3" s="167"/>
      <c r="D3" s="183"/>
      <c r="E3" s="169"/>
      <c r="F3" s="183"/>
      <c r="G3" s="169"/>
      <c r="H3" s="183"/>
      <c r="I3" s="169"/>
      <c r="J3" s="183"/>
      <c r="P3" s="185"/>
      <c r="Q3" s="185"/>
      <c r="R3" s="185"/>
      <c r="S3" s="185"/>
    </row>
    <row r="4" spans="1:19" s="186" customFormat="1" ht="19.5" customHeight="1">
      <c r="A4" s="158"/>
      <c r="B4" s="155"/>
      <c r="C4" s="42"/>
      <c r="D4" s="410" t="s">
        <v>13</v>
      </c>
      <c r="E4" s="410"/>
      <c r="F4" s="410"/>
      <c r="G4" s="156"/>
      <c r="H4" s="410" t="s">
        <v>37</v>
      </c>
      <c r="I4" s="410"/>
      <c r="J4" s="410"/>
      <c r="P4"/>
      <c r="Q4"/>
      <c r="R4"/>
      <c r="S4"/>
    </row>
    <row r="5" spans="1:19" s="186" customFormat="1" ht="19.5" customHeight="1">
      <c r="A5" s="158"/>
      <c r="B5" s="155"/>
      <c r="C5" s="42"/>
      <c r="D5" s="410" t="s">
        <v>38</v>
      </c>
      <c r="E5" s="410"/>
      <c r="F5" s="410"/>
      <c r="G5" s="156"/>
      <c r="H5" s="410" t="s">
        <v>38</v>
      </c>
      <c r="I5" s="410"/>
      <c r="J5" s="410"/>
      <c r="P5"/>
      <c r="Q5"/>
      <c r="R5"/>
      <c r="S5"/>
    </row>
    <row r="6" spans="1:19" s="186" customFormat="1" ht="33" customHeight="1">
      <c r="A6" s="158"/>
      <c r="B6" s="155"/>
      <c r="C6" s="42"/>
      <c r="D6" s="419" t="s">
        <v>206</v>
      </c>
      <c r="E6" s="419"/>
      <c r="F6" s="419"/>
      <c r="G6" s="157"/>
      <c r="H6" s="419" t="s">
        <v>206</v>
      </c>
      <c r="I6" s="419"/>
      <c r="J6" s="419"/>
      <c r="P6"/>
      <c r="Q6"/>
      <c r="R6"/>
      <c r="S6"/>
    </row>
    <row r="7" spans="1:19" s="186" customFormat="1" ht="19.5" customHeight="1">
      <c r="A7" s="158"/>
      <c r="B7" s="155"/>
      <c r="C7" s="42"/>
      <c r="D7" s="81">
        <v>2022</v>
      </c>
      <c r="E7" s="82"/>
      <c r="F7" s="81">
        <v>2021</v>
      </c>
      <c r="G7" s="81"/>
      <c r="H7" s="81">
        <v>2022</v>
      </c>
      <c r="I7" s="82"/>
      <c r="J7" s="81">
        <v>2021</v>
      </c>
      <c r="P7"/>
      <c r="Q7"/>
      <c r="R7"/>
      <c r="S7"/>
    </row>
    <row r="8" spans="1:19" s="186" customFormat="1" ht="15" customHeight="1">
      <c r="A8" s="158"/>
      <c r="B8" s="155"/>
      <c r="C8" s="42"/>
      <c r="D8" s="409" t="s">
        <v>15</v>
      </c>
      <c r="E8" s="409"/>
      <c r="F8" s="409"/>
      <c r="G8" s="409"/>
      <c r="H8" s="409"/>
      <c r="I8" s="409"/>
      <c r="J8" s="409"/>
      <c r="L8" s="187"/>
      <c r="P8"/>
      <c r="Q8"/>
      <c r="R8"/>
      <c r="S8"/>
    </row>
    <row r="9" spans="1:19" s="186" customFormat="1" ht="19.5" customHeight="1">
      <c r="A9" s="384" t="s">
        <v>4</v>
      </c>
      <c r="B9"/>
      <c r="C9" s="167"/>
      <c r="D9" s="100"/>
      <c r="E9" s="93"/>
      <c r="F9" s="100"/>
      <c r="G9" s="93"/>
      <c r="H9" s="100"/>
      <c r="I9" s="93"/>
      <c r="J9" s="100"/>
      <c r="L9" s="187"/>
      <c r="P9"/>
      <c r="Q9"/>
      <c r="R9"/>
      <c r="S9"/>
    </row>
    <row r="10" spans="1:19" s="186" customFormat="1" ht="19.5" customHeight="1">
      <c r="A10" s="229" t="s">
        <v>276</v>
      </c>
      <c r="B10"/>
      <c r="C10" s="167"/>
      <c r="D10" s="140">
        <f>'PL 5-8'!D124</f>
        <v>303091</v>
      </c>
      <c r="E10" s="113"/>
      <c r="F10" s="140">
        <f>'PL 5-8'!F124</f>
        <v>39442</v>
      </c>
      <c r="G10" s="88"/>
      <c r="H10" s="131">
        <v>69754</v>
      </c>
      <c r="I10" s="52"/>
      <c r="J10" s="131">
        <v>7172</v>
      </c>
      <c r="L10" s="187"/>
      <c r="P10"/>
      <c r="Q10"/>
      <c r="R10"/>
      <c r="S10"/>
    </row>
    <row r="11" spans="1:19" s="186" customFormat="1" ht="19.5" customHeight="1">
      <c r="A11" s="385" t="s">
        <v>90</v>
      </c>
      <c r="B11"/>
      <c r="C11" s="167"/>
      <c r="D11" s="141"/>
      <c r="E11" s="53"/>
      <c r="F11" s="141"/>
      <c r="G11" s="52"/>
      <c r="H11" s="131"/>
      <c r="I11" s="52"/>
      <c r="J11" s="131"/>
      <c r="L11" s="187"/>
      <c r="P11"/>
      <c r="Q11"/>
      <c r="R11"/>
      <c r="S11"/>
    </row>
    <row r="12" spans="1:19" s="186" customFormat="1" ht="19.5" customHeight="1">
      <c r="A12" s="229" t="s">
        <v>187</v>
      </c>
      <c r="B12"/>
      <c r="C12" s="167"/>
      <c r="D12" s="188">
        <v>15910</v>
      </c>
      <c r="E12" s="52"/>
      <c r="F12" s="188">
        <v>-3608</v>
      </c>
      <c r="G12" s="52"/>
      <c r="H12" s="131">
        <v>14620</v>
      </c>
      <c r="I12" s="52"/>
      <c r="J12" s="131">
        <v>-4819</v>
      </c>
      <c r="L12" s="187"/>
      <c r="P12"/>
      <c r="Q12"/>
      <c r="R12"/>
      <c r="S12"/>
    </row>
    <row r="13" spans="1:19" s="186" customFormat="1" ht="19.5" customHeight="1">
      <c r="A13" s="229" t="s">
        <v>47</v>
      </c>
      <c r="B13"/>
      <c r="C13" s="167"/>
      <c r="D13" s="131">
        <v>35813</v>
      </c>
      <c r="E13" s="52"/>
      <c r="F13" s="131">
        <v>39295</v>
      </c>
      <c r="G13" s="52"/>
      <c r="H13" s="131">
        <v>33099</v>
      </c>
      <c r="I13" s="52"/>
      <c r="J13" s="131">
        <v>35710</v>
      </c>
      <c r="L13" s="187"/>
      <c r="P13"/>
      <c r="Q13"/>
      <c r="R13"/>
      <c r="S13"/>
    </row>
    <row r="14" spans="1:19" s="186" customFormat="1" ht="19.5" customHeight="1">
      <c r="A14" s="229" t="s">
        <v>30</v>
      </c>
      <c r="B14"/>
      <c r="C14" s="167"/>
      <c r="D14" s="188">
        <v>65859</v>
      </c>
      <c r="E14" s="52"/>
      <c r="F14" s="188">
        <v>84879</v>
      </c>
      <c r="G14" s="52"/>
      <c r="H14" s="131">
        <v>43962</v>
      </c>
      <c r="I14" s="52"/>
      <c r="J14" s="131">
        <v>65508</v>
      </c>
      <c r="P14"/>
      <c r="Q14"/>
      <c r="R14"/>
      <c r="S14"/>
    </row>
    <row r="15" spans="1:19" s="353" customFormat="1" ht="19.5" hidden="1" customHeight="1">
      <c r="A15" s="229" t="s">
        <v>178</v>
      </c>
      <c r="B15" s="181"/>
      <c r="C15" s="341"/>
      <c r="D15" s="352"/>
      <c r="E15" s="52"/>
      <c r="F15" s="352">
        <v>0</v>
      </c>
      <c r="G15" s="53"/>
      <c r="H15" s="142"/>
      <c r="I15" s="53"/>
      <c r="J15" s="142">
        <v>0</v>
      </c>
      <c r="P15" s="181"/>
      <c r="Q15" s="181"/>
      <c r="R15" s="181"/>
      <c r="S15" s="181"/>
    </row>
    <row r="16" spans="1:19" s="186" customFormat="1" ht="19.5" customHeight="1">
      <c r="A16" s="229" t="s">
        <v>302</v>
      </c>
      <c r="B16" s="181"/>
      <c r="C16" s="2"/>
      <c r="D16" s="52">
        <v>-1233</v>
      </c>
      <c r="E16" s="52"/>
      <c r="F16" s="131">
        <v>16700</v>
      </c>
      <c r="G16" s="52"/>
      <c r="H16" s="131">
        <v>-971</v>
      </c>
      <c r="I16" s="52"/>
      <c r="J16" s="131">
        <v>18443</v>
      </c>
      <c r="P16"/>
      <c r="Q16"/>
      <c r="R16"/>
      <c r="S16"/>
    </row>
    <row r="17" spans="1:19" s="186" customFormat="1" ht="19.5" customHeight="1">
      <c r="A17" s="229" t="s">
        <v>268</v>
      </c>
      <c r="B17" s="181"/>
      <c r="C17" s="2"/>
      <c r="D17" s="142">
        <v>2470</v>
      </c>
      <c r="E17" s="52"/>
      <c r="F17" s="75">
        <v>0</v>
      </c>
      <c r="G17" s="53"/>
      <c r="H17" s="142">
        <v>2470</v>
      </c>
      <c r="I17" s="53"/>
      <c r="J17" s="75">
        <v>0</v>
      </c>
      <c r="P17"/>
      <c r="Q17"/>
      <c r="R17"/>
      <c r="S17"/>
    </row>
    <row r="18" spans="1:19" s="186" customFormat="1" ht="19.5" customHeight="1">
      <c r="A18" s="229" t="s">
        <v>290</v>
      </c>
      <c r="B18" s="181"/>
      <c r="C18" s="2"/>
      <c r="D18" s="142">
        <v>112</v>
      </c>
      <c r="E18" s="52"/>
      <c r="F18" s="142">
        <v>-534</v>
      </c>
      <c r="G18" s="53"/>
      <c r="H18" s="142">
        <v>112</v>
      </c>
      <c r="I18" s="53"/>
      <c r="J18" s="142">
        <v>-534</v>
      </c>
      <c r="P18"/>
      <c r="Q18"/>
      <c r="R18"/>
      <c r="S18"/>
    </row>
    <row r="19" spans="1:19" s="186" customFormat="1" ht="19.5" customHeight="1">
      <c r="A19" s="229" t="s">
        <v>162</v>
      </c>
      <c r="B19" s="181"/>
      <c r="C19" s="2"/>
      <c r="D19" s="75">
        <v>1102</v>
      </c>
      <c r="E19" s="52"/>
      <c r="F19" s="75">
        <v>1555</v>
      </c>
      <c r="G19" s="53"/>
      <c r="H19" s="75">
        <v>795</v>
      </c>
      <c r="I19" s="53"/>
      <c r="J19" s="75">
        <v>1205</v>
      </c>
      <c r="P19"/>
      <c r="Q19"/>
      <c r="R19"/>
      <c r="S19"/>
    </row>
    <row r="20" spans="1:19" s="186" customFormat="1" ht="19.5" customHeight="1">
      <c r="A20" s="229" t="s">
        <v>289</v>
      </c>
      <c r="B20" s="181"/>
      <c r="C20" s="2"/>
      <c r="D20" s="75">
        <v>0</v>
      </c>
      <c r="E20" s="52"/>
      <c r="F20" s="131">
        <v>185</v>
      </c>
      <c r="G20" s="52"/>
      <c r="H20" s="142">
        <v>0</v>
      </c>
      <c r="I20" s="52"/>
      <c r="J20" s="131">
        <v>185</v>
      </c>
      <c r="P20"/>
      <c r="Q20"/>
      <c r="R20"/>
      <c r="S20"/>
    </row>
    <row r="21" spans="1:19" s="186" customFormat="1" ht="19.5" customHeight="1">
      <c r="A21" s="229" t="s">
        <v>266</v>
      </c>
      <c r="B21" s="181"/>
      <c r="C21" s="2"/>
      <c r="D21" s="75"/>
      <c r="E21" s="52"/>
      <c r="F21" s="75"/>
      <c r="G21" s="53"/>
      <c r="H21" s="75"/>
      <c r="I21" s="53"/>
      <c r="J21" s="75"/>
      <c r="P21"/>
      <c r="Q21"/>
      <c r="R21"/>
      <c r="S21"/>
    </row>
    <row r="22" spans="1:19" s="186" customFormat="1" ht="19.5" customHeight="1">
      <c r="A22" s="404" t="s">
        <v>267</v>
      </c>
      <c r="B22" s="181"/>
      <c r="C22" s="2"/>
      <c r="D22" s="75">
        <v>-32820</v>
      </c>
      <c r="E22" s="52"/>
      <c r="F22" s="131">
        <v>-34168</v>
      </c>
      <c r="G22" s="52"/>
      <c r="H22" s="142">
        <v>0</v>
      </c>
      <c r="I22" s="52"/>
      <c r="J22" s="142">
        <v>0</v>
      </c>
      <c r="P22"/>
      <c r="Q22"/>
      <c r="R22"/>
      <c r="S22"/>
    </row>
    <row r="23" spans="1:19" s="186" customFormat="1" ht="19.5" customHeight="1">
      <c r="A23" s="229" t="s">
        <v>160</v>
      </c>
      <c r="B23" s="181"/>
      <c r="C23" s="2"/>
      <c r="D23" s="52">
        <v>31342</v>
      </c>
      <c r="E23" s="52"/>
      <c r="F23" s="52">
        <v>4711</v>
      </c>
      <c r="G23" s="53"/>
      <c r="H23" s="131">
        <v>32537</v>
      </c>
      <c r="I23" s="53"/>
      <c r="J23" s="131">
        <v>4655</v>
      </c>
      <c r="P23"/>
      <c r="Q23"/>
      <c r="R23"/>
      <c r="S23"/>
    </row>
    <row r="24" spans="1:19" s="186" customFormat="1" ht="19.5" customHeight="1">
      <c r="A24" s="229" t="s">
        <v>161</v>
      </c>
      <c r="B24" s="181"/>
      <c r="C24" s="2"/>
      <c r="D24" s="142">
        <v>-1831</v>
      </c>
      <c r="E24" s="52"/>
      <c r="F24" s="142">
        <v>-1163</v>
      </c>
      <c r="G24" s="53"/>
      <c r="H24" s="142">
        <v>-1831</v>
      </c>
      <c r="I24" s="53"/>
      <c r="J24" s="142">
        <v>-722</v>
      </c>
      <c r="P24"/>
      <c r="Q24"/>
      <c r="R24"/>
      <c r="S24"/>
    </row>
    <row r="25" spans="1:19" s="186" customFormat="1" ht="19.5" customHeight="1">
      <c r="A25" s="229" t="s">
        <v>265</v>
      </c>
      <c r="B25" s="181"/>
      <c r="C25" s="2"/>
      <c r="D25" s="75">
        <v>-120440</v>
      </c>
      <c r="E25" s="52"/>
      <c r="F25" s="75">
        <v>0</v>
      </c>
      <c r="G25" s="53"/>
      <c r="H25" s="75">
        <v>-111230</v>
      </c>
      <c r="I25" s="53"/>
      <c r="J25" s="75">
        <v>0</v>
      </c>
      <c r="P25"/>
      <c r="Q25"/>
      <c r="R25"/>
      <c r="S25"/>
    </row>
    <row r="26" spans="1:19" s="186" customFormat="1" ht="19.5" customHeight="1">
      <c r="A26" s="229" t="s">
        <v>262</v>
      </c>
      <c r="B26" s="181"/>
      <c r="C26" s="2"/>
      <c r="D26" s="75">
        <v>-200903</v>
      </c>
      <c r="E26" s="52"/>
      <c r="F26" s="75">
        <v>0</v>
      </c>
      <c r="G26" s="53"/>
      <c r="H26" s="75">
        <v>0</v>
      </c>
      <c r="I26" s="53"/>
      <c r="J26" s="75">
        <v>0</v>
      </c>
      <c r="P26"/>
      <c r="Q26"/>
      <c r="R26"/>
      <c r="S26"/>
    </row>
    <row r="27" spans="1:19" s="186" customFormat="1" ht="19.5" customHeight="1">
      <c r="A27" s="229" t="s">
        <v>218</v>
      </c>
      <c r="B27" s="181"/>
      <c r="C27" s="2"/>
      <c r="D27" s="75">
        <v>0</v>
      </c>
      <c r="E27" s="52"/>
      <c r="F27" s="75">
        <v>0</v>
      </c>
      <c r="G27" s="53"/>
      <c r="H27" s="75">
        <v>-825</v>
      </c>
      <c r="I27" s="53"/>
      <c r="J27" s="75">
        <v>0</v>
      </c>
      <c r="P27"/>
      <c r="Q27"/>
      <c r="R27"/>
      <c r="S27"/>
    </row>
    <row r="28" spans="1:19" s="186" customFormat="1" ht="19.5" customHeight="1">
      <c r="A28" s="229" t="s">
        <v>64</v>
      </c>
      <c r="B28"/>
      <c r="C28" s="42"/>
      <c r="D28" s="131">
        <v>-34156</v>
      </c>
      <c r="E28" s="52"/>
      <c r="F28" s="131">
        <v>-19726</v>
      </c>
      <c r="G28" s="52"/>
      <c r="H28" s="131">
        <v>-39328</v>
      </c>
      <c r="I28" s="52"/>
      <c r="J28" s="131">
        <v>-24375</v>
      </c>
      <c r="P28"/>
      <c r="Q28"/>
      <c r="R28"/>
      <c r="S28"/>
    </row>
    <row r="29" spans="1:19" s="186" customFormat="1" ht="19.5" customHeight="1">
      <c r="A29" s="179"/>
      <c r="B29" s="179"/>
      <c r="C29" s="178"/>
      <c r="D29" s="107">
        <f>SUM(D9:D28)</f>
        <v>64316</v>
      </c>
      <c r="E29" s="99"/>
      <c r="F29" s="107">
        <f>SUM(F9:F28)</f>
        <v>127568</v>
      </c>
      <c r="G29" s="99"/>
      <c r="H29" s="107">
        <f>SUM(H9:H28)</f>
        <v>43164</v>
      </c>
      <c r="I29" s="99"/>
      <c r="J29" s="107">
        <f>SUM(J9:J28)</f>
        <v>102428</v>
      </c>
      <c r="P29"/>
      <c r="Q29"/>
      <c r="R29"/>
      <c r="S29"/>
    </row>
    <row r="30" spans="1:19" s="186" customFormat="1" ht="14.4">
      <c r="A30" s="179"/>
      <c r="B30" s="179"/>
      <c r="C30" s="178"/>
      <c r="D30" s="109"/>
      <c r="E30" s="109"/>
      <c r="F30" s="109"/>
      <c r="G30" s="110"/>
      <c r="H30" s="109"/>
      <c r="I30" s="110"/>
      <c r="J30" s="109"/>
      <c r="P30"/>
      <c r="Q30"/>
      <c r="R30"/>
      <c r="S30"/>
    </row>
    <row r="31" spans="1:19" s="186" customFormat="1" ht="19.5" customHeight="1">
      <c r="A31" s="160" t="s">
        <v>91</v>
      </c>
      <c r="B31"/>
      <c r="C31" s="167"/>
      <c r="D31" s="189"/>
      <c r="E31" s="190"/>
      <c r="F31" s="189"/>
      <c r="G31" s="190"/>
      <c r="H31" s="189"/>
      <c r="I31" s="190"/>
      <c r="J31" s="189"/>
      <c r="P31"/>
      <c r="Q31"/>
      <c r="R31"/>
      <c r="S31"/>
    </row>
    <row r="32" spans="1:19" s="186" customFormat="1" ht="19.5" customHeight="1">
      <c r="A32" s="154" t="s">
        <v>89</v>
      </c>
      <c r="B32"/>
      <c r="C32" s="167"/>
      <c r="D32" s="191">
        <v>92842</v>
      </c>
      <c r="E32" s="192"/>
      <c r="F32" s="191">
        <v>-84669</v>
      </c>
      <c r="G32" s="331"/>
      <c r="H32" s="330">
        <v>119854</v>
      </c>
      <c r="I32" s="331"/>
      <c r="J32" s="330">
        <v>-76218</v>
      </c>
      <c r="P32"/>
      <c r="Q32"/>
      <c r="R32"/>
      <c r="S32"/>
    </row>
    <row r="33" spans="1:19" s="186" customFormat="1" ht="19.5" customHeight="1">
      <c r="A33" s="154" t="s">
        <v>31</v>
      </c>
      <c r="B33"/>
      <c r="C33" s="167"/>
      <c r="D33" s="191">
        <v>9422</v>
      </c>
      <c r="E33" s="192"/>
      <c r="F33" s="191">
        <v>1897</v>
      </c>
      <c r="G33" s="331"/>
      <c r="H33" s="330">
        <v>11817</v>
      </c>
      <c r="I33" s="331"/>
      <c r="J33" s="330">
        <v>2175</v>
      </c>
      <c r="P33"/>
      <c r="Q33"/>
      <c r="R33"/>
      <c r="S33"/>
    </row>
    <row r="34" spans="1:19" s="186" customFormat="1" ht="19.5" hidden="1" customHeight="1">
      <c r="A34" s="154" t="s">
        <v>24</v>
      </c>
      <c r="B34"/>
      <c r="C34" s="167"/>
      <c r="D34" s="127"/>
      <c r="E34" s="192"/>
      <c r="F34" s="127"/>
      <c r="G34" s="111"/>
      <c r="H34" s="111"/>
      <c r="I34" s="111"/>
      <c r="J34" s="111"/>
      <c r="P34"/>
      <c r="Q34"/>
      <c r="R34"/>
      <c r="S34"/>
    </row>
    <row r="35" spans="1:19" s="186" customFormat="1" ht="19.5" customHeight="1">
      <c r="A35" s="154" t="s">
        <v>146</v>
      </c>
      <c r="B35"/>
      <c r="C35" s="167"/>
      <c r="D35" s="191">
        <v>9343</v>
      </c>
      <c r="E35" s="192"/>
      <c r="F35" s="191">
        <v>10543</v>
      </c>
      <c r="G35" s="331"/>
      <c r="H35" s="330">
        <v>9343</v>
      </c>
      <c r="I35" s="331"/>
      <c r="J35" s="330">
        <v>5393</v>
      </c>
      <c r="P35"/>
      <c r="Q35"/>
      <c r="R35"/>
      <c r="S35"/>
    </row>
    <row r="36" spans="1:19" s="186" customFormat="1" ht="19.5" customHeight="1">
      <c r="A36" s="154" t="s">
        <v>103</v>
      </c>
      <c r="B36"/>
      <c r="C36" s="167"/>
      <c r="D36" s="191">
        <v>-1902</v>
      </c>
      <c r="E36" s="192"/>
      <c r="F36" s="191">
        <v>1600</v>
      </c>
      <c r="G36" s="331"/>
      <c r="H36" s="330">
        <v>-2091</v>
      </c>
      <c r="I36" s="331"/>
      <c r="J36" s="330">
        <v>1541</v>
      </c>
      <c r="P36"/>
      <c r="Q36"/>
      <c r="R36"/>
      <c r="S36"/>
    </row>
    <row r="37" spans="1:19" s="186" customFormat="1" ht="19.5" customHeight="1">
      <c r="A37" s="154" t="s">
        <v>80</v>
      </c>
      <c r="B37"/>
      <c r="C37" s="167"/>
      <c r="D37" s="191">
        <v>8217</v>
      </c>
      <c r="E37" s="192"/>
      <c r="F37" s="191">
        <v>38960</v>
      </c>
      <c r="G37" s="331"/>
      <c r="H37" s="330">
        <v>-15452</v>
      </c>
      <c r="I37" s="331"/>
      <c r="J37" s="330">
        <v>31835</v>
      </c>
      <c r="P37"/>
      <c r="Q37"/>
      <c r="R37"/>
      <c r="S37"/>
    </row>
    <row r="38" spans="1:19" customFormat="1" ht="19.05" customHeight="1">
      <c r="A38" s="154" t="s">
        <v>105</v>
      </c>
      <c r="C38" s="167"/>
      <c r="D38" s="143">
        <v>-91</v>
      </c>
      <c r="E38" s="192"/>
      <c r="F38" s="143">
        <v>656</v>
      </c>
      <c r="G38" s="331"/>
      <c r="H38" s="143">
        <v>-85</v>
      </c>
      <c r="I38" s="331"/>
      <c r="J38" s="143">
        <v>546</v>
      </c>
      <c r="K38" s="186"/>
      <c r="L38" s="186"/>
      <c r="M38" s="186"/>
      <c r="N38" s="186"/>
      <c r="O38" s="186"/>
    </row>
    <row r="39" spans="1:19" customFormat="1" ht="19.5" customHeight="1">
      <c r="A39" s="154" t="s">
        <v>138</v>
      </c>
      <c r="C39" s="167"/>
      <c r="D39" s="132">
        <f>D29+SUM(D32:D38)</f>
        <v>182147</v>
      </c>
      <c r="E39" s="192"/>
      <c r="F39" s="132">
        <f>F29+SUM(F32:F38)</f>
        <v>96555</v>
      </c>
      <c r="G39" s="331"/>
      <c r="H39" s="132">
        <f>H29+SUM(H32:H38)</f>
        <v>166550</v>
      </c>
      <c r="I39" s="331"/>
      <c r="J39" s="132">
        <f>J29+SUM(J32:J38)</f>
        <v>67700</v>
      </c>
      <c r="K39" s="186"/>
      <c r="L39" s="186"/>
      <c r="M39" s="186"/>
      <c r="N39" s="186"/>
      <c r="O39" s="186"/>
    </row>
    <row r="40" spans="1:19" customFormat="1" ht="21" customHeight="1">
      <c r="A40" s="154" t="s">
        <v>269</v>
      </c>
      <c r="C40" s="167"/>
      <c r="D40" s="193">
        <v>3779</v>
      </c>
      <c r="E40" s="191"/>
      <c r="F40" s="193">
        <v>-7042</v>
      </c>
      <c r="G40" s="330"/>
      <c r="H40" s="332">
        <v>5514</v>
      </c>
      <c r="I40" s="330"/>
      <c r="J40" s="332">
        <v>-6991</v>
      </c>
      <c r="K40" s="186"/>
      <c r="L40" s="186"/>
      <c r="M40" s="186"/>
      <c r="N40" s="186"/>
      <c r="O40" s="186"/>
    </row>
    <row r="41" spans="1:19" customFormat="1" ht="19.5" customHeight="1">
      <c r="A41" s="158" t="s">
        <v>137</v>
      </c>
      <c r="B41" s="179"/>
      <c r="C41" s="178"/>
      <c r="D41" s="180">
        <f>SUM(D39:D40)</f>
        <v>185926</v>
      </c>
      <c r="E41" s="172"/>
      <c r="F41" s="180">
        <f>SUM(F39:F40)</f>
        <v>89513</v>
      </c>
      <c r="G41" s="76"/>
      <c r="H41" s="333">
        <f>SUM(H39:H40)</f>
        <v>172064</v>
      </c>
      <c r="I41" s="76"/>
      <c r="J41" s="333">
        <f>SUM(J39:J40)</f>
        <v>60709</v>
      </c>
      <c r="K41" s="186"/>
      <c r="L41" s="186"/>
      <c r="M41" s="186"/>
      <c r="N41" s="186"/>
      <c r="O41" s="186"/>
    </row>
    <row r="42" spans="1:19" customFormat="1" ht="14.4">
      <c r="A42" s="158"/>
      <c r="B42" s="179"/>
      <c r="C42" s="178"/>
      <c r="D42" s="194"/>
      <c r="E42" s="195"/>
      <c r="F42" s="194"/>
      <c r="G42" s="195"/>
      <c r="H42" s="194"/>
      <c r="I42" s="195"/>
      <c r="J42" s="194"/>
      <c r="K42" s="186"/>
      <c r="L42" s="186"/>
      <c r="M42" s="186"/>
      <c r="N42" s="186"/>
      <c r="O42" s="186"/>
    </row>
    <row r="43" spans="1:19" ht="19.5" customHeight="1">
      <c r="A43" s="149" t="s">
        <v>92</v>
      </c>
      <c r="B43" s="178"/>
      <c r="D43" s="194"/>
      <c r="E43" s="195"/>
      <c r="F43" s="194"/>
      <c r="G43" s="195"/>
      <c r="H43" s="194"/>
      <c r="I43" s="195"/>
      <c r="J43" s="194"/>
    </row>
    <row r="44" spans="1:19" ht="19.5" customHeight="1">
      <c r="A44" s="151" t="s">
        <v>158</v>
      </c>
      <c r="B44" s="178"/>
      <c r="D44" s="183"/>
      <c r="E44" s="169"/>
      <c r="F44" s="183"/>
      <c r="G44" s="169"/>
      <c r="H44" s="183"/>
      <c r="I44" s="169"/>
      <c r="J44" s="183"/>
    </row>
    <row r="45" spans="1:19" s="184" customFormat="1" ht="7.5" customHeight="1">
      <c r="A45" s="158"/>
      <c r="B45" s="178"/>
      <c r="C45" s="167"/>
      <c r="D45" s="158"/>
      <c r="E45" s="179"/>
      <c r="F45" s="158"/>
      <c r="G45" s="169"/>
      <c r="H45" s="183"/>
      <c r="I45" s="169"/>
      <c r="J45" s="183"/>
      <c r="P45" s="185"/>
      <c r="Q45" s="185"/>
      <c r="R45" s="185"/>
      <c r="S45" s="185"/>
    </row>
    <row r="46" spans="1:19" s="186" customFormat="1" ht="19.05" customHeight="1">
      <c r="A46" s="158"/>
      <c r="B46" s="155"/>
      <c r="C46" s="42"/>
      <c r="D46" s="410" t="s">
        <v>13</v>
      </c>
      <c r="E46" s="410"/>
      <c r="F46" s="410"/>
      <c r="G46" s="156"/>
      <c r="H46" s="410" t="s">
        <v>37</v>
      </c>
      <c r="I46" s="410"/>
      <c r="J46" s="410"/>
      <c r="P46"/>
      <c r="Q46"/>
      <c r="R46"/>
      <c r="S46"/>
    </row>
    <row r="47" spans="1:19" s="186" customFormat="1" ht="19.5" customHeight="1">
      <c r="A47" s="158"/>
      <c r="B47" s="155"/>
      <c r="C47" s="42"/>
      <c r="D47" s="410" t="s">
        <v>38</v>
      </c>
      <c r="E47" s="410"/>
      <c r="F47" s="410"/>
      <c r="G47" s="156"/>
      <c r="H47" s="410" t="s">
        <v>38</v>
      </c>
      <c r="I47" s="410"/>
      <c r="J47" s="410"/>
      <c r="P47"/>
      <c r="Q47"/>
      <c r="R47"/>
      <c r="S47"/>
    </row>
    <row r="48" spans="1:19" s="186" customFormat="1" ht="30.75" customHeight="1">
      <c r="A48" s="158"/>
      <c r="B48" s="155"/>
      <c r="C48" s="42"/>
      <c r="D48" s="419" t="s">
        <v>206</v>
      </c>
      <c r="E48" s="419"/>
      <c r="F48" s="419"/>
      <c r="G48" s="156"/>
      <c r="H48" s="419" t="s">
        <v>206</v>
      </c>
      <c r="I48" s="419"/>
      <c r="J48" s="419"/>
      <c r="P48"/>
      <c r="Q48"/>
      <c r="R48"/>
      <c r="S48"/>
    </row>
    <row r="49" spans="1:19" s="186" customFormat="1" ht="19.5" customHeight="1">
      <c r="A49" s="158"/>
      <c r="B49" s="155"/>
      <c r="C49" s="42"/>
      <c r="D49" s="81">
        <v>2022</v>
      </c>
      <c r="E49" s="82"/>
      <c r="F49" s="81">
        <v>2021</v>
      </c>
      <c r="G49" s="81"/>
      <c r="H49" s="81">
        <v>2022</v>
      </c>
      <c r="I49" s="82"/>
      <c r="J49" s="81">
        <v>2021</v>
      </c>
      <c r="P49"/>
      <c r="Q49"/>
      <c r="R49"/>
      <c r="S49"/>
    </row>
    <row r="50" spans="1:19" s="186" customFormat="1" ht="19.5" customHeight="1">
      <c r="A50" s="158"/>
      <c r="B50"/>
      <c r="C50" s="167"/>
      <c r="D50" s="409" t="s">
        <v>15</v>
      </c>
      <c r="E50" s="409"/>
      <c r="F50" s="409"/>
      <c r="G50" s="409"/>
      <c r="H50" s="409"/>
      <c r="I50" s="409"/>
      <c r="J50" s="409"/>
      <c r="P50"/>
      <c r="Q50"/>
      <c r="R50"/>
      <c r="S50"/>
    </row>
    <row r="51" spans="1:19" s="186" customFormat="1" ht="18" customHeight="1">
      <c r="A51" s="160" t="s">
        <v>5</v>
      </c>
      <c r="B51"/>
      <c r="C51" s="167"/>
      <c r="D51" s="196"/>
      <c r="E51" s="153"/>
      <c r="F51" s="196"/>
      <c r="G51" s="153"/>
      <c r="H51" s="115"/>
      <c r="I51" s="153"/>
      <c r="J51" s="196"/>
      <c r="P51"/>
      <c r="Q51"/>
      <c r="R51"/>
      <c r="S51"/>
    </row>
    <row r="52" spans="1:19" s="186" customFormat="1" ht="18" customHeight="1">
      <c r="A52" s="229" t="s">
        <v>189</v>
      </c>
      <c r="B52" s="181"/>
      <c r="C52" s="2"/>
      <c r="D52" s="142">
        <v>73463</v>
      </c>
      <c r="E52" s="53"/>
      <c r="F52" s="142">
        <v>21452</v>
      </c>
      <c r="G52" s="53"/>
      <c r="H52" s="142">
        <v>82462</v>
      </c>
      <c r="I52" s="230"/>
      <c r="J52" s="142">
        <v>29452</v>
      </c>
      <c r="P52"/>
      <c r="Q52"/>
      <c r="R52"/>
      <c r="S52"/>
    </row>
    <row r="53" spans="1:19" s="228" customFormat="1" ht="18" customHeight="1">
      <c r="A53" s="229" t="s">
        <v>190</v>
      </c>
      <c r="B53" s="181"/>
      <c r="C53" s="2"/>
      <c r="D53" s="142">
        <v>-188981</v>
      </c>
      <c r="E53" s="53"/>
      <c r="F53" s="142">
        <v>-12448</v>
      </c>
      <c r="G53" s="53"/>
      <c r="H53" s="109">
        <v>-214282</v>
      </c>
      <c r="I53" s="230"/>
      <c r="J53" s="109">
        <v>-26148</v>
      </c>
      <c r="K53" s="186"/>
      <c r="L53" s="186"/>
      <c r="M53" s="186"/>
      <c r="N53" s="186"/>
      <c r="O53" s="186"/>
      <c r="P53"/>
      <c r="Q53"/>
      <c r="R53"/>
      <c r="S53"/>
    </row>
    <row r="54" spans="1:19" s="228" customFormat="1" ht="18" hidden="1" customHeight="1">
      <c r="A54" s="229" t="s">
        <v>163</v>
      </c>
      <c r="B54" s="181"/>
      <c r="C54" s="2"/>
      <c r="D54" s="142"/>
      <c r="E54" s="53"/>
      <c r="F54" s="142"/>
      <c r="G54" s="53"/>
      <c r="H54" s="142"/>
      <c r="I54" s="231"/>
      <c r="J54" s="142"/>
      <c r="K54" s="186"/>
      <c r="L54" s="186"/>
      <c r="M54" s="186"/>
      <c r="N54" s="186"/>
      <c r="O54" s="186"/>
      <c r="P54"/>
      <c r="Q54"/>
      <c r="R54"/>
      <c r="S54"/>
    </row>
    <row r="55" spans="1:19" s="186" customFormat="1" ht="18" hidden="1" customHeight="1">
      <c r="A55" s="229" t="s">
        <v>184</v>
      </c>
      <c r="B55" s="181"/>
      <c r="C55" s="2"/>
      <c r="D55" s="142"/>
      <c r="E55" s="53"/>
      <c r="F55" s="142"/>
      <c r="G55" s="53"/>
      <c r="H55" s="142"/>
      <c r="I55" s="231"/>
      <c r="J55" s="142"/>
      <c r="P55"/>
      <c r="Q55"/>
      <c r="R55"/>
      <c r="S55"/>
    </row>
    <row r="56" spans="1:19" s="186" customFormat="1" ht="18" customHeight="1">
      <c r="A56" s="229" t="s">
        <v>191</v>
      </c>
      <c r="B56" s="181"/>
      <c r="C56" s="2"/>
      <c r="D56" s="142">
        <v>3417</v>
      </c>
      <c r="E56" s="53"/>
      <c r="F56" s="142">
        <v>4209</v>
      </c>
      <c r="G56" s="53"/>
      <c r="H56" s="142">
        <v>3417</v>
      </c>
      <c r="I56" s="231"/>
      <c r="J56" s="142">
        <v>4209</v>
      </c>
      <c r="P56"/>
      <c r="Q56"/>
      <c r="R56"/>
      <c r="S56"/>
    </row>
    <row r="57" spans="1:19" s="186" customFormat="1" ht="18" customHeight="1">
      <c r="A57" s="229" t="s">
        <v>251</v>
      </c>
      <c r="B57" s="181"/>
      <c r="C57" s="2"/>
      <c r="D57" s="142">
        <v>0</v>
      </c>
      <c r="E57" s="53"/>
      <c r="F57" s="142">
        <v>-2037</v>
      </c>
      <c r="G57" s="53"/>
      <c r="H57" s="142">
        <v>0</v>
      </c>
      <c r="I57" s="231"/>
      <c r="J57" s="142">
        <v>-2037</v>
      </c>
      <c r="P57"/>
      <c r="Q57"/>
      <c r="R57"/>
      <c r="S57"/>
    </row>
    <row r="58" spans="1:19" s="186" customFormat="1" ht="18" hidden="1" customHeight="1">
      <c r="A58" s="229" t="s">
        <v>164</v>
      </c>
      <c r="B58" s="181"/>
      <c r="C58" s="2"/>
      <c r="D58" s="53"/>
      <c r="E58" s="53"/>
      <c r="F58" s="53"/>
      <c r="G58" s="53"/>
      <c r="H58" s="52"/>
      <c r="I58" s="230"/>
      <c r="J58" s="52"/>
      <c r="P58"/>
      <c r="Q58"/>
      <c r="R58"/>
      <c r="S58"/>
    </row>
    <row r="59" spans="1:19" s="186" customFormat="1" ht="18" hidden="1" customHeight="1">
      <c r="A59" s="229" t="s">
        <v>125</v>
      </c>
      <c r="B59" s="181"/>
      <c r="C59" s="2"/>
      <c r="D59" s="144"/>
      <c r="E59" s="53"/>
      <c r="F59" s="144"/>
      <c r="G59" s="53"/>
      <c r="H59" s="144"/>
      <c r="I59" s="230"/>
      <c r="J59" s="144"/>
      <c r="P59"/>
      <c r="Q59"/>
      <c r="R59"/>
      <c r="S59"/>
    </row>
    <row r="60" spans="1:19" s="186" customFormat="1" ht="18" hidden="1" customHeight="1">
      <c r="A60" s="229" t="s">
        <v>224</v>
      </c>
      <c r="B60" s="181"/>
      <c r="C60" s="2"/>
      <c r="D60" s="142"/>
      <c r="E60" s="53"/>
      <c r="F60" s="142"/>
      <c r="G60" s="53"/>
      <c r="H60" s="142"/>
      <c r="I60" s="230"/>
      <c r="J60" s="142"/>
      <c r="P60"/>
      <c r="Q60"/>
      <c r="R60"/>
      <c r="S60"/>
    </row>
    <row r="61" spans="1:19" s="186" customFormat="1" ht="18" customHeight="1">
      <c r="A61" s="229" t="s">
        <v>272</v>
      </c>
      <c r="B61" s="181"/>
      <c r="C61" s="2"/>
      <c r="D61" s="142">
        <v>302862</v>
      </c>
      <c r="E61" s="53"/>
      <c r="F61" s="144">
        <v>0</v>
      </c>
      <c r="G61" s="53"/>
      <c r="H61" s="142">
        <v>316198</v>
      </c>
      <c r="I61" s="230"/>
      <c r="J61" s="144">
        <v>0</v>
      </c>
      <c r="P61"/>
      <c r="Q61"/>
      <c r="R61"/>
      <c r="S61"/>
    </row>
    <row r="62" spans="1:19" s="186" customFormat="1" ht="18" customHeight="1">
      <c r="A62" s="229" t="s">
        <v>273</v>
      </c>
      <c r="B62" s="181"/>
      <c r="C62" s="2"/>
      <c r="D62" s="142">
        <v>-25530</v>
      </c>
      <c r="E62" s="53"/>
      <c r="F62" s="144">
        <v>0</v>
      </c>
      <c r="G62" s="53"/>
      <c r="H62" s="144">
        <v>0</v>
      </c>
      <c r="I62" s="230"/>
      <c r="J62" s="144">
        <v>0</v>
      </c>
      <c r="P62"/>
      <c r="Q62"/>
      <c r="R62"/>
      <c r="S62"/>
    </row>
    <row r="63" spans="1:19" s="186" customFormat="1" ht="18" customHeight="1">
      <c r="A63" s="154" t="s">
        <v>170</v>
      </c>
      <c r="B63"/>
      <c r="C63" s="167"/>
      <c r="D63" s="142">
        <v>0</v>
      </c>
      <c r="E63" s="53"/>
      <c r="F63" s="142">
        <v>0</v>
      </c>
      <c r="G63" s="53"/>
      <c r="H63" s="142">
        <v>0</v>
      </c>
      <c r="I63" s="53"/>
      <c r="J63" s="142">
        <v>-6637</v>
      </c>
      <c r="P63"/>
      <c r="Q63"/>
      <c r="R63"/>
      <c r="S63"/>
    </row>
    <row r="64" spans="1:19" s="186" customFormat="1" ht="18" customHeight="1">
      <c r="A64" s="154" t="s">
        <v>93</v>
      </c>
      <c r="B64"/>
      <c r="C64" s="167"/>
      <c r="D64" s="109">
        <v>7618</v>
      </c>
      <c r="E64" s="53"/>
      <c r="F64" s="109">
        <v>7452</v>
      </c>
      <c r="G64" s="53"/>
      <c r="H64" s="131">
        <v>7610</v>
      </c>
      <c r="I64" s="230"/>
      <c r="J64" s="131">
        <v>6255</v>
      </c>
      <c r="P64"/>
      <c r="Q64"/>
      <c r="R64"/>
      <c r="S64"/>
    </row>
    <row r="65" spans="1:19" s="186" customFormat="1" ht="18" customHeight="1">
      <c r="A65" s="154" t="s">
        <v>165</v>
      </c>
      <c r="B65"/>
      <c r="C65" s="167"/>
      <c r="D65" s="109">
        <v>-11917</v>
      </c>
      <c r="E65" s="53"/>
      <c r="F65" s="109">
        <v>-961.51000000000101</v>
      </c>
      <c r="G65" s="53"/>
      <c r="H65" s="109">
        <v>-6045</v>
      </c>
      <c r="I65" s="230"/>
      <c r="J65" s="109">
        <v>-419</v>
      </c>
      <c r="P65"/>
      <c r="Q65"/>
      <c r="R65"/>
      <c r="S65"/>
    </row>
    <row r="66" spans="1:19" s="186" customFormat="1" ht="18" customHeight="1">
      <c r="A66" s="154" t="s">
        <v>126</v>
      </c>
      <c r="B66" s="179"/>
      <c r="C66" s="178"/>
      <c r="D66" s="142">
        <v>-136</v>
      </c>
      <c r="E66" s="53"/>
      <c r="F66" s="142">
        <v>-96</v>
      </c>
      <c r="G66" s="53"/>
      <c r="H66" s="142">
        <v>-131</v>
      </c>
      <c r="I66" s="230"/>
      <c r="J66" s="144">
        <v>0</v>
      </c>
      <c r="P66"/>
      <c r="Q66"/>
      <c r="R66"/>
      <c r="S66"/>
    </row>
    <row r="67" spans="1:19" s="186" customFormat="1" ht="18" hidden="1" customHeight="1">
      <c r="A67" s="154" t="s">
        <v>122</v>
      </c>
      <c r="B67" s="179"/>
      <c r="C67" s="178"/>
      <c r="D67" s="144"/>
      <c r="E67" s="53"/>
      <c r="F67" s="144"/>
      <c r="G67" s="53"/>
      <c r="H67" s="144"/>
      <c r="I67" s="230"/>
      <c r="J67" s="144"/>
      <c r="P67"/>
      <c r="Q67"/>
      <c r="R67"/>
      <c r="S67"/>
    </row>
    <row r="68" spans="1:19" s="186" customFormat="1" ht="18" customHeight="1">
      <c r="A68" s="154" t="s">
        <v>270</v>
      </c>
      <c r="B68" s="179"/>
      <c r="C68" s="178"/>
      <c r="D68" s="144">
        <v>0</v>
      </c>
      <c r="E68" s="53"/>
      <c r="F68" s="144">
        <v>0</v>
      </c>
      <c r="G68" s="53"/>
      <c r="H68" s="142">
        <v>825</v>
      </c>
      <c r="I68" s="230"/>
      <c r="J68" s="144">
        <v>0</v>
      </c>
      <c r="P68"/>
      <c r="Q68"/>
      <c r="R68"/>
      <c r="S68"/>
    </row>
    <row r="69" spans="1:19" s="179" customFormat="1" ht="18" customHeight="1">
      <c r="A69" s="154" t="s">
        <v>65</v>
      </c>
      <c r="B69"/>
      <c r="C69" s="167"/>
      <c r="D69" s="145">
        <v>26447</v>
      </c>
      <c r="E69" s="53"/>
      <c r="F69" s="145">
        <v>21107</v>
      </c>
      <c r="G69" s="53"/>
      <c r="H69" s="146">
        <v>33609</v>
      </c>
      <c r="I69" s="330"/>
      <c r="J69" s="146">
        <v>23619</v>
      </c>
      <c r="K69" s="198"/>
      <c r="L69" s="198"/>
      <c r="M69" s="198"/>
      <c r="N69" s="198"/>
      <c r="O69" s="198"/>
    </row>
    <row r="70" spans="1:19" s="186" customFormat="1" ht="18" customHeight="1">
      <c r="A70" s="158" t="s">
        <v>291</v>
      </c>
      <c r="B70" s="179"/>
      <c r="C70" s="178"/>
      <c r="D70" s="117">
        <f>SUM(D52:D69)</f>
        <v>187243</v>
      </c>
      <c r="E70" s="118"/>
      <c r="F70" s="117">
        <f>SUM(F52:F69)</f>
        <v>38677.49</v>
      </c>
      <c r="G70" s="118"/>
      <c r="H70" s="117">
        <f>SUM(H52:H69)</f>
        <v>223663</v>
      </c>
      <c r="I70" s="199"/>
      <c r="J70" s="117">
        <f>SUM(J52:J69)</f>
        <v>28294</v>
      </c>
      <c r="P70"/>
      <c r="Q70"/>
      <c r="R70"/>
      <c r="S70"/>
    </row>
    <row r="71" spans="1:19" s="186" customFormat="1" ht="7.5" customHeight="1">
      <c r="A71" s="158"/>
      <c r="B71" s="179"/>
      <c r="C71" s="178"/>
      <c r="D71" s="116"/>
      <c r="E71" s="116"/>
      <c r="F71" s="116"/>
      <c r="G71" s="99"/>
      <c r="H71" s="116"/>
      <c r="J71" s="116"/>
      <c r="P71"/>
      <c r="Q71"/>
      <c r="R71"/>
      <c r="S71"/>
    </row>
    <row r="72" spans="1:19" s="186" customFormat="1" ht="18" customHeight="1">
      <c r="A72" s="160" t="s">
        <v>6</v>
      </c>
      <c r="B72"/>
      <c r="C72" s="167"/>
      <c r="D72" s="52"/>
      <c r="E72" s="53"/>
      <c r="F72" s="52"/>
      <c r="G72" s="53"/>
      <c r="H72" s="52"/>
      <c r="I72" s="197"/>
      <c r="J72" s="52"/>
      <c r="P72"/>
      <c r="Q72"/>
      <c r="R72"/>
      <c r="S72"/>
    </row>
    <row r="73" spans="1:19" s="186" customFormat="1" ht="18" customHeight="1">
      <c r="A73" s="154" t="s">
        <v>117</v>
      </c>
      <c r="B73"/>
      <c r="C73" s="167"/>
      <c r="D73" s="52">
        <v>356685</v>
      </c>
      <c r="E73" s="53"/>
      <c r="F73" s="131">
        <v>477065</v>
      </c>
      <c r="G73" s="53"/>
      <c r="H73" s="131">
        <v>356685</v>
      </c>
      <c r="I73" s="230"/>
      <c r="J73" s="131">
        <v>477065</v>
      </c>
      <c r="P73"/>
      <c r="Q73"/>
      <c r="R73"/>
      <c r="S73"/>
    </row>
    <row r="74" spans="1:19" s="186" customFormat="1" ht="18" hidden="1" customHeight="1">
      <c r="A74" s="154" t="s">
        <v>171</v>
      </c>
      <c r="B74"/>
      <c r="C74" s="167"/>
      <c r="D74" s="144"/>
      <c r="E74" s="53"/>
      <c r="F74" s="144"/>
      <c r="G74" s="53"/>
      <c r="H74" s="144"/>
      <c r="I74" s="230"/>
      <c r="J74" s="144"/>
      <c r="P74"/>
      <c r="Q74"/>
      <c r="R74"/>
      <c r="S74"/>
    </row>
    <row r="75" spans="1:19" s="186" customFormat="1" ht="18" customHeight="1">
      <c r="A75" s="154" t="s">
        <v>166</v>
      </c>
      <c r="B75"/>
      <c r="C75" s="167"/>
      <c r="D75" s="131">
        <v>-583232</v>
      </c>
      <c r="E75" s="109"/>
      <c r="F75" s="131">
        <v>-433350</v>
      </c>
      <c r="G75" s="53"/>
      <c r="H75" s="131">
        <v>-583232</v>
      </c>
      <c r="I75" s="230"/>
      <c r="J75" s="131">
        <v>-433350</v>
      </c>
      <c r="P75"/>
      <c r="Q75"/>
      <c r="R75"/>
      <c r="S75"/>
    </row>
    <row r="76" spans="1:19" s="186" customFormat="1" ht="18" customHeight="1">
      <c r="A76" s="229" t="s">
        <v>275</v>
      </c>
      <c r="B76"/>
      <c r="C76" s="167"/>
      <c r="D76" s="75">
        <v>67000</v>
      </c>
      <c r="E76" s="53"/>
      <c r="F76" s="54">
        <v>0</v>
      </c>
      <c r="G76" s="53"/>
      <c r="H76" s="75">
        <v>74000</v>
      </c>
      <c r="I76" s="197"/>
      <c r="J76" s="54">
        <v>0</v>
      </c>
      <c r="P76"/>
      <c r="Q76"/>
      <c r="R76"/>
      <c r="S76"/>
    </row>
    <row r="77" spans="1:19" s="186" customFormat="1" ht="18" customHeight="1">
      <c r="A77" s="154" t="s">
        <v>77</v>
      </c>
      <c r="B77"/>
      <c r="C77" s="167"/>
      <c r="D77" s="54">
        <v>0</v>
      </c>
      <c r="E77" s="53"/>
      <c r="F77" s="54">
        <v>0</v>
      </c>
      <c r="G77" s="53"/>
      <c r="H77" s="75">
        <v>-20000</v>
      </c>
      <c r="I77" s="197"/>
      <c r="J77" s="54">
        <v>0</v>
      </c>
      <c r="P77"/>
      <c r="Q77"/>
      <c r="R77"/>
      <c r="S77"/>
    </row>
    <row r="78" spans="1:19" s="186" customFormat="1" ht="18" customHeight="1">
      <c r="A78" s="229" t="s">
        <v>66</v>
      </c>
      <c r="B78" s="181"/>
      <c r="C78" s="2"/>
      <c r="D78" s="131">
        <v>-134423</v>
      </c>
      <c r="E78" s="53"/>
      <c r="F78" s="131">
        <v>-42413</v>
      </c>
      <c r="G78" s="53"/>
      <c r="H78" s="131">
        <v>-116753</v>
      </c>
      <c r="I78" s="230"/>
      <c r="J78" s="131">
        <v>-38333</v>
      </c>
      <c r="P78"/>
      <c r="Q78"/>
      <c r="R78"/>
      <c r="S78"/>
    </row>
    <row r="79" spans="1:19" s="186" customFormat="1" ht="18" hidden="1" customHeight="1">
      <c r="A79" s="229" t="s">
        <v>94</v>
      </c>
      <c r="B79" s="181"/>
      <c r="C79" s="2"/>
      <c r="D79" s="54"/>
      <c r="E79" s="53"/>
      <c r="F79" s="54"/>
      <c r="G79" s="53"/>
      <c r="H79" s="54"/>
      <c r="I79" s="230"/>
      <c r="J79" s="54"/>
      <c r="P79"/>
      <c r="Q79"/>
      <c r="R79"/>
      <c r="S79"/>
    </row>
    <row r="80" spans="1:19" s="186" customFormat="1" ht="18" customHeight="1">
      <c r="A80" s="229" t="s">
        <v>167</v>
      </c>
      <c r="B80" s="181"/>
      <c r="C80" s="2"/>
      <c r="D80" s="109">
        <v>-17945</v>
      </c>
      <c r="E80" s="53"/>
      <c r="F80" s="109">
        <v>-15914</v>
      </c>
      <c r="G80" s="53"/>
      <c r="H80" s="131">
        <v>-6679</v>
      </c>
      <c r="I80" s="230"/>
      <c r="J80" s="131">
        <v>-4635</v>
      </c>
      <c r="P80"/>
      <c r="Q80"/>
      <c r="R80"/>
      <c r="S80"/>
    </row>
    <row r="81" spans="1:19" s="186" customFormat="1" ht="18" hidden="1" customHeight="1">
      <c r="A81" s="229" t="s">
        <v>231</v>
      </c>
      <c r="B81" s="181"/>
      <c r="C81" s="2"/>
      <c r="D81" s="54">
        <v>0</v>
      </c>
      <c r="E81" s="53"/>
      <c r="F81" s="54">
        <v>0</v>
      </c>
      <c r="G81" s="53"/>
      <c r="H81" s="54">
        <v>0</v>
      </c>
      <c r="I81" s="230"/>
      <c r="J81" s="54">
        <v>0</v>
      </c>
      <c r="P81"/>
      <c r="Q81"/>
      <c r="R81"/>
      <c r="S81"/>
    </row>
    <row r="82" spans="1:19" s="186" customFormat="1" ht="18" customHeight="1">
      <c r="A82" s="154" t="s">
        <v>174</v>
      </c>
      <c r="B82"/>
      <c r="C82" s="167"/>
      <c r="D82" s="109">
        <v>-65961</v>
      </c>
      <c r="E82" s="53"/>
      <c r="F82" s="109">
        <v>-51024</v>
      </c>
      <c r="G82" s="53"/>
      <c r="H82" s="131">
        <v>-65961</v>
      </c>
      <c r="I82" s="230"/>
      <c r="J82" s="131">
        <v>-51024</v>
      </c>
      <c r="P82"/>
      <c r="Q82"/>
      <c r="R82"/>
      <c r="S82"/>
    </row>
    <row r="83" spans="1:19" s="179" customFormat="1" ht="18" customHeight="1">
      <c r="A83" s="154" t="s">
        <v>35</v>
      </c>
      <c r="B83"/>
      <c r="C83" s="167"/>
      <c r="D83" s="131">
        <v>-35657</v>
      </c>
      <c r="E83" s="53"/>
      <c r="F83" s="131">
        <v>-39190</v>
      </c>
      <c r="G83" s="53"/>
      <c r="H83" s="131">
        <v>-33739</v>
      </c>
      <c r="I83" s="330"/>
      <c r="J83" s="131">
        <v>-36022</v>
      </c>
      <c r="K83" s="198"/>
      <c r="L83" s="5"/>
      <c r="M83" s="198"/>
      <c r="N83" s="198"/>
      <c r="O83" s="198"/>
    </row>
    <row r="84" spans="1:19" s="179" customFormat="1" ht="18" customHeight="1">
      <c r="A84" s="154" t="s">
        <v>192</v>
      </c>
      <c r="B84"/>
      <c r="C84" s="167"/>
      <c r="D84" s="131"/>
      <c r="E84" s="53"/>
      <c r="F84" s="131"/>
      <c r="G84" s="53"/>
      <c r="H84" s="131"/>
      <c r="I84" s="191"/>
      <c r="J84" s="131"/>
      <c r="K84" s="198"/>
      <c r="L84" s="5"/>
      <c r="M84" s="198"/>
      <c r="N84" s="198"/>
      <c r="O84" s="198"/>
    </row>
    <row r="85" spans="1:19" s="179" customFormat="1" ht="18" customHeight="1">
      <c r="A85" s="154" t="s">
        <v>193</v>
      </c>
      <c r="B85"/>
      <c r="C85" s="167"/>
      <c r="D85" s="144">
        <v>0</v>
      </c>
      <c r="E85" s="53"/>
      <c r="F85" s="131">
        <v>613</v>
      </c>
      <c r="G85" s="53"/>
      <c r="H85" s="144">
        <v>0</v>
      </c>
      <c r="I85" s="191"/>
      <c r="J85" s="144">
        <v>0</v>
      </c>
      <c r="K85" s="198"/>
      <c r="L85" s="5"/>
      <c r="M85" s="198"/>
      <c r="N85" s="198"/>
      <c r="O85" s="198"/>
    </row>
    <row r="86" spans="1:19" s="186" customFormat="1" ht="18" customHeight="1">
      <c r="A86" s="158" t="s">
        <v>300</v>
      </c>
      <c r="B86"/>
      <c r="C86" s="167"/>
      <c r="D86" s="119">
        <f>SUM(D73:D85)</f>
        <v>-413533</v>
      </c>
      <c r="E86" s="118"/>
      <c r="F86" s="119">
        <f>SUM(F73:F85)</f>
        <v>-104213</v>
      </c>
      <c r="G86" s="118"/>
      <c r="H86" s="119">
        <f>SUM(H73:H85)</f>
        <v>-395679</v>
      </c>
      <c r="I86" s="199"/>
      <c r="J86" s="119">
        <f>SUM(J73:J85)</f>
        <v>-86299</v>
      </c>
      <c r="P86"/>
      <c r="Q86"/>
      <c r="R86"/>
      <c r="S86"/>
    </row>
    <row r="87" spans="1:19" s="186" customFormat="1" ht="7.5" customHeight="1">
      <c r="A87" s="158"/>
      <c r="B87" s="178"/>
      <c r="C87" s="167"/>
      <c r="D87" s="120"/>
      <c r="E87" s="99"/>
      <c r="F87" s="120"/>
      <c r="G87" s="99"/>
      <c r="H87" s="120"/>
      <c r="I87" s="190"/>
      <c r="J87" s="120"/>
      <c r="P87"/>
      <c r="Q87"/>
      <c r="R87"/>
      <c r="S87"/>
    </row>
    <row r="88" spans="1:19" s="186" customFormat="1" ht="18" customHeight="1">
      <c r="A88" s="158" t="s">
        <v>232</v>
      </c>
      <c r="B88"/>
      <c r="C88" s="167"/>
      <c r="D88" s="123">
        <f>D86+D70+D41</f>
        <v>-40364</v>
      </c>
      <c r="E88" s="121"/>
      <c r="F88" s="123">
        <f>F86+F70+F41</f>
        <v>23977.489999999998</v>
      </c>
      <c r="G88" s="121"/>
      <c r="H88" s="123">
        <f>H86+H70+H41</f>
        <v>48</v>
      </c>
      <c r="I88" s="199"/>
      <c r="J88" s="123">
        <f>J86+J70+J41</f>
        <v>2704</v>
      </c>
      <c r="P88"/>
      <c r="Q88"/>
      <c r="R88"/>
      <c r="S88"/>
    </row>
    <row r="89" spans="1:19" s="186" customFormat="1" ht="18" customHeight="1">
      <c r="A89" s="154" t="s">
        <v>179</v>
      </c>
      <c r="B89"/>
      <c r="C89" s="167"/>
      <c r="D89" s="109">
        <v>108881</v>
      </c>
      <c r="E89" s="53"/>
      <c r="F89" s="109">
        <v>85125</v>
      </c>
      <c r="G89" s="53"/>
      <c r="H89" s="109">
        <v>37241</v>
      </c>
      <c r="I89" s="230"/>
      <c r="J89" s="109">
        <v>45913</v>
      </c>
      <c r="P89"/>
      <c r="Q89"/>
      <c r="R89"/>
      <c r="S89"/>
    </row>
    <row r="90" spans="1:19" s="186" customFormat="1" ht="18" customHeight="1" thickBot="1">
      <c r="A90" s="158" t="s">
        <v>207</v>
      </c>
      <c r="B90" s="42"/>
      <c r="C90" s="167"/>
      <c r="D90" s="122">
        <f>SUM(D88:D89)</f>
        <v>68517</v>
      </c>
      <c r="E90" s="118"/>
      <c r="F90" s="122">
        <f>SUM(F88:F89)</f>
        <v>109102.48999999999</v>
      </c>
      <c r="G90" s="118"/>
      <c r="H90" s="122">
        <f>SUM(H88:H89)</f>
        <v>37289</v>
      </c>
      <c r="I90" s="199"/>
      <c r="J90" s="122">
        <f>SUM(J88:J89)</f>
        <v>48617</v>
      </c>
      <c r="P90"/>
      <c r="Q90"/>
      <c r="R90"/>
      <c r="S90"/>
    </row>
    <row r="91" spans="1:19" s="186" customFormat="1" ht="14.4" thickTop="1">
      <c r="A91" s="158"/>
      <c r="B91" s="42"/>
      <c r="C91" s="167"/>
      <c r="D91" s="199"/>
      <c r="E91" s="199"/>
      <c r="F91" s="199"/>
      <c r="G91" s="199"/>
      <c r="H91" s="199"/>
      <c r="I91" s="199"/>
      <c r="J91" s="199"/>
      <c r="P91"/>
      <c r="Q91"/>
      <c r="R91"/>
      <c r="S91"/>
    </row>
    <row r="92" spans="1:19" s="186" customFormat="1" hidden="1">
      <c r="A92" s="158"/>
      <c r="B92" s="212"/>
      <c r="C92" s="167"/>
      <c r="D92" s="199"/>
      <c r="E92" s="199"/>
      <c r="F92" s="199"/>
      <c r="G92" s="199"/>
      <c r="H92" s="199"/>
      <c r="I92" s="199"/>
      <c r="J92" s="199"/>
      <c r="P92"/>
      <c r="Q92"/>
      <c r="R92"/>
      <c r="S92"/>
    </row>
    <row r="93" spans="1:19" s="186" customFormat="1" ht="17.399999999999999" hidden="1">
      <c r="A93" s="149" t="s">
        <v>92</v>
      </c>
      <c r="B93" s="212"/>
      <c r="C93" s="167"/>
      <c r="D93" s="199"/>
      <c r="E93" s="199"/>
      <c r="F93" s="199"/>
      <c r="G93" s="199"/>
      <c r="H93" s="199"/>
      <c r="I93" s="199"/>
      <c r="J93" s="199"/>
      <c r="P93"/>
      <c r="Q93"/>
      <c r="R93"/>
      <c r="S93"/>
    </row>
    <row r="94" spans="1:19" s="186" customFormat="1" ht="15.6" hidden="1">
      <c r="A94" s="151" t="s">
        <v>158</v>
      </c>
      <c r="B94" s="212"/>
      <c r="C94" s="167"/>
      <c r="D94" s="199"/>
      <c r="E94" s="199"/>
      <c r="F94" s="199"/>
      <c r="G94" s="199"/>
      <c r="H94" s="199"/>
      <c r="I94" s="199"/>
      <c r="J94" s="199"/>
      <c r="P94"/>
      <c r="Q94"/>
      <c r="R94"/>
      <c r="S94"/>
    </row>
    <row r="95" spans="1:19" s="186" customFormat="1" hidden="1">
      <c r="A95" s="158"/>
      <c r="B95" s="212"/>
      <c r="C95" s="212"/>
      <c r="D95" s="410" t="s">
        <v>13</v>
      </c>
      <c r="E95" s="410"/>
      <c r="F95" s="410"/>
      <c r="G95" s="211"/>
      <c r="H95" s="410" t="s">
        <v>37</v>
      </c>
      <c r="I95" s="410"/>
      <c r="J95" s="410"/>
      <c r="P95"/>
      <c r="Q95"/>
      <c r="R95"/>
      <c r="S95"/>
    </row>
    <row r="96" spans="1:19" s="186" customFormat="1" hidden="1">
      <c r="A96" s="158"/>
      <c r="B96" s="212"/>
      <c r="C96" s="212"/>
      <c r="D96" s="410" t="s">
        <v>38</v>
      </c>
      <c r="E96" s="410"/>
      <c r="F96" s="410"/>
      <c r="G96" s="211"/>
      <c r="H96" s="410" t="s">
        <v>38</v>
      </c>
      <c r="I96" s="410"/>
      <c r="J96" s="410"/>
      <c r="P96"/>
      <c r="Q96"/>
      <c r="R96"/>
      <c r="S96"/>
    </row>
    <row r="97" spans="1:19" s="186" customFormat="1" ht="14.1" hidden="1" customHeight="1">
      <c r="A97" s="158"/>
      <c r="B97" s="212"/>
      <c r="C97" s="212"/>
      <c r="D97" s="419" t="s">
        <v>88</v>
      </c>
      <c r="E97" s="419"/>
      <c r="F97" s="419"/>
      <c r="G97" s="211"/>
      <c r="H97" s="419" t="s">
        <v>88</v>
      </c>
      <c r="I97" s="419"/>
      <c r="J97" s="419"/>
      <c r="P97"/>
      <c r="Q97"/>
      <c r="R97"/>
      <c r="S97"/>
    </row>
    <row r="98" spans="1:19" s="186" customFormat="1" hidden="1">
      <c r="A98" s="158"/>
      <c r="B98" s="212"/>
      <c r="C98" s="212"/>
      <c r="D98" s="155">
        <v>2021</v>
      </c>
      <c r="E98" s="155"/>
      <c r="F98" s="155">
        <v>2020</v>
      </c>
      <c r="G98" s="155"/>
      <c r="H98" s="155">
        <v>2021</v>
      </c>
      <c r="I98" s="155"/>
      <c r="J98" s="155">
        <v>2020</v>
      </c>
      <c r="P98"/>
      <c r="Q98"/>
      <c r="R98"/>
      <c r="S98"/>
    </row>
    <row r="99" spans="1:19" s="186" customFormat="1" hidden="1">
      <c r="A99" s="158"/>
      <c r="B99" s="212"/>
      <c r="C99" s="167"/>
      <c r="D99" s="409" t="s">
        <v>15</v>
      </c>
      <c r="E99" s="409"/>
      <c r="F99" s="409"/>
      <c r="G99" s="409"/>
      <c r="H99" s="409"/>
      <c r="I99" s="409"/>
      <c r="J99" s="409"/>
      <c r="P99"/>
      <c r="Q99"/>
      <c r="R99"/>
      <c r="S99"/>
    </row>
    <row r="100" spans="1:19" s="186" customFormat="1" ht="18" customHeight="1">
      <c r="A100" s="200" t="s">
        <v>74</v>
      </c>
      <c r="B100"/>
      <c r="C100" s="167"/>
      <c r="D100" s="159"/>
      <c r="E100" s="159"/>
      <c r="F100" s="159"/>
      <c r="G100" s="159"/>
      <c r="H100" s="159"/>
      <c r="I100" s="159"/>
      <c r="J100" s="159"/>
      <c r="P100"/>
      <c r="Q100"/>
      <c r="R100"/>
      <c r="S100"/>
    </row>
    <row r="101" spans="1:19" s="186" customFormat="1" ht="18" customHeight="1">
      <c r="A101" s="158" t="s">
        <v>67</v>
      </c>
      <c r="B101"/>
      <c r="C101" s="167"/>
      <c r="D101" s="196"/>
      <c r="E101" s="153"/>
      <c r="F101" s="196"/>
      <c r="G101" s="153"/>
      <c r="H101" s="196"/>
      <c r="I101" s="153"/>
      <c r="J101" s="196"/>
      <c r="P101"/>
      <c r="Q101"/>
      <c r="R101"/>
      <c r="S101"/>
    </row>
    <row r="102" spans="1:19" s="186" customFormat="1" ht="18" customHeight="1">
      <c r="A102" s="154" t="s">
        <v>239</v>
      </c>
      <c r="B102"/>
      <c r="C102" s="167"/>
      <c r="D102" s="142">
        <v>5124</v>
      </c>
      <c r="E102" s="197"/>
      <c r="F102" s="142">
        <v>0</v>
      </c>
      <c r="G102" s="197"/>
      <c r="H102" s="201">
        <v>5124</v>
      </c>
      <c r="I102" s="197"/>
      <c r="J102" s="201">
        <v>0</v>
      </c>
      <c r="P102"/>
      <c r="Q102"/>
      <c r="R102"/>
      <c r="S102"/>
    </row>
    <row r="103" spans="1:19" s="186" customFormat="1" ht="18" customHeight="1">
      <c r="A103" s="154" t="s">
        <v>274</v>
      </c>
      <c r="B103"/>
      <c r="C103" s="167"/>
      <c r="D103" s="142">
        <v>2207</v>
      </c>
      <c r="E103" s="197"/>
      <c r="F103" s="142">
        <v>0</v>
      </c>
      <c r="G103" s="230"/>
      <c r="H103" s="142">
        <v>2207</v>
      </c>
      <c r="I103" s="230"/>
      <c r="J103" s="142">
        <v>0</v>
      </c>
      <c r="P103"/>
      <c r="Q103"/>
      <c r="R103"/>
      <c r="S103"/>
    </row>
    <row r="104" spans="1:19" s="186" customFormat="1" ht="18" hidden="1" customHeight="1">
      <c r="A104" s="154" t="s">
        <v>136</v>
      </c>
      <c r="B104"/>
      <c r="C104" s="167"/>
      <c r="D104" s="142">
        <v>2203</v>
      </c>
      <c r="E104" s="197"/>
      <c r="F104" s="142">
        <v>0</v>
      </c>
      <c r="G104" s="230"/>
      <c r="H104" s="334">
        <v>2203</v>
      </c>
      <c r="I104" s="230"/>
      <c r="J104" s="334">
        <v>0</v>
      </c>
      <c r="P104"/>
      <c r="Q104"/>
      <c r="R104"/>
      <c r="S104"/>
    </row>
    <row r="105" spans="1:19" s="186" customFormat="1" ht="18" hidden="1" customHeight="1">
      <c r="A105" s="154" t="s">
        <v>135</v>
      </c>
      <c r="B105"/>
      <c r="C105" s="167"/>
      <c r="D105" s="142"/>
      <c r="E105" s="201"/>
      <c r="F105" s="142"/>
      <c r="G105" s="334"/>
      <c r="H105" s="334"/>
      <c r="I105" s="334"/>
      <c r="J105" s="334"/>
      <c r="P105"/>
      <c r="Q105"/>
      <c r="R105"/>
      <c r="S105"/>
    </row>
    <row r="106" spans="1:19" s="186" customFormat="1" ht="18" hidden="1" customHeight="1">
      <c r="A106" s="154" t="s">
        <v>149</v>
      </c>
      <c r="B106"/>
      <c r="C106" s="167"/>
      <c r="D106" s="142"/>
      <c r="E106" s="201"/>
      <c r="F106" s="142"/>
      <c r="G106" s="334"/>
      <c r="H106" s="334"/>
      <c r="I106" s="334"/>
      <c r="J106" s="334"/>
      <c r="P106"/>
      <c r="Q106"/>
      <c r="R106"/>
      <c r="S106"/>
    </row>
    <row r="107" spans="1:19" s="186" customFormat="1" ht="18" customHeight="1">
      <c r="A107" s="154" t="s">
        <v>168</v>
      </c>
      <c r="B107"/>
      <c r="C107" s="167"/>
      <c r="D107" s="142">
        <v>80</v>
      </c>
      <c r="E107" s="197"/>
      <c r="F107" s="142">
        <v>61</v>
      </c>
      <c r="G107" s="230"/>
      <c r="H107" s="334">
        <v>80</v>
      </c>
      <c r="I107" s="230"/>
      <c r="J107" s="334">
        <v>61</v>
      </c>
      <c r="P107"/>
      <c r="Q107"/>
      <c r="R107"/>
      <c r="S107"/>
    </row>
    <row r="108" spans="1:19" s="186" customFormat="1" ht="18" hidden="1" customHeight="1">
      <c r="A108" s="154" t="s">
        <v>75</v>
      </c>
      <c r="B108"/>
      <c r="C108" s="167"/>
      <c r="D108" s="54">
        <v>0</v>
      </c>
      <c r="E108" s="197"/>
      <c r="F108" s="197">
        <v>0</v>
      </c>
      <c r="G108" s="197"/>
      <c r="H108" s="54">
        <v>0</v>
      </c>
      <c r="I108" s="197"/>
      <c r="J108" s="197">
        <v>0</v>
      </c>
      <c r="P108"/>
      <c r="Q108"/>
      <c r="R108"/>
      <c r="S108"/>
    </row>
    <row r="109" spans="1:19" s="186" customFormat="1" ht="18" hidden="1" customHeight="1">
      <c r="A109" s="154" t="s">
        <v>68</v>
      </c>
      <c r="B109"/>
      <c r="C109" s="167"/>
      <c r="D109" s="54">
        <v>0</v>
      </c>
      <c r="E109" s="197"/>
      <c r="F109" s="197">
        <v>0</v>
      </c>
      <c r="G109" s="197"/>
      <c r="H109" s="54">
        <v>0</v>
      </c>
      <c r="I109" s="197"/>
      <c r="J109" s="197">
        <v>0</v>
      </c>
      <c r="P109"/>
      <c r="Q109"/>
      <c r="R109"/>
      <c r="S109"/>
    </row>
    <row r="110" spans="1:19" s="184" customFormat="1" ht="19.5" hidden="1" customHeight="1">
      <c r="A110" s="154" t="s">
        <v>135</v>
      </c>
      <c r="B110" s="42"/>
      <c r="C110" s="167"/>
      <c r="D110" s="199">
        <v>0</v>
      </c>
      <c r="E110" s="199"/>
      <c r="F110" s="230">
        <v>240348</v>
      </c>
      <c r="G110" s="199"/>
      <c r="H110" s="199">
        <v>0</v>
      </c>
      <c r="I110" s="199"/>
      <c r="J110" s="75">
        <v>143696</v>
      </c>
      <c r="P110" s="185"/>
      <c r="Q110" s="185"/>
      <c r="R110" s="185"/>
      <c r="S110" s="185"/>
    </row>
    <row r="111" spans="1:19" s="184" customFormat="1" ht="19.5" hidden="1" customHeight="1">
      <c r="A111" s="154" t="s">
        <v>240</v>
      </c>
      <c r="B111" s="42"/>
      <c r="C111" s="167"/>
      <c r="D111" s="202">
        <v>0</v>
      </c>
      <c r="E111" s="199"/>
      <c r="F111" s="230">
        <v>271698</v>
      </c>
      <c r="G111" s="199"/>
      <c r="H111" s="199">
        <v>0</v>
      </c>
      <c r="I111" s="199"/>
      <c r="J111" s="75">
        <v>181923</v>
      </c>
      <c r="P111" s="185"/>
      <c r="Q111" s="185"/>
      <c r="R111" s="185"/>
      <c r="S111" s="185"/>
    </row>
    <row r="112" spans="1:19" s="184" customFormat="1" ht="19.5" hidden="1" customHeight="1">
      <c r="A112" s="154" t="s">
        <v>149</v>
      </c>
      <c r="B112" s="42"/>
      <c r="C112" s="167"/>
      <c r="D112" s="199">
        <v>0</v>
      </c>
      <c r="E112" s="199"/>
      <c r="F112" s="230">
        <v>3344.3044900000004</v>
      </c>
      <c r="G112" s="199"/>
      <c r="H112" s="199">
        <v>0</v>
      </c>
      <c r="I112" s="199"/>
      <c r="J112" s="75">
        <v>2413</v>
      </c>
      <c r="P112" s="185"/>
      <c r="Q112" s="185"/>
      <c r="R112" s="185"/>
      <c r="S112" s="185"/>
    </row>
    <row r="113" spans="1:19" s="184" customFormat="1" ht="19.5" hidden="1" customHeight="1">
      <c r="A113" s="158"/>
      <c r="B113" s="42"/>
      <c r="C113" s="167"/>
      <c r="D113" s="199">
        <f>D90-'BL 2-4'!C11</f>
        <v>0</v>
      </c>
      <c r="E113" s="199"/>
      <c r="F113" s="199"/>
      <c r="G113" s="199"/>
      <c r="H113" s="199">
        <f>H90-'BL 2-4'!G11</f>
        <v>0</v>
      </c>
      <c r="I113" s="199"/>
      <c r="J113" s="199"/>
      <c r="P113" s="185"/>
      <c r="Q113" s="185"/>
      <c r="R113" s="185"/>
      <c r="S113" s="185"/>
    </row>
    <row r="114" spans="1:19" s="184" customFormat="1" ht="19.5" customHeight="1">
      <c r="A114" s="158"/>
      <c r="B114" s="42"/>
      <c r="C114" s="167"/>
      <c r="D114" s="199"/>
      <c r="E114" s="199"/>
      <c r="F114" s="199"/>
      <c r="G114" s="199"/>
      <c r="H114" s="199"/>
      <c r="I114" s="199"/>
      <c r="J114" s="199"/>
      <c r="P114" s="185"/>
      <c r="Q114" s="185"/>
      <c r="R114" s="185"/>
      <c r="S114" s="185"/>
    </row>
    <row r="115" spans="1:19" s="184" customFormat="1" ht="19.5" customHeight="1">
      <c r="A115" s="203"/>
      <c r="B115" s="185"/>
      <c r="C115" s="167"/>
      <c r="D115" s="204"/>
      <c r="E115" s="205"/>
      <c r="F115" s="204"/>
      <c r="G115" s="205"/>
      <c r="H115" s="204"/>
      <c r="I115" s="205"/>
      <c r="J115" s="204"/>
      <c r="P115" s="185"/>
      <c r="Q115" s="185"/>
      <c r="R115" s="185"/>
      <c r="S115" s="185"/>
    </row>
    <row r="116" spans="1:19" s="184" customFormat="1" ht="19.5" customHeight="1">
      <c r="A116" s="203"/>
      <c r="B116" s="185"/>
      <c r="C116" s="167"/>
      <c r="D116" s="204"/>
      <c r="E116" s="205"/>
      <c r="F116" s="204"/>
      <c r="G116" s="205"/>
      <c r="H116" s="204"/>
      <c r="I116" s="205"/>
      <c r="J116" s="204"/>
      <c r="P116" s="185"/>
      <c r="Q116" s="185"/>
      <c r="R116" s="185"/>
      <c r="S116" s="185"/>
    </row>
    <row r="117" spans="1:19" s="203" customFormat="1" ht="19.5" customHeight="1">
      <c r="A117" s="158"/>
      <c r="B117" s="42"/>
      <c r="C117" s="167"/>
      <c r="D117" s="199"/>
      <c r="E117" s="199"/>
      <c r="F117" s="199"/>
      <c r="G117" s="199"/>
      <c r="H117" s="199"/>
      <c r="I117" s="199"/>
      <c r="J117" s="199"/>
      <c r="K117" s="184"/>
      <c r="L117" s="184"/>
      <c r="M117" s="184"/>
      <c r="N117" s="184"/>
      <c r="O117" s="184"/>
      <c r="P117" s="185"/>
      <c r="Q117" s="185"/>
      <c r="R117" s="185"/>
      <c r="S117" s="185"/>
    </row>
    <row r="118" spans="1:19" s="203" customFormat="1" ht="19.5" customHeight="1">
      <c r="B118" s="185"/>
      <c r="C118" s="167"/>
      <c r="D118" s="204"/>
      <c r="E118" s="205"/>
      <c r="F118" s="204"/>
      <c r="G118" s="205"/>
      <c r="H118" s="204"/>
      <c r="I118" s="205"/>
      <c r="J118" s="204"/>
      <c r="K118" s="184"/>
      <c r="L118" s="184"/>
      <c r="M118" s="184"/>
      <c r="N118" s="184"/>
      <c r="O118" s="184"/>
      <c r="P118" s="185"/>
      <c r="Q118" s="185"/>
      <c r="R118" s="185"/>
      <c r="S118" s="185"/>
    </row>
    <row r="119" spans="1:19" s="203" customFormat="1" ht="19.5" customHeight="1">
      <c r="B119" s="185"/>
      <c r="C119" s="167"/>
      <c r="D119" s="204"/>
      <c r="E119" s="205"/>
      <c r="F119" s="204"/>
      <c r="G119" s="205"/>
      <c r="H119" s="204"/>
      <c r="I119" s="205"/>
      <c r="J119" s="204"/>
      <c r="K119" s="184"/>
      <c r="L119" s="184"/>
      <c r="M119" s="184"/>
      <c r="N119" s="184"/>
      <c r="O119" s="184"/>
      <c r="P119" s="185"/>
      <c r="Q119" s="185"/>
      <c r="R119" s="185"/>
      <c r="S119" s="185"/>
    </row>
    <row r="120" spans="1:19" s="203" customFormat="1" ht="19.5" customHeight="1">
      <c r="B120" s="185"/>
      <c r="C120" s="167"/>
      <c r="D120" s="204"/>
      <c r="E120" s="205"/>
      <c r="F120" s="204"/>
      <c r="G120" s="205"/>
      <c r="H120" s="204"/>
      <c r="I120" s="205"/>
      <c r="J120" s="204"/>
      <c r="K120" s="184"/>
      <c r="L120" s="184"/>
      <c r="M120" s="184"/>
      <c r="N120" s="184"/>
      <c r="O120" s="184"/>
      <c r="P120" s="185"/>
      <c r="Q120" s="185"/>
      <c r="R120" s="185"/>
      <c r="S120" s="185"/>
    </row>
    <row r="121" spans="1:19" s="203" customFormat="1" ht="19.5" customHeight="1">
      <c r="B121" s="185"/>
      <c r="C121" s="167"/>
      <c r="D121" s="204"/>
      <c r="E121" s="205"/>
      <c r="F121" s="204"/>
      <c r="G121" s="205"/>
      <c r="H121" s="204"/>
      <c r="I121" s="205"/>
      <c r="J121" s="204"/>
      <c r="K121" s="184"/>
      <c r="L121" s="184"/>
      <c r="M121" s="184"/>
      <c r="N121" s="184"/>
      <c r="O121" s="184"/>
      <c r="P121" s="185"/>
      <c r="Q121" s="185"/>
      <c r="R121" s="185"/>
      <c r="S121" s="185"/>
    </row>
    <row r="122" spans="1:19" s="203" customFormat="1" ht="19.5" customHeight="1">
      <c r="B122" s="185"/>
      <c r="C122" s="167"/>
      <c r="D122" s="204"/>
      <c r="E122" s="205"/>
      <c r="F122" s="204"/>
      <c r="G122" s="205"/>
      <c r="H122" s="204"/>
      <c r="I122" s="205"/>
      <c r="J122" s="204"/>
      <c r="K122" s="184"/>
      <c r="L122" s="184"/>
      <c r="M122" s="184"/>
      <c r="N122" s="184"/>
      <c r="O122" s="184"/>
      <c r="P122" s="185"/>
      <c r="Q122" s="185"/>
      <c r="R122" s="185"/>
      <c r="S122" s="185"/>
    </row>
    <row r="123" spans="1:19" s="203" customFormat="1" ht="19.5" customHeight="1">
      <c r="B123" s="185"/>
      <c r="C123" s="167"/>
      <c r="D123" s="204"/>
      <c r="E123" s="205"/>
      <c r="F123" s="204"/>
      <c r="G123" s="205"/>
      <c r="H123" s="204"/>
      <c r="I123" s="205"/>
      <c r="J123" s="204"/>
      <c r="K123" s="184"/>
      <c r="L123" s="184"/>
      <c r="M123" s="184"/>
      <c r="N123" s="184"/>
      <c r="O123" s="184"/>
      <c r="P123" s="185"/>
      <c r="Q123" s="185"/>
      <c r="R123" s="185"/>
      <c r="S123" s="185"/>
    </row>
  </sheetData>
  <mergeCells count="21">
    <mergeCell ref="H95:J95"/>
    <mergeCell ref="D96:F96"/>
    <mergeCell ref="H96:J96"/>
    <mergeCell ref="D97:F97"/>
    <mergeCell ref="H97:J97"/>
    <mergeCell ref="D99:J99"/>
    <mergeCell ref="D50:J50"/>
    <mergeCell ref="D48:F48"/>
    <mergeCell ref="H48:J48"/>
    <mergeCell ref="D4:F4"/>
    <mergeCell ref="H4:J4"/>
    <mergeCell ref="D5:F5"/>
    <mergeCell ref="H5:J5"/>
    <mergeCell ref="D47:F47"/>
    <mergeCell ref="H47:J47"/>
    <mergeCell ref="D46:F46"/>
    <mergeCell ref="H46:J46"/>
    <mergeCell ref="D6:F6"/>
    <mergeCell ref="D8:J8"/>
    <mergeCell ref="H6:J6"/>
    <mergeCell ref="D95:F95"/>
  </mergeCells>
  <pageMargins left="0.8" right="0.6" top="0.48" bottom="0.5" header="0.5" footer="0.5"/>
  <pageSetup paperSize="9" scale="81" firstPageNumber="11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77734375" defaultRowHeight="13.8"/>
  <cols>
    <col min="1" max="1" width="59.21875" style="299" customWidth="1"/>
    <col min="2" max="2" width="8.77734375" style="243" customWidth="1"/>
    <col min="3" max="3" width="1.21875" style="240" customWidth="1"/>
    <col min="4" max="4" width="12" style="300" customWidth="1"/>
    <col min="5" max="5" width="1.21875" style="301" customWidth="1"/>
    <col min="6" max="6" width="12" style="300" customWidth="1"/>
    <col min="7" max="7" width="1.21875" style="301" customWidth="1"/>
    <col min="8" max="8" width="12" style="300" customWidth="1"/>
    <col min="9" max="9" width="1.21875" style="301" customWidth="1"/>
    <col min="10" max="10" width="12" style="300" customWidth="1"/>
    <col min="11" max="11" width="10.77734375" style="242"/>
    <col min="12" max="12" width="11.21875" style="242" bestFit="1" customWidth="1"/>
    <col min="13" max="15" width="10.77734375" style="242"/>
    <col min="16" max="16384" width="10.77734375" style="243"/>
  </cols>
  <sheetData>
    <row r="1" spans="1:19" s="242" customFormat="1" ht="20.25" customHeight="1">
      <c r="A1" s="238" t="s">
        <v>92</v>
      </c>
      <c r="B1" s="239"/>
      <c r="C1" s="240"/>
      <c r="D1" s="241"/>
      <c r="E1" s="177"/>
      <c r="F1" s="241"/>
      <c r="G1" s="177"/>
      <c r="H1" s="241"/>
      <c r="I1" s="177"/>
      <c r="J1" s="241"/>
      <c r="P1" s="243"/>
      <c r="Q1" s="243"/>
      <c r="R1" s="243"/>
      <c r="S1" s="243"/>
    </row>
    <row r="2" spans="1:19" s="242" customFormat="1" ht="20.25" customHeight="1">
      <c r="A2" s="244" t="s">
        <v>158</v>
      </c>
      <c r="B2" s="239"/>
      <c r="C2" s="240"/>
      <c r="D2" s="241"/>
      <c r="E2" s="177"/>
      <c r="F2" s="241"/>
      <c r="G2" s="177"/>
      <c r="H2" s="241"/>
      <c r="I2" s="177"/>
      <c r="J2" s="241"/>
      <c r="P2" s="243"/>
      <c r="Q2" s="243"/>
      <c r="R2" s="243"/>
      <c r="S2" s="243"/>
    </row>
    <row r="3" spans="1:19" s="242" customFormat="1" ht="18.600000000000001" customHeight="1">
      <c r="A3" s="176"/>
      <c r="B3" s="239"/>
      <c r="C3" s="240"/>
      <c r="D3" s="241"/>
      <c r="E3" s="177"/>
      <c r="F3" s="241"/>
      <c r="G3" s="177"/>
      <c r="H3" s="241"/>
      <c r="I3" s="177"/>
      <c r="J3" s="241"/>
      <c r="P3" s="243"/>
      <c r="Q3" s="243"/>
      <c r="R3" s="243"/>
      <c r="S3" s="243"/>
    </row>
    <row r="4" spans="1:19" s="207" customFormat="1" ht="20.25" customHeight="1">
      <c r="A4" s="176"/>
      <c r="B4" s="245"/>
      <c r="C4" s="245"/>
      <c r="D4" s="420" t="s">
        <v>13</v>
      </c>
      <c r="E4" s="420"/>
      <c r="F4" s="420"/>
      <c r="G4" s="246"/>
      <c r="H4" s="420" t="s">
        <v>37</v>
      </c>
      <c r="I4" s="420"/>
      <c r="J4" s="420"/>
      <c r="P4" s="247"/>
      <c r="Q4" s="247"/>
      <c r="R4" s="247"/>
      <c r="S4" s="247"/>
    </row>
    <row r="5" spans="1:19" s="207" customFormat="1" ht="20.25" customHeight="1">
      <c r="A5" s="176"/>
      <c r="B5" s="245"/>
      <c r="C5" s="245"/>
      <c r="D5" s="420" t="s">
        <v>38</v>
      </c>
      <c r="E5" s="420"/>
      <c r="F5" s="420"/>
      <c r="G5" s="246"/>
      <c r="H5" s="420" t="s">
        <v>38</v>
      </c>
      <c r="I5" s="420"/>
      <c r="J5" s="420"/>
      <c r="P5" s="247"/>
      <c r="Q5" s="247"/>
      <c r="R5" s="247"/>
      <c r="S5" s="247"/>
    </row>
    <row r="6" spans="1:19" s="207" customFormat="1" ht="20.25" customHeight="1">
      <c r="A6" s="176"/>
      <c r="B6" s="245"/>
      <c r="C6" s="245"/>
      <c r="D6" s="421" t="s">
        <v>205</v>
      </c>
      <c r="E6" s="422"/>
      <c r="F6" s="422"/>
      <c r="G6" s="248"/>
      <c r="H6" s="422" t="s">
        <v>208</v>
      </c>
      <c r="I6" s="422"/>
      <c r="J6" s="422"/>
      <c r="P6" s="247"/>
      <c r="Q6" s="247"/>
      <c r="R6" s="247"/>
      <c r="S6" s="247"/>
    </row>
    <row r="7" spans="1:19" s="207" customFormat="1" ht="20.25" customHeight="1">
      <c r="A7" s="176"/>
      <c r="B7" s="245"/>
      <c r="C7" s="245"/>
      <c r="D7" s="423" t="s">
        <v>197</v>
      </c>
      <c r="E7" s="423"/>
      <c r="F7" s="423"/>
      <c r="G7" s="248"/>
      <c r="H7" s="423" t="s">
        <v>197</v>
      </c>
      <c r="I7" s="423"/>
      <c r="J7" s="423"/>
      <c r="P7" s="247"/>
      <c r="Q7" s="247"/>
      <c r="R7" s="247"/>
      <c r="S7" s="247"/>
    </row>
    <row r="8" spans="1:19" s="207" customFormat="1" ht="20.25" customHeight="1">
      <c r="A8" s="176"/>
      <c r="B8" s="249" t="s">
        <v>118</v>
      </c>
      <c r="C8" s="245"/>
      <c r="D8" s="245">
        <v>2020</v>
      </c>
      <c r="E8" s="245"/>
      <c r="F8" s="245">
        <v>2019</v>
      </c>
      <c r="G8" s="245"/>
      <c r="H8" s="245">
        <v>2020</v>
      </c>
      <c r="I8" s="245"/>
      <c r="J8" s="245">
        <v>2019</v>
      </c>
      <c r="P8" s="247"/>
      <c r="Q8" s="247"/>
      <c r="R8" s="247"/>
      <c r="S8" s="247"/>
    </row>
    <row r="9" spans="1:19" s="207" customFormat="1" ht="20.25" customHeight="1">
      <c r="A9" s="176"/>
      <c r="B9" s="245"/>
      <c r="C9" s="245"/>
      <c r="D9" s="424" t="s">
        <v>15</v>
      </c>
      <c r="E9" s="424"/>
      <c r="F9" s="424"/>
      <c r="G9" s="424"/>
      <c r="H9" s="424"/>
      <c r="I9" s="424"/>
      <c r="J9" s="424"/>
      <c r="P9" s="247"/>
      <c r="Q9" s="247"/>
      <c r="R9" s="247"/>
      <c r="S9" s="247"/>
    </row>
    <row r="10" spans="1:19" s="207" customFormat="1" ht="20.25" customHeight="1">
      <c r="A10" s="250" t="s">
        <v>4</v>
      </c>
      <c r="B10" s="247"/>
      <c r="C10" s="163"/>
      <c r="D10" s="251"/>
      <c r="E10" s="252"/>
      <c r="F10" s="251"/>
      <c r="G10" s="252"/>
      <c r="H10" s="251"/>
      <c r="I10" s="252"/>
      <c r="J10" s="251"/>
      <c r="P10" s="247"/>
      <c r="Q10" s="247"/>
      <c r="R10" s="247"/>
      <c r="S10" s="247"/>
    </row>
    <row r="11" spans="1:19" s="207" customFormat="1" ht="20.25" customHeight="1">
      <c r="A11" s="161" t="s">
        <v>129</v>
      </c>
      <c r="B11" s="247"/>
      <c r="C11" s="163"/>
      <c r="D11" s="253">
        <v>33663</v>
      </c>
      <c r="E11" s="254"/>
      <c r="F11" s="254">
        <v>118499</v>
      </c>
      <c r="G11" s="254"/>
      <c r="H11" s="253">
        <v>-10918</v>
      </c>
      <c r="I11" s="254"/>
      <c r="J11" s="254">
        <v>108523</v>
      </c>
      <c r="P11" s="247"/>
      <c r="Q11" s="247"/>
      <c r="R11" s="247"/>
      <c r="S11" s="247"/>
    </row>
    <row r="12" spans="1:19" s="207" customFormat="1" ht="20.25" customHeight="1">
      <c r="A12" s="175" t="s">
        <v>90</v>
      </c>
      <c r="B12" s="247"/>
      <c r="C12" s="163"/>
      <c r="D12" s="255"/>
      <c r="E12" s="256"/>
      <c r="F12" s="255"/>
      <c r="G12" s="255"/>
      <c r="H12" s="255"/>
      <c r="I12" s="255"/>
      <c r="J12" s="255"/>
      <c r="P12" s="247"/>
      <c r="Q12" s="247"/>
      <c r="R12" s="247"/>
      <c r="S12" s="247"/>
    </row>
    <row r="13" spans="1:19" s="207" customFormat="1" ht="20.25" customHeight="1">
      <c r="A13" s="161" t="s">
        <v>209</v>
      </c>
      <c r="B13" s="247"/>
      <c r="C13" s="163"/>
      <c r="D13" s="257">
        <v>5316</v>
      </c>
      <c r="E13" s="255"/>
      <c r="F13" s="258">
        <v>15189</v>
      </c>
      <c r="G13" s="255"/>
      <c r="H13" s="259">
        <v>1440</v>
      </c>
      <c r="I13" s="255"/>
      <c r="J13" s="255">
        <v>15562</v>
      </c>
      <c r="P13" s="247"/>
      <c r="Q13" s="247"/>
      <c r="R13" s="247"/>
      <c r="S13" s="247"/>
    </row>
    <row r="14" spans="1:19" s="207" customFormat="1" ht="20.25" customHeight="1">
      <c r="A14" s="161" t="s">
        <v>47</v>
      </c>
      <c r="B14" s="247"/>
      <c r="C14" s="163"/>
      <c r="D14" s="259">
        <v>36658</v>
      </c>
      <c r="E14" s="255"/>
      <c r="F14" s="255">
        <v>47092</v>
      </c>
      <c r="G14" s="255"/>
      <c r="H14" s="259">
        <v>33287</v>
      </c>
      <c r="I14" s="255"/>
      <c r="J14" s="255">
        <v>43322</v>
      </c>
      <c r="P14" s="247"/>
      <c r="Q14" s="247"/>
      <c r="R14" s="247"/>
      <c r="S14" s="247"/>
    </row>
    <row r="15" spans="1:19" s="207" customFormat="1" ht="20.25" customHeight="1">
      <c r="A15" s="161" t="s">
        <v>30</v>
      </c>
      <c r="B15" s="247"/>
      <c r="C15" s="163"/>
      <c r="D15" s="257">
        <v>89047</v>
      </c>
      <c r="E15" s="255"/>
      <c r="F15" s="258">
        <v>104010</v>
      </c>
      <c r="G15" s="255"/>
      <c r="H15" s="259">
        <v>67777</v>
      </c>
      <c r="I15" s="255"/>
      <c r="J15" s="255">
        <v>75968</v>
      </c>
      <c r="P15" s="247"/>
      <c r="Q15" s="247"/>
      <c r="R15" s="247"/>
      <c r="S15" s="247"/>
    </row>
    <row r="16" spans="1:19" s="207" customFormat="1" ht="20.25" customHeight="1">
      <c r="A16" s="260" t="s">
        <v>183</v>
      </c>
      <c r="B16" s="247"/>
      <c r="C16" s="163"/>
      <c r="D16" s="261">
        <v>3005</v>
      </c>
      <c r="E16" s="255"/>
      <c r="F16" s="258">
        <v>2088</v>
      </c>
      <c r="G16" s="255"/>
      <c r="H16" s="262">
        <v>1096</v>
      </c>
      <c r="I16" s="255"/>
      <c r="J16" s="255">
        <v>1567</v>
      </c>
      <c r="P16" s="247"/>
      <c r="Q16" s="247"/>
      <c r="R16" s="247"/>
      <c r="S16" s="247"/>
    </row>
    <row r="17" spans="1:19" s="207" customFormat="1" ht="20.25" customHeight="1">
      <c r="A17" s="260" t="s">
        <v>210</v>
      </c>
      <c r="B17" s="247"/>
      <c r="C17" s="163"/>
      <c r="D17" s="261">
        <v>-10</v>
      </c>
      <c r="E17" s="255"/>
      <c r="F17" s="263">
        <v>0</v>
      </c>
      <c r="G17" s="255"/>
      <c r="H17" s="262">
        <v>23</v>
      </c>
      <c r="I17" s="255"/>
      <c r="J17" s="263">
        <v>0</v>
      </c>
      <c r="P17" s="247"/>
      <c r="Q17" s="247"/>
      <c r="R17" s="247"/>
      <c r="S17" s="247"/>
    </row>
    <row r="18" spans="1:19" s="207" customFormat="1" ht="20.25" customHeight="1">
      <c r="A18" s="302" t="s">
        <v>211</v>
      </c>
      <c r="B18" s="247"/>
      <c r="C18" s="163"/>
      <c r="D18" s="259">
        <v>-867</v>
      </c>
      <c r="E18" s="255"/>
      <c r="F18" s="255">
        <v>-989</v>
      </c>
      <c r="G18" s="255"/>
      <c r="H18" s="264">
        <v>-867</v>
      </c>
      <c r="I18" s="255"/>
      <c r="J18" s="255">
        <v>-989</v>
      </c>
      <c r="P18" s="247"/>
      <c r="Q18" s="247"/>
      <c r="R18" s="247"/>
      <c r="S18" s="247"/>
    </row>
    <row r="19" spans="1:19" s="207" customFormat="1" ht="20.25" customHeight="1">
      <c r="A19" s="161" t="s">
        <v>153</v>
      </c>
      <c r="B19" s="162">
        <v>7</v>
      </c>
      <c r="C19" s="247"/>
      <c r="D19" s="264">
        <v>-44886</v>
      </c>
      <c r="E19" s="263"/>
      <c r="F19" s="263">
        <v>-9893</v>
      </c>
      <c r="G19" s="263"/>
      <c r="H19" s="264">
        <v>0</v>
      </c>
      <c r="I19" s="263"/>
      <c r="J19" s="263">
        <v>0</v>
      </c>
      <c r="P19" s="247"/>
      <c r="Q19" s="247"/>
      <c r="R19" s="247"/>
      <c r="S19" s="247"/>
    </row>
    <row r="20" spans="1:19" s="207" customFormat="1" ht="20.25" hidden="1" customHeight="1">
      <c r="A20" s="161" t="s">
        <v>212</v>
      </c>
      <c r="B20" s="162" t="s">
        <v>213</v>
      </c>
      <c r="C20" s="247"/>
      <c r="D20" s="265"/>
      <c r="E20" s="265"/>
      <c r="F20" s="266"/>
      <c r="G20" s="265"/>
      <c r="H20" s="265"/>
      <c r="I20" s="265"/>
      <c r="J20" s="265"/>
      <c r="P20" s="247"/>
      <c r="Q20" s="247"/>
      <c r="R20" s="247"/>
      <c r="S20" s="247"/>
    </row>
    <row r="21" spans="1:19" s="207" customFormat="1" ht="20.25" customHeight="1">
      <c r="A21" s="161" t="s">
        <v>214</v>
      </c>
      <c r="B21" s="247"/>
      <c r="C21" s="163"/>
      <c r="D21" s="266"/>
      <c r="E21" s="267"/>
      <c r="F21" s="266"/>
      <c r="G21" s="268"/>
      <c r="H21" s="266"/>
      <c r="I21" s="268"/>
      <c r="J21" s="266"/>
      <c r="P21" s="247"/>
      <c r="Q21" s="247"/>
      <c r="R21" s="247"/>
      <c r="S21" s="247"/>
    </row>
    <row r="22" spans="1:19" s="207" customFormat="1" ht="20.25" customHeight="1">
      <c r="A22" s="161" t="s">
        <v>215</v>
      </c>
      <c r="B22" s="249"/>
      <c r="C22" s="163"/>
      <c r="D22" s="269">
        <v>3753</v>
      </c>
      <c r="E22" s="265"/>
      <c r="F22" s="266">
        <v>-4141</v>
      </c>
      <c r="G22" s="265"/>
      <c r="H22" s="269">
        <v>3752</v>
      </c>
      <c r="I22" s="265"/>
      <c r="J22" s="265">
        <v>-4553</v>
      </c>
      <c r="P22" s="247"/>
      <c r="Q22" s="247"/>
      <c r="R22" s="247"/>
      <c r="S22" s="247"/>
    </row>
    <row r="23" spans="1:19" s="207" customFormat="1" ht="20.25" customHeight="1">
      <c r="A23" s="161" t="s">
        <v>216</v>
      </c>
      <c r="B23" s="247"/>
      <c r="C23" s="163"/>
      <c r="D23" s="253">
        <v>-6143</v>
      </c>
      <c r="E23" s="254"/>
      <c r="F23" s="254">
        <v>-2978</v>
      </c>
      <c r="G23" s="254"/>
      <c r="H23" s="253">
        <v>-3408</v>
      </c>
      <c r="I23" s="254"/>
      <c r="J23" s="254">
        <v>-2978</v>
      </c>
      <c r="P23" s="247"/>
      <c r="Q23" s="247"/>
      <c r="R23" s="247"/>
      <c r="S23" s="247"/>
    </row>
    <row r="24" spans="1:19" s="207" customFormat="1" ht="20.25" customHeight="1">
      <c r="A24" s="161" t="s">
        <v>217</v>
      </c>
      <c r="B24" s="247"/>
      <c r="C24" s="247"/>
      <c r="D24" s="253">
        <v>-249</v>
      </c>
      <c r="E24" s="254"/>
      <c r="F24" s="254">
        <v>-463</v>
      </c>
      <c r="G24" s="254"/>
      <c r="H24" s="253">
        <v>-249</v>
      </c>
      <c r="I24" s="254"/>
      <c r="J24" s="254">
        <v>-463</v>
      </c>
      <c r="P24" s="247"/>
      <c r="Q24" s="247"/>
      <c r="R24" s="247"/>
      <c r="S24" s="247"/>
    </row>
    <row r="25" spans="1:19" s="207" customFormat="1" ht="20.25" customHeight="1">
      <c r="A25" s="270" t="s">
        <v>162</v>
      </c>
      <c r="B25" s="247"/>
      <c r="C25" s="247"/>
      <c r="D25" s="253">
        <v>1695</v>
      </c>
      <c r="E25" s="254"/>
      <c r="F25" s="254">
        <v>1277</v>
      </c>
      <c r="G25" s="254"/>
      <c r="H25" s="253">
        <v>1351</v>
      </c>
      <c r="I25" s="254"/>
      <c r="J25" s="254">
        <v>1574</v>
      </c>
      <c r="P25" s="247"/>
      <c r="Q25" s="247"/>
      <c r="R25" s="247"/>
      <c r="S25" s="247"/>
    </row>
    <row r="26" spans="1:19" s="207" customFormat="1" ht="20.25" customHeight="1">
      <c r="A26" s="270" t="s">
        <v>218</v>
      </c>
      <c r="B26" s="247"/>
      <c r="C26" s="247"/>
      <c r="D26" s="264">
        <v>0</v>
      </c>
      <c r="E26" s="271"/>
      <c r="F26" s="263">
        <v>0</v>
      </c>
      <c r="G26" s="271"/>
      <c r="H26" s="253">
        <v>-4952</v>
      </c>
      <c r="I26" s="271"/>
      <c r="J26" s="263">
        <v>0</v>
      </c>
      <c r="P26" s="247"/>
      <c r="Q26" s="247"/>
      <c r="R26" s="247"/>
      <c r="S26" s="247"/>
    </row>
    <row r="27" spans="1:19" s="207" customFormat="1" ht="20.25" customHeight="1">
      <c r="A27" s="161" t="s">
        <v>64</v>
      </c>
      <c r="B27" s="247"/>
      <c r="C27" s="163"/>
      <c r="D27" s="253">
        <v>-14069</v>
      </c>
      <c r="E27" s="254"/>
      <c r="F27" s="254">
        <v>-37974</v>
      </c>
      <c r="G27" s="254"/>
      <c r="H27" s="253">
        <v>-14225</v>
      </c>
      <c r="I27" s="254"/>
      <c r="J27" s="254">
        <v>-44282</v>
      </c>
      <c r="P27" s="247"/>
      <c r="Q27" s="247"/>
      <c r="R27" s="247"/>
      <c r="S27" s="247"/>
    </row>
    <row r="28" spans="1:19" s="207" customFormat="1" ht="20.25" customHeight="1">
      <c r="A28" s="272"/>
      <c r="B28" s="272"/>
      <c r="C28" s="168"/>
      <c r="D28" s="273">
        <f>SUM(D10:D27)</f>
        <v>106913</v>
      </c>
      <c r="E28" s="274"/>
      <c r="F28" s="273">
        <f>SUM(F10:F27)</f>
        <v>231717</v>
      </c>
      <c r="G28" s="274"/>
      <c r="H28" s="273">
        <f>SUM(H10:H27)</f>
        <v>74107</v>
      </c>
      <c r="I28" s="274"/>
      <c r="J28" s="273">
        <f>SUM(J10:J27)</f>
        <v>193251</v>
      </c>
      <c r="P28" s="247"/>
      <c r="Q28" s="247"/>
      <c r="R28" s="247"/>
      <c r="S28" s="247"/>
    </row>
    <row r="29" spans="1:19" s="207" customFormat="1" ht="10.5" customHeight="1">
      <c r="A29" s="272"/>
      <c r="B29" s="272"/>
      <c r="C29" s="168"/>
      <c r="D29" s="256"/>
      <c r="E29" s="256"/>
      <c r="F29" s="256"/>
      <c r="G29" s="274"/>
      <c r="H29" s="256"/>
      <c r="I29" s="274"/>
      <c r="J29" s="256"/>
      <c r="P29" s="247"/>
      <c r="Q29" s="247"/>
      <c r="R29" s="247"/>
      <c r="S29" s="247"/>
    </row>
    <row r="30" spans="1:19" s="207" customFormat="1" ht="20.25" customHeight="1">
      <c r="A30" s="250" t="s">
        <v>91</v>
      </c>
      <c r="B30" s="247"/>
      <c r="C30" s="163"/>
      <c r="D30" s="275"/>
      <c r="E30" s="240"/>
      <c r="F30" s="275"/>
      <c r="G30" s="240"/>
      <c r="H30" s="275"/>
      <c r="I30" s="240"/>
      <c r="J30" s="275"/>
      <c r="P30" s="247"/>
      <c r="Q30" s="247"/>
      <c r="R30" s="247"/>
      <c r="S30" s="247"/>
    </row>
    <row r="31" spans="1:19" s="207" customFormat="1" ht="20.25" customHeight="1">
      <c r="A31" s="161" t="s">
        <v>89</v>
      </c>
      <c r="B31" s="247"/>
      <c r="C31" s="163"/>
      <c r="D31" s="303">
        <v>91102</v>
      </c>
      <c r="E31" s="277"/>
      <c r="F31" s="276">
        <v>337289</v>
      </c>
      <c r="G31" s="277"/>
      <c r="H31" s="303">
        <v>151150</v>
      </c>
      <c r="I31" s="277"/>
      <c r="J31" s="276">
        <v>330086</v>
      </c>
      <c r="P31" s="247"/>
      <c r="Q31" s="247"/>
      <c r="R31" s="247"/>
      <c r="S31" s="247"/>
    </row>
    <row r="32" spans="1:19" s="207" customFormat="1" ht="20.25" customHeight="1">
      <c r="A32" s="161" t="s">
        <v>31</v>
      </c>
      <c r="B32" s="247"/>
      <c r="C32" s="163"/>
      <c r="D32" s="303">
        <v>2109</v>
      </c>
      <c r="E32" s="277"/>
      <c r="F32" s="276">
        <v>446925</v>
      </c>
      <c r="G32" s="277"/>
      <c r="H32" s="303">
        <v>1753</v>
      </c>
      <c r="I32" s="277"/>
      <c r="J32" s="276">
        <v>446297</v>
      </c>
      <c r="P32" s="247"/>
      <c r="Q32" s="247"/>
      <c r="R32" s="247"/>
      <c r="S32" s="247"/>
    </row>
    <row r="33" spans="1:19" s="207" customFormat="1" ht="20.25" hidden="1" customHeight="1">
      <c r="A33" s="161" t="s">
        <v>24</v>
      </c>
      <c r="B33" s="247"/>
      <c r="C33" s="163"/>
      <c r="D33" s="304">
        <v>0</v>
      </c>
      <c r="E33" s="277"/>
      <c r="F33" s="278">
        <v>0</v>
      </c>
      <c r="G33" s="277"/>
      <c r="H33" s="306">
        <v>0</v>
      </c>
      <c r="I33" s="279"/>
      <c r="J33" s="278">
        <v>0</v>
      </c>
      <c r="P33" s="247"/>
      <c r="Q33" s="247"/>
      <c r="R33" s="247"/>
      <c r="S33" s="247"/>
    </row>
    <row r="34" spans="1:19" s="207" customFormat="1" ht="20.25" customHeight="1">
      <c r="A34" s="161" t="s">
        <v>146</v>
      </c>
      <c r="B34" s="247"/>
      <c r="C34" s="163"/>
      <c r="D34" s="303">
        <v>14895</v>
      </c>
      <c r="E34" s="277"/>
      <c r="F34" s="276">
        <v>9346</v>
      </c>
      <c r="G34" s="277"/>
      <c r="H34" s="303">
        <v>10520</v>
      </c>
      <c r="I34" s="277"/>
      <c r="J34" s="276">
        <v>9346</v>
      </c>
      <c r="P34" s="247"/>
      <c r="Q34" s="247"/>
      <c r="R34" s="247"/>
      <c r="S34" s="247"/>
    </row>
    <row r="35" spans="1:19" s="207" customFormat="1" ht="20.25" customHeight="1">
      <c r="A35" s="161" t="s">
        <v>103</v>
      </c>
      <c r="B35" s="247"/>
      <c r="C35" s="163"/>
      <c r="D35" s="303">
        <v>812</v>
      </c>
      <c r="E35" s="277"/>
      <c r="F35" s="276">
        <v>-794</v>
      </c>
      <c r="G35" s="277"/>
      <c r="H35" s="303">
        <v>-258</v>
      </c>
      <c r="I35" s="277"/>
      <c r="J35" s="276">
        <v>-669</v>
      </c>
      <c r="P35" s="247"/>
      <c r="Q35" s="247"/>
      <c r="R35" s="247"/>
      <c r="S35" s="247"/>
    </row>
    <row r="36" spans="1:19" s="207" customFormat="1" ht="20.25" customHeight="1">
      <c r="A36" s="161" t="s">
        <v>80</v>
      </c>
      <c r="B36" s="247"/>
      <c r="C36" s="163"/>
      <c r="D36" s="303">
        <v>-47526</v>
      </c>
      <c r="E36" s="277"/>
      <c r="F36" s="276">
        <v>-178627</v>
      </c>
      <c r="G36" s="277"/>
      <c r="H36" s="303">
        <v>-45262</v>
      </c>
      <c r="I36" s="277"/>
      <c r="J36" s="276">
        <v>-203212</v>
      </c>
      <c r="P36" s="247"/>
      <c r="Q36" s="247"/>
      <c r="R36" s="247"/>
      <c r="S36" s="247"/>
    </row>
    <row r="37" spans="1:19" s="247" customFormat="1" ht="20.25" customHeight="1">
      <c r="A37" s="161" t="s">
        <v>105</v>
      </c>
      <c r="C37" s="163"/>
      <c r="D37" s="305">
        <v>-70</v>
      </c>
      <c r="E37" s="277"/>
      <c r="F37" s="280">
        <v>-232</v>
      </c>
      <c r="G37" s="277"/>
      <c r="H37" s="305">
        <v>0</v>
      </c>
      <c r="I37" s="277"/>
      <c r="J37" s="280">
        <v>-1066</v>
      </c>
      <c r="K37" s="207"/>
      <c r="L37" s="207"/>
      <c r="M37" s="207"/>
      <c r="N37" s="207"/>
      <c r="O37" s="207"/>
    </row>
    <row r="38" spans="1:19" s="247" customFormat="1" ht="20.25" customHeight="1">
      <c r="A38" s="161" t="s">
        <v>138</v>
      </c>
      <c r="C38" s="163"/>
      <c r="D38" s="281">
        <f>SUM(D28:D37)</f>
        <v>168235</v>
      </c>
      <c r="E38" s="277"/>
      <c r="F38" s="281">
        <f>SUM(F28:F37)</f>
        <v>845624</v>
      </c>
      <c r="G38" s="277"/>
      <c r="H38" s="281">
        <f>SUM(H28:H37)</f>
        <v>192010</v>
      </c>
      <c r="I38" s="277"/>
      <c r="J38" s="281">
        <f>SUM(J28:J37)</f>
        <v>774033</v>
      </c>
      <c r="K38" s="207"/>
      <c r="L38" s="207"/>
      <c r="M38" s="207"/>
      <c r="N38" s="207"/>
      <c r="O38" s="207"/>
    </row>
    <row r="39" spans="1:19" s="247" customFormat="1" ht="20.25" customHeight="1">
      <c r="A39" s="161" t="s">
        <v>34</v>
      </c>
      <c r="C39" s="163"/>
      <c r="D39" s="307">
        <v>-8125</v>
      </c>
      <c r="E39" s="276"/>
      <c r="F39" s="282">
        <v>-19913</v>
      </c>
      <c r="G39" s="276"/>
      <c r="H39" s="307">
        <v>-8188</v>
      </c>
      <c r="I39" s="282"/>
      <c r="J39" s="282">
        <v>-21182</v>
      </c>
      <c r="K39" s="207"/>
      <c r="L39" s="207"/>
      <c r="M39" s="207"/>
      <c r="N39" s="207"/>
      <c r="O39" s="207"/>
    </row>
    <row r="40" spans="1:19" s="247" customFormat="1" ht="20.25" customHeight="1">
      <c r="A40" s="176" t="s">
        <v>137</v>
      </c>
      <c r="B40" s="272"/>
      <c r="C40" s="168"/>
      <c r="D40" s="283">
        <f>SUM(D38:D39)</f>
        <v>160110</v>
      </c>
      <c r="E40" s="284"/>
      <c r="F40" s="283">
        <f>SUM(F38:F39)</f>
        <v>825711</v>
      </c>
      <c r="G40" s="284"/>
      <c r="H40" s="283">
        <f>SUM(H38:H39)</f>
        <v>183822</v>
      </c>
      <c r="I40" s="284"/>
      <c r="J40" s="283">
        <f>SUM(J38:J39)</f>
        <v>752851</v>
      </c>
      <c r="K40" s="207"/>
      <c r="L40" s="207"/>
      <c r="M40" s="207"/>
      <c r="N40" s="207"/>
      <c r="O40" s="207"/>
    </row>
    <row r="41" spans="1:19" s="247" customFormat="1" ht="10.5" customHeight="1">
      <c r="A41" s="176"/>
      <c r="B41" s="272"/>
      <c r="C41" s="168"/>
      <c r="D41" s="285"/>
      <c r="E41" s="168"/>
      <c r="F41" s="285"/>
      <c r="G41" s="168"/>
      <c r="H41" s="285"/>
      <c r="I41" s="168"/>
      <c r="J41" s="285"/>
      <c r="K41" s="207"/>
      <c r="L41" s="207"/>
      <c r="M41" s="207"/>
      <c r="N41" s="207"/>
      <c r="O41" s="207"/>
    </row>
    <row r="42" spans="1:19" ht="20.25" customHeight="1">
      <c r="A42" s="238" t="s">
        <v>92</v>
      </c>
      <c r="B42" s="239"/>
      <c r="D42" s="285"/>
      <c r="E42" s="168"/>
      <c r="F42" s="285"/>
      <c r="G42" s="168"/>
      <c r="H42" s="285"/>
      <c r="I42" s="168"/>
      <c r="J42" s="285"/>
    </row>
    <row r="43" spans="1:19" ht="20.25" customHeight="1">
      <c r="A43" s="244" t="s">
        <v>158</v>
      </c>
      <c r="B43" s="239"/>
      <c r="D43" s="241"/>
      <c r="E43" s="177"/>
      <c r="F43" s="241"/>
      <c r="G43" s="177"/>
      <c r="H43" s="241"/>
      <c r="I43" s="177"/>
      <c r="J43" s="241"/>
    </row>
    <row r="44" spans="1:19" s="242" customFormat="1" ht="18.600000000000001" customHeight="1">
      <c r="A44" s="176"/>
      <c r="B44" s="239"/>
      <c r="C44" s="240"/>
      <c r="D44" s="241"/>
      <c r="E44" s="177"/>
      <c r="F44" s="241"/>
      <c r="G44" s="177"/>
      <c r="H44" s="241"/>
      <c r="I44" s="177"/>
      <c r="J44" s="241"/>
      <c r="P44" s="243"/>
      <c r="Q44" s="243"/>
      <c r="R44" s="243"/>
      <c r="S44" s="243"/>
    </row>
    <row r="45" spans="1:19" s="207" customFormat="1" ht="20.25" customHeight="1">
      <c r="A45" s="176"/>
      <c r="B45" s="245"/>
      <c r="C45" s="245"/>
      <c r="D45" s="420" t="s">
        <v>13</v>
      </c>
      <c r="E45" s="420"/>
      <c r="F45" s="420"/>
      <c r="G45" s="246"/>
      <c r="H45" s="420" t="s">
        <v>37</v>
      </c>
      <c r="I45" s="420"/>
      <c r="J45" s="420"/>
      <c r="P45" s="247"/>
      <c r="Q45" s="247"/>
      <c r="R45" s="247"/>
      <c r="S45" s="247"/>
    </row>
    <row r="46" spans="1:19" s="207" customFormat="1" ht="20.25" customHeight="1">
      <c r="A46" s="176"/>
      <c r="B46" s="245"/>
      <c r="C46" s="245"/>
      <c r="D46" s="420" t="s">
        <v>38</v>
      </c>
      <c r="E46" s="420"/>
      <c r="F46" s="420"/>
      <c r="G46" s="246"/>
      <c r="H46" s="420" t="s">
        <v>38</v>
      </c>
      <c r="I46" s="420"/>
      <c r="J46" s="420"/>
      <c r="P46" s="247"/>
      <c r="Q46" s="247"/>
      <c r="R46" s="247"/>
      <c r="S46" s="247"/>
    </row>
    <row r="47" spans="1:19" s="207" customFormat="1" ht="20.25" customHeight="1">
      <c r="A47" s="176"/>
      <c r="B47" s="245"/>
      <c r="C47" s="245"/>
      <c r="D47" s="422" t="s">
        <v>208</v>
      </c>
      <c r="E47" s="422"/>
      <c r="F47" s="422"/>
      <c r="G47" s="248"/>
      <c r="H47" s="422" t="s">
        <v>208</v>
      </c>
      <c r="I47" s="422"/>
      <c r="J47" s="422"/>
      <c r="P47" s="247"/>
      <c r="Q47" s="247"/>
      <c r="R47" s="247"/>
      <c r="S47" s="247"/>
    </row>
    <row r="48" spans="1:19" s="207" customFormat="1" ht="20.25" customHeight="1">
      <c r="A48" s="176"/>
      <c r="B48" s="245"/>
      <c r="C48" s="245"/>
      <c r="D48" s="425" t="s">
        <v>197</v>
      </c>
      <c r="E48" s="425"/>
      <c r="F48" s="425"/>
      <c r="G48" s="286"/>
      <c r="H48" s="425" t="s">
        <v>197</v>
      </c>
      <c r="I48" s="425"/>
      <c r="J48" s="425"/>
      <c r="P48" s="247"/>
      <c r="Q48" s="247"/>
      <c r="R48" s="247"/>
      <c r="S48" s="247"/>
    </row>
    <row r="49" spans="1:19" s="207" customFormat="1" ht="20.25" customHeight="1">
      <c r="A49" s="176"/>
      <c r="B49" s="249" t="s">
        <v>118</v>
      </c>
      <c r="C49" s="245"/>
      <c r="D49" s="311">
        <v>2020</v>
      </c>
      <c r="E49" s="287"/>
      <c r="F49" s="287">
        <v>2019</v>
      </c>
      <c r="G49" s="287"/>
      <c r="H49" s="311">
        <v>2020</v>
      </c>
      <c r="I49" s="287"/>
      <c r="J49" s="287">
        <v>2019</v>
      </c>
      <c r="P49" s="247"/>
      <c r="Q49" s="247"/>
      <c r="R49" s="247"/>
      <c r="S49" s="247"/>
    </row>
    <row r="50" spans="1:19" s="207" customFormat="1" ht="20.25" customHeight="1">
      <c r="A50" s="176"/>
      <c r="B50" s="247"/>
      <c r="C50" s="163"/>
      <c r="D50" s="424" t="s">
        <v>15</v>
      </c>
      <c r="E50" s="424"/>
      <c r="F50" s="424"/>
      <c r="G50" s="424"/>
      <c r="H50" s="424"/>
      <c r="I50" s="424"/>
      <c r="J50" s="424"/>
      <c r="P50" s="247"/>
      <c r="Q50" s="247"/>
      <c r="R50" s="247"/>
      <c r="S50" s="247"/>
    </row>
    <row r="51" spans="1:19" s="207" customFormat="1" ht="20.25" customHeight="1">
      <c r="A51" s="250" t="s">
        <v>5</v>
      </c>
      <c r="B51" s="247"/>
      <c r="C51" s="163"/>
      <c r="D51" s="288"/>
      <c r="E51" s="164"/>
      <c r="F51" s="288"/>
      <c r="G51" s="164"/>
      <c r="H51" s="288"/>
      <c r="I51" s="164"/>
      <c r="J51" s="288"/>
      <c r="P51" s="247"/>
      <c r="Q51" s="247"/>
      <c r="R51" s="247"/>
      <c r="S51" s="247"/>
    </row>
    <row r="52" spans="1:19" s="207" customFormat="1" ht="20.25" hidden="1" customHeight="1">
      <c r="A52" s="161" t="s">
        <v>219</v>
      </c>
      <c r="B52" s="247"/>
      <c r="C52" s="163"/>
      <c r="D52" s="263">
        <v>0</v>
      </c>
      <c r="E52" s="263"/>
      <c r="F52" s="263">
        <v>0</v>
      </c>
      <c r="G52" s="263"/>
      <c r="H52" s="263">
        <v>0</v>
      </c>
      <c r="I52" s="263"/>
      <c r="J52" s="263">
        <v>0</v>
      </c>
      <c r="P52" s="247"/>
      <c r="Q52" s="247"/>
      <c r="R52" s="247"/>
      <c r="S52" s="247"/>
    </row>
    <row r="53" spans="1:19" s="207" customFormat="1" ht="20.25" customHeight="1">
      <c r="A53" s="161" t="s">
        <v>220</v>
      </c>
      <c r="B53" s="247"/>
      <c r="C53" s="163"/>
      <c r="D53" s="316">
        <v>0</v>
      </c>
      <c r="E53" s="289"/>
      <c r="F53" s="289">
        <v>488027</v>
      </c>
      <c r="G53" s="289"/>
      <c r="H53" s="317">
        <v>0</v>
      </c>
      <c r="I53" s="289"/>
      <c r="J53" s="289">
        <v>488027</v>
      </c>
      <c r="P53" s="247"/>
      <c r="Q53" s="247"/>
      <c r="R53" s="247"/>
      <c r="S53" s="247"/>
    </row>
    <row r="54" spans="1:19" s="207" customFormat="1" ht="20.25" customHeight="1">
      <c r="A54" s="312" t="s">
        <v>221</v>
      </c>
      <c r="B54" s="314">
        <v>5</v>
      </c>
      <c r="C54" s="315"/>
      <c r="D54" s="313">
        <v>0</v>
      </c>
      <c r="E54" s="289"/>
      <c r="F54" s="289">
        <v>0</v>
      </c>
      <c r="G54" s="289"/>
      <c r="H54" s="313">
        <v>-21600</v>
      </c>
      <c r="I54" s="289"/>
      <c r="J54" s="289">
        <v>-20500</v>
      </c>
      <c r="P54" s="247"/>
      <c r="Q54" s="247"/>
      <c r="R54" s="247"/>
      <c r="S54" s="247"/>
    </row>
    <row r="55" spans="1:19" s="207" customFormat="1" ht="20.25" customHeight="1">
      <c r="A55" s="161" t="s">
        <v>222</v>
      </c>
      <c r="B55" s="249">
        <v>5</v>
      </c>
      <c r="C55" s="163"/>
      <c r="D55" s="316">
        <v>0</v>
      </c>
      <c r="E55" s="289"/>
      <c r="F55" s="289">
        <v>0</v>
      </c>
      <c r="G55" s="289"/>
      <c r="H55" s="316">
        <v>15116</v>
      </c>
      <c r="I55" s="289"/>
      <c r="J55" s="289">
        <v>6712</v>
      </c>
      <c r="P55" s="247"/>
      <c r="Q55" s="247"/>
      <c r="R55" s="247"/>
      <c r="S55" s="247"/>
    </row>
    <row r="56" spans="1:19" s="207" customFormat="1" ht="20.25" customHeight="1">
      <c r="A56" s="312" t="s">
        <v>223</v>
      </c>
      <c r="B56" s="314">
        <v>5</v>
      </c>
      <c r="C56" s="315"/>
      <c r="D56" s="313">
        <v>-77188</v>
      </c>
      <c r="E56" s="289"/>
      <c r="F56" s="289">
        <v>0</v>
      </c>
      <c r="G56" s="289"/>
      <c r="H56" s="313">
        <v>-77188</v>
      </c>
      <c r="I56" s="289"/>
      <c r="J56" s="289">
        <v>0</v>
      </c>
      <c r="P56" s="247"/>
      <c r="Q56" s="247"/>
      <c r="R56" s="247"/>
      <c r="S56" s="247"/>
    </row>
    <row r="57" spans="1:19" s="207" customFormat="1" ht="20.25" customHeight="1">
      <c r="A57" s="319" t="s">
        <v>224</v>
      </c>
      <c r="B57" s="320">
        <v>7</v>
      </c>
      <c r="C57" s="321"/>
      <c r="D57" s="318">
        <v>0</v>
      </c>
      <c r="E57" s="289"/>
      <c r="F57" s="289">
        <v>-12794</v>
      </c>
      <c r="G57" s="289"/>
      <c r="H57" s="318">
        <v>0</v>
      </c>
      <c r="I57" s="289"/>
      <c r="J57" s="289">
        <v>-12794</v>
      </c>
      <c r="P57" s="247"/>
      <c r="Q57" s="247"/>
      <c r="R57" s="247"/>
      <c r="S57" s="247"/>
    </row>
    <row r="58" spans="1:19" s="207" customFormat="1" ht="20.25" customHeight="1">
      <c r="A58" s="319" t="s">
        <v>122</v>
      </c>
      <c r="B58" s="320">
        <v>7</v>
      </c>
      <c r="C58" s="321"/>
      <c r="D58" s="318">
        <v>-186425</v>
      </c>
      <c r="E58" s="289"/>
      <c r="F58" s="289">
        <v>0</v>
      </c>
      <c r="G58" s="289"/>
      <c r="H58" s="318">
        <v>-186425</v>
      </c>
      <c r="I58" s="289"/>
      <c r="J58" s="289">
        <v>0</v>
      </c>
      <c r="P58" s="247"/>
      <c r="Q58" s="247"/>
      <c r="R58" s="247"/>
      <c r="S58" s="247"/>
    </row>
    <row r="59" spans="1:19" s="207" customFormat="1" ht="20.25" customHeight="1">
      <c r="A59" s="161" t="s">
        <v>225</v>
      </c>
      <c r="B59" s="249"/>
      <c r="C59" s="163"/>
      <c r="D59" s="289"/>
      <c r="E59" s="289"/>
      <c r="F59" s="289"/>
      <c r="G59" s="289"/>
      <c r="H59" s="289"/>
      <c r="I59" s="289"/>
      <c r="J59" s="289"/>
      <c r="P59" s="247"/>
      <c r="Q59" s="247"/>
      <c r="R59" s="247"/>
      <c r="S59" s="247"/>
    </row>
    <row r="60" spans="1:19" s="207" customFormat="1" ht="20.25" customHeight="1">
      <c r="A60" s="161" t="s">
        <v>226</v>
      </c>
      <c r="B60" s="249">
        <v>9</v>
      </c>
      <c r="C60" s="163"/>
      <c r="D60" s="316">
        <v>0</v>
      </c>
      <c r="E60" s="289"/>
      <c r="F60" s="289">
        <v>0</v>
      </c>
      <c r="G60" s="289"/>
      <c r="H60" s="316">
        <v>0</v>
      </c>
      <c r="I60" s="289"/>
      <c r="J60" s="289">
        <v>-500</v>
      </c>
      <c r="P60" s="247"/>
      <c r="Q60" s="247"/>
      <c r="R60" s="247"/>
      <c r="S60" s="247"/>
    </row>
    <row r="61" spans="1:19" s="207" customFormat="1" ht="20.25" customHeight="1">
      <c r="A61" s="319" t="s">
        <v>227</v>
      </c>
      <c r="B61" s="320"/>
      <c r="C61" s="321"/>
      <c r="D61" s="318">
        <v>-15300</v>
      </c>
      <c r="E61" s="289"/>
      <c r="F61" s="289">
        <v>0</v>
      </c>
      <c r="G61" s="289"/>
      <c r="H61" s="318">
        <v>0</v>
      </c>
      <c r="I61" s="289"/>
      <c r="J61" s="289">
        <v>0</v>
      </c>
      <c r="P61" s="247"/>
      <c r="Q61" s="247"/>
      <c r="R61" s="247"/>
      <c r="S61" s="247"/>
    </row>
    <row r="62" spans="1:19" s="207" customFormat="1" ht="20.25" customHeight="1">
      <c r="A62" s="161" t="s">
        <v>165</v>
      </c>
      <c r="B62" s="249"/>
      <c r="C62" s="163"/>
      <c r="D62" s="316">
        <v>-8780.0074000000004</v>
      </c>
      <c r="E62" s="289"/>
      <c r="F62" s="289">
        <v>-42809.148780000003</v>
      </c>
      <c r="G62" s="289"/>
      <c r="H62" s="316">
        <v>-8129</v>
      </c>
      <c r="I62" s="289"/>
      <c r="J62" s="289">
        <v>-10029</v>
      </c>
      <c r="P62" s="247"/>
      <c r="Q62" s="247"/>
      <c r="R62" s="247"/>
      <c r="S62" s="247"/>
    </row>
    <row r="63" spans="1:19" s="207" customFormat="1" ht="20.25" customHeight="1">
      <c r="A63" s="161" t="s">
        <v>93</v>
      </c>
      <c r="B63" s="247"/>
      <c r="C63" s="163"/>
      <c r="D63" s="316">
        <v>12456</v>
      </c>
      <c r="E63" s="289"/>
      <c r="F63" s="289">
        <v>3105</v>
      </c>
      <c r="G63" s="289"/>
      <c r="H63" s="316">
        <v>3480</v>
      </c>
      <c r="I63" s="289"/>
      <c r="J63" s="289">
        <v>3091</v>
      </c>
      <c r="P63" s="247"/>
      <c r="Q63" s="247"/>
      <c r="R63" s="247"/>
      <c r="S63" s="247"/>
    </row>
    <row r="64" spans="1:19" s="207" customFormat="1" ht="20.25" customHeight="1">
      <c r="A64" s="161" t="s">
        <v>126</v>
      </c>
      <c r="B64" s="247"/>
      <c r="C64" s="163"/>
      <c r="D64" s="316">
        <v>-368</v>
      </c>
      <c r="E64" s="289"/>
      <c r="F64" s="289">
        <v>-460</v>
      </c>
      <c r="G64" s="289"/>
      <c r="H64" s="316">
        <v>-368</v>
      </c>
      <c r="I64" s="289"/>
      <c r="J64" s="289">
        <v>-334</v>
      </c>
      <c r="P64" s="247"/>
      <c r="Q64" s="247"/>
      <c r="R64" s="247"/>
      <c r="S64" s="247"/>
    </row>
    <row r="65" spans="1:19" s="207" customFormat="1" ht="20.25" customHeight="1">
      <c r="A65" s="161" t="s">
        <v>65</v>
      </c>
      <c r="B65" s="247"/>
      <c r="C65" s="163"/>
      <c r="D65" s="322">
        <v>13329</v>
      </c>
      <c r="E65" s="291"/>
      <c r="F65" s="290">
        <v>33506</v>
      </c>
      <c r="G65" s="291"/>
      <c r="H65" s="322">
        <v>13823</v>
      </c>
      <c r="I65" s="291"/>
      <c r="J65" s="290">
        <v>42865</v>
      </c>
      <c r="P65" s="247"/>
      <c r="Q65" s="247"/>
      <c r="R65" s="247"/>
      <c r="S65" s="247"/>
    </row>
    <row r="66" spans="1:19" s="207" customFormat="1" ht="20.25" customHeight="1">
      <c r="A66" s="176" t="s">
        <v>120</v>
      </c>
      <c r="B66" s="272"/>
      <c r="C66" s="168"/>
      <c r="D66" s="292">
        <f>SUM(D53:D65)</f>
        <v>-262276.0074</v>
      </c>
      <c r="E66" s="293"/>
      <c r="F66" s="292">
        <f>SUM(F53:F65)</f>
        <v>468574.85122000001</v>
      </c>
      <c r="G66" s="293"/>
      <c r="H66" s="292">
        <f>SUM(H53:H65)</f>
        <v>-261291</v>
      </c>
      <c r="I66" s="293"/>
      <c r="J66" s="292">
        <f>SUM(J53:J65)</f>
        <v>496538</v>
      </c>
      <c r="P66" s="247"/>
      <c r="Q66" s="247"/>
      <c r="R66" s="247"/>
      <c r="S66" s="247"/>
    </row>
    <row r="67" spans="1:19" s="207" customFormat="1" ht="8.1" customHeight="1">
      <c r="A67" s="176"/>
      <c r="B67" s="272"/>
      <c r="C67" s="168"/>
      <c r="P67" s="247"/>
      <c r="Q67" s="247"/>
      <c r="R67" s="247"/>
      <c r="S67" s="247"/>
    </row>
    <row r="68" spans="1:19" s="207" customFormat="1" ht="20.25" customHeight="1">
      <c r="A68" s="250" t="s">
        <v>6</v>
      </c>
      <c r="B68" s="247"/>
      <c r="C68" s="163"/>
      <c r="D68" s="291"/>
      <c r="E68" s="291"/>
      <c r="F68" s="291"/>
      <c r="G68" s="291"/>
      <c r="H68" s="291"/>
      <c r="I68" s="291"/>
      <c r="J68" s="291"/>
      <c r="P68" s="247"/>
      <c r="Q68" s="247"/>
      <c r="R68" s="247"/>
      <c r="S68" s="247"/>
    </row>
    <row r="69" spans="1:19" s="207" customFormat="1" ht="20.25" customHeight="1">
      <c r="A69" s="161" t="s">
        <v>117</v>
      </c>
      <c r="B69" s="247"/>
      <c r="C69" s="163"/>
      <c r="D69" s="316">
        <v>1390462</v>
      </c>
      <c r="E69" s="289"/>
      <c r="F69" s="289">
        <v>117573</v>
      </c>
      <c r="G69" s="289"/>
      <c r="H69" s="316">
        <v>1390462</v>
      </c>
      <c r="I69" s="289"/>
      <c r="J69" s="289">
        <v>117573</v>
      </c>
      <c r="P69" s="247"/>
      <c r="Q69" s="247"/>
      <c r="R69" s="247"/>
      <c r="S69" s="247"/>
    </row>
    <row r="70" spans="1:19" s="207" customFormat="1" ht="20.25" customHeight="1">
      <c r="A70" s="161" t="s">
        <v>166</v>
      </c>
      <c r="B70" s="247"/>
      <c r="C70" s="163"/>
      <c r="D70" s="316">
        <v>-1082727</v>
      </c>
      <c r="E70" s="289"/>
      <c r="F70" s="289">
        <v>-1451951</v>
      </c>
      <c r="G70" s="289"/>
      <c r="H70" s="316">
        <v>-1082727</v>
      </c>
      <c r="I70" s="289"/>
      <c r="J70" s="289">
        <v>-1451951</v>
      </c>
      <c r="P70" s="247"/>
      <c r="Q70" s="247"/>
      <c r="R70" s="247"/>
      <c r="S70" s="247"/>
    </row>
    <row r="71" spans="1:19" s="207" customFormat="1" ht="20.25" hidden="1" customHeight="1">
      <c r="A71" s="161" t="s">
        <v>228</v>
      </c>
      <c r="B71" s="249">
        <v>3</v>
      </c>
      <c r="C71" s="163"/>
      <c r="D71" s="289">
        <v>0</v>
      </c>
      <c r="E71" s="289"/>
      <c r="F71" s="289">
        <v>0</v>
      </c>
      <c r="G71" s="289"/>
      <c r="H71" s="289">
        <v>0</v>
      </c>
      <c r="I71" s="289"/>
      <c r="J71" s="289">
        <v>0</v>
      </c>
      <c r="P71" s="247"/>
      <c r="Q71" s="247"/>
      <c r="R71" s="247"/>
      <c r="S71" s="247"/>
    </row>
    <row r="72" spans="1:19" s="207" customFormat="1" ht="20.25" customHeight="1">
      <c r="A72" s="260" t="s">
        <v>229</v>
      </c>
      <c r="B72" s="324">
        <v>5</v>
      </c>
      <c r="C72" s="325"/>
      <c r="D72" s="323">
        <v>0</v>
      </c>
      <c r="E72" s="289"/>
      <c r="F72" s="289">
        <v>0</v>
      </c>
      <c r="G72" s="289"/>
      <c r="H72" s="323">
        <v>-15300</v>
      </c>
      <c r="I72" s="289"/>
      <c r="J72" s="289">
        <v>0</v>
      </c>
      <c r="P72" s="247"/>
      <c r="Q72" s="247"/>
      <c r="R72" s="247"/>
      <c r="S72" s="247"/>
    </row>
    <row r="73" spans="1:19" s="207" customFormat="1" ht="20.25" customHeight="1">
      <c r="A73" s="260" t="s">
        <v>94</v>
      </c>
      <c r="B73" s="326"/>
      <c r="C73" s="325"/>
      <c r="D73" s="323">
        <v>50430</v>
      </c>
      <c r="E73" s="289"/>
      <c r="F73" s="289">
        <v>400000</v>
      </c>
      <c r="G73" s="289"/>
      <c r="H73" s="323">
        <v>0</v>
      </c>
      <c r="I73" s="289"/>
      <c r="J73" s="289">
        <v>400000</v>
      </c>
      <c r="P73" s="247"/>
      <c r="Q73" s="247"/>
      <c r="R73" s="247"/>
      <c r="S73" s="247"/>
    </row>
    <row r="74" spans="1:19" s="207" customFormat="1" ht="20.25" customHeight="1">
      <c r="A74" s="161" t="s">
        <v>66</v>
      </c>
      <c r="B74" s="247"/>
      <c r="C74" s="163"/>
      <c r="D74" s="316">
        <v>-137911</v>
      </c>
      <c r="E74" s="289"/>
      <c r="F74" s="289">
        <v>-90485</v>
      </c>
      <c r="G74" s="289"/>
      <c r="H74" s="316">
        <v>-115680</v>
      </c>
      <c r="I74" s="289"/>
      <c r="J74" s="289">
        <v>-79625</v>
      </c>
      <c r="P74" s="247"/>
      <c r="Q74" s="247"/>
      <c r="R74" s="247"/>
      <c r="S74" s="247"/>
    </row>
    <row r="75" spans="1:19" s="207" customFormat="1" ht="20.25" customHeight="1">
      <c r="A75" s="161" t="s">
        <v>167</v>
      </c>
      <c r="B75" s="247"/>
      <c r="C75" s="163"/>
      <c r="D75" s="316">
        <v>-41056</v>
      </c>
      <c r="E75" s="289"/>
      <c r="F75" s="289">
        <v>-34376</v>
      </c>
      <c r="G75" s="289"/>
      <c r="H75" s="316">
        <v>-29789</v>
      </c>
      <c r="I75" s="289"/>
      <c r="J75" s="289">
        <v>-25171</v>
      </c>
      <c r="P75" s="247"/>
      <c r="Q75" s="247"/>
      <c r="R75" s="247"/>
      <c r="S75" s="247"/>
    </row>
    <row r="76" spans="1:19" s="207" customFormat="1" ht="20.25" customHeight="1">
      <c r="A76" s="161" t="s">
        <v>230</v>
      </c>
      <c r="B76" s="247"/>
      <c r="C76" s="163"/>
      <c r="D76" s="289">
        <v>0</v>
      </c>
      <c r="E76" s="289"/>
      <c r="F76" s="289">
        <v>-2729</v>
      </c>
      <c r="G76" s="289"/>
      <c r="H76" s="289">
        <v>0</v>
      </c>
      <c r="I76" s="289"/>
      <c r="J76" s="289">
        <v>-2729</v>
      </c>
      <c r="P76" s="247"/>
      <c r="Q76" s="247"/>
      <c r="R76" s="247"/>
      <c r="S76" s="247"/>
    </row>
    <row r="77" spans="1:19" s="207" customFormat="1" ht="20.25" customHeight="1">
      <c r="A77" s="260" t="s">
        <v>231</v>
      </c>
      <c r="B77" s="326"/>
      <c r="C77" s="325"/>
      <c r="D77" s="323">
        <v>4952</v>
      </c>
      <c r="E77" s="289"/>
      <c r="F77" s="289">
        <v>0</v>
      </c>
      <c r="G77" s="289"/>
      <c r="H77" s="323">
        <v>4952</v>
      </c>
      <c r="I77" s="289"/>
      <c r="J77" s="289">
        <v>0</v>
      </c>
      <c r="P77" s="247"/>
      <c r="Q77" s="247"/>
      <c r="R77" s="247"/>
      <c r="S77" s="247"/>
    </row>
    <row r="78" spans="1:19" s="207" customFormat="1" ht="20.25" customHeight="1">
      <c r="A78" s="161" t="s">
        <v>174</v>
      </c>
      <c r="B78" s="247"/>
      <c r="C78" s="163"/>
      <c r="D78" s="316">
        <v>-119981</v>
      </c>
      <c r="E78" s="289"/>
      <c r="F78" s="289">
        <v>-119925</v>
      </c>
      <c r="G78" s="289"/>
      <c r="H78" s="316">
        <v>-119981</v>
      </c>
      <c r="I78" s="289"/>
      <c r="J78" s="289">
        <v>-119925</v>
      </c>
      <c r="P78" s="247"/>
      <c r="Q78" s="247"/>
      <c r="R78" s="247"/>
      <c r="S78" s="247"/>
    </row>
    <row r="79" spans="1:19" s="272" customFormat="1" ht="20.25" customHeight="1">
      <c r="A79" s="161" t="s">
        <v>35</v>
      </c>
      <c r="B79" s="247"/>
      <c r="C79" s="163"/>
      <c r="D79" s="316">
        <v>-33683</v>
      </c>
      <c r="E79" s="289"/>
      <c r="F79" s="289">
        <v>-45904</v>
      </c>
      <c r="G79" s="289"/>
      <c r="H79" s="316">
        <v>-31962</v>
      </c>
      <c r="I79" s="289"/>
      <c r="J79" s="289">
        <v>-41070</v>
      </c>
      <c r="K79" s="294"/>
      <c r="L79" s="294"/>
      <c r="M79" s="294"/>
      <c r="N79" s="294"/>
      <c r="O79" s="294"/>
    </row>
    <row r="80" spans="1:19" s="207" customFormat="1" ht="20.25" customHeight="1">
      <c r="A80" s="176" t="s">
        <v>121</v>
      </c>
      <c r="B80" s="247"/>
      <c r="C80" s="163"/>
      <c r="D80" s="295">
        <f>SUM(D69:D79)</f>
        <v>30486</v>
      </c>
      <c r="E80" s="293"/>
      <c r="F80" s="295">
        <f>SUM(F69:F79)</f>
        <v>-1227797</v>
      </c>
      <c r="G80" s="293"/>
      <c r="H80" s="295">
        <f>SUM(H69:H79)</f>
        <v>-25</v>
      </c>
      <c r="I80" s="293"/>
      <c r="J80" s="295">
        <f>SUM(J69:J79)</f>
        <v>-1202898</v>
      </c>
      <c r="P80" s="247"/>
      <c r="Q80" s="247"/>
      <c r="R80" s="247"/>
      <c r="S80" s="247"/>
    </row>
    <row r="81" spans="1:19" s="207" customFormat="1" ht="8.1" customHeight="1">
      <c r="A81" s="176"/>
      <c r="B81" s="239"/>
      <c r="C81" s="163"/>
      <c r="D81" s="296"/>
      <c r="E81" s="163"/>
      <c r="F81" s="296"/>
      <c r="G81" s="163"/>
      <c r="H81" s="296"/>
      <c r="I81" s="163"/>
      <c r="J81" s="296"/>
      <c r="P81" s="247"/>
      <c r="Q81" s="247"/>
      <c r="R81" s="247"/>
      <c r="S81" s="247"/>
    </row>
    <row r="82" spans="1:19" s="207" customFormat="1" ht="20.25" customHeight="1">
      <c r="A82" s="176" t="s">
        <v>232</v>
      </c>
      <c r="B82" s="247"/>
      <c r="C82" s="163"/>
      <c r="D82" s="293">
        <f>+D80+D66+D40</f>
        <v>-71680.007400000002</v>
      </c>
      <c r="E82" s="293"/>
      <c r="F82" s="293">
        <f>+F80+F66+F40</f>
        <v>66488.85122000007</v>
      </c>
      <c r="G82" s="293"/>
      <c r="H82" s="293">
        <f>+H80+H66+H40</f>
        <v>-77494</v>
      </c>
      <c r="I82" s="293"/>
      <c r="J82" s="293">
        <f>+J80+J66+J40</f>
        <v>46491</v>
      </c>
      <c r="P82" s="247"/>
      <c r="Q82" s="247"/>
      <c r="R82" s="247"/>
      <c r="S82" s="247"/>
    </row>
    <row r="83" spans="1:19" s="207" customFormat="1" ht="20.25" customHeight="1">
      <c r="A83" s="308" t="s">
        <v>233</v>
      </c>
      <c r="B83" s="247"/>
      <c r="C83" s="163"/>
      <c r="D83" s="307">
        <v>216287</v>
      </c>
      <c r="E83" s="215"/>
      <c r="F83" s="282">
        <v>52972</v>
      </c>
      <c r="G83" s="282"/>
      <c r="H83" s="307">
        <v>160327</v>
      </c>
      <c r="I83" s="282"/>
      <c r="J83" s="282">
        <v>35246</v>
      </c>
      <c r="P83" s="247"/>
      <c r="Q83" s="247"/>
      <c r="R83" s="247"/>
      <c r="S83" s="247"/>
    </row>
    <row r="84" spans="1:19" s="207" customFormat="1" ht="20.25" customHeight="1" thickBot="1">
      <c r="A84" s="176" t="s">
        <v>234</v>
      </c>
      <c r="B84" s="249"/>
      <c r="C84" s="163"/>
      <c r="D84" s="297">
        <f>SUM(D82:D83)</f>
        <v>144606.9926</v>
      </c>
      <c r="E84" s="293"/>
      <c r="F84" s="297">
        <f>SUM(F82:F83)</f>
        <v>119460.85122000007</v>
      </c>
      <c r="G84" s="293"/>
      <c r="H84" s="297">
        <f>SUM(H82:H83)</f>
        <v>82833</v>
      </c>
      <c r="I84" s="293"/>
      <c r="J84" s="297">
        <f>SUM(J82:J83)</f>
        <v>81737</v>
      </c>
      <c r="P84" s="247"/>
      <c r="Q84" s="247"/>
      <c r="R84" s="247"/>
      <c r="S84" s="247"/>
    </row>
    <row r="85" spans="1:19" s="207" customFormat="1" ht="8.1" customHeight="1" thickTop="1">
      <c r="A85" s="176"/>
      <c r="B85" s="249"/>
      <c r="C85" s="163"/>
      <c r="D85" s="293"/>
      <c r="E85" s="293"/>
      <c r="F85" s="293"/>
      <c r="G85" s="293"/>
      <c r="H85" s="293"/>
      <c r="I85" s="293"/>
      <c r="J85" s="293"/>
      <c r="P85" s="247"/>
      <c r="Q85" s="247"/>
      <c r="R85" s="247"/>
      <c r="S85" s="247"/>
    </row>
    <row r="86" spans="1:19" s="242" customFormat="1" ht="20.25" customHeight="1">
      <c r="A86" s="200" t="s">
        <v>74</v>
      </c>
      <c r="B86" s="247"/>
      <c r="C86" s="163"/>
      <c r="D86" s="298"/>
      <c r="E86" s="298"/>
      <c r="F86" s="298"/>
      <c r="G86" s="298"/>
      <c r="H86" s="298"/>
      <c r="I86" s="298"/>
      <c r="J86" s="298"/>
      <c r="P86" s="243"/>
      <c r="Q86" s="243"/>
      <c r="R86" s="243"/>
      <c r="S86" s="243"/>
    </row>
    <row r="87" spans="1:19" s="242" customFormat="1" ht="20.25" customHeight="1">
      <c r="A87" s="176" t="s">
        <v>67</v>
      </c>
      <c r="B87" s="247"/>
      <c r="C87" s="163"/>
      <c r="D87" s="288"/>
      <c r="E87" s="164"/>
      <c r="F87" s="288"/>
      <c r="G87" s="164"/>
      <c r="H87" s="288"/>
      <c r="I87" s="164"/>
      <c r="J87" s="288"/>
      <c r="P87" s="243"/>
      <c r="Q87" s="243"/>
      <c r="R87" s="243"/>
      <c r="S87" s="243"/>
    </row>
    <row r="88" spans="1:19" s="242" customFormat="1" ht="20.25" customHeight="1">
      <c r="A88" s="308" t="s">
        <v>235</v>
      </c>
      <c r="B88" s="247"/>
      <c r="C88" s="163"/>
      <c r="D88" s="310">
        <v>98</v>
      </c>
      <c r="E88" s="166"/>
      <c r="F88" s="166">
        <v>104</v>
      </c>
      <c r="G88" s="166"/>
      <c r="H88" s="310">
        <v>98</v>
      </c>
      <c r="I88" s="166"/>
      <c r="J88" s="166">
        <v>104</v>
      </c>
      <c r="P88" s="243"/>
      <c r="Q88" s="243"/>
      <c r="R88" s="243"/>
      <c r="S88" s="243"/>
    </row>
    <row r="89" spans="1:19" s="299" customFormat="1" ht="20.25" customHeight="1">
      <c r="A89" s="161" t="s">
        <v>236</v>
      </c>
      <c r="B89" s="247"/>
      <c r="C89" s="163"/>
      <c r="D89" s="289">
        <v>0</v>
      </c>
      <c r="E89" s="291"/>
      <c r="F89" s="291">
        <v>55139</v>
      </c>
      <c r="G89" s="291"/>
      <c r="H89" s="289">
        <v>0</v>
      </c>
      <c r="I89" s="291"/>
      <c r="J89" s="291">
        <v>55139</v>
      </c>
      <c r="K89" s="242"/>
      <c r="L89" s="242"/>
      <c r="M89" s="242"/>
      <c r="N89" s="242"/>
      <c r="O89" s="242"/>
      <c r="P89" s="243"/>
      <c r="Q89" s="243"/>
      <c r="R89" s="243"/>
      <c r="S89" s="243"/>
    </row>
    <row r="90" spans="1:19" s="299" customFormat="1" ht="20.25" customHeight="1">
      <c r="A90" s="161" t="s">
        <v>237</v>
      </c>
      <c r="B90" s="247"/>
      <c r="C90" s="163"/>
      <c r="D90" s="289">
        <v>0</v>
      </c>
      <c r="E90" s="291"/>
      <c r="F90" s="291">
        <v>324</v>
      </c>
      <c r="G90" s="291"/>
      <c r="H90" s="289">
        <v>0</v>
      </c>
      <c r="I90" s="291"/>
      <c r="J90" s="291">
        <v>324</v>
      </c>
      <c r="K90" s="242"/>
      <c r="L90" s="242"/>
      <c r="M90" s="242"/>
      <c r="N90" s="242"/>
      <c r="O90" s="242"/>
      <c r="P90" s="243"/>
      <c r="Q90" s="243"/>
      <c r="R90" s="243"/>
      <c r="S90" s="243"/>
    </row>
    <row r="91" spans="1:19" s="299" customFormat="1" ht="20.25" hidden="1" customHeight="1">
      <c r="A91" s="161" t="s">
        <v>238</v>
      </c>
      <c r="B91" s="247"/>
      <c r="C91" s="163"/>
      <c r="D91" s="289">
        <v>0</v>
      </c>
      <c r="E91" s="291"/>
      <c r="F91" s="289">
        <v>0</v>
      </c>
      <c r="G91" s="291"/>
      <c r="H91" s="289">
        <v>0</v>
      </c>
      <c r="I91" s="291"/>
      <c r="J91" s="289">
        <v>0</v>
      </c>
      <c r="K91" s="242"/>
      <c r="L91" s="242"/>
      <c r="M91" s="242"/>
      <c r="N91" s="242"/>
      <c r="O91" s="242"/>
      <c r="P91" s="243"/>
      <c r="Q91" s="243"/>
      <c r="R91" s="243"/>
      <c r="S91" s="243"/>
    </row>
    <row r="92" spans="1:19" s="299" customFormat="1" ht="20.25" customHeight="1">
      <c r="A92" s="308" t="s">
        <v>136</v>
      </c>
      <c r="B92" s="247"/>
      <c r="C92" s="163"/>
      <c r="D92" s="309">
        <v>4000</v>
      </c>
      <c r="E92" s="291"/>
      <c r="F92" s="289">
        <v>0</v>
      </c>
      <c r="G92" s="291"/>
      <c r="H92" s="309">
        <v>0</v>
      </c>
      <c r="I92" s="291"/>
      <c r="J92" s="289">
        <v>0</v>
      </c>
      <c r="K92" s="242"/>
      <c r="L92" s="242"/>
      <c r="M92" s="242"/>
      <c r="N92" s="242"/>
      <c r="O92" s="242"/>
      <c r="P92" s="243"/>
      <c r="Q92" s="243"/>
      <c r="R92" s="243"/>
      <c r="S92" s="243"/>
    </row>
    <row r="93" spans="1:19" s="299" customFormat="1" ht="20.25" customHeight="1">
      <c r="A93" s="308" t="s">
        <v>239</v>
      </c>
      <c r="B93" s="247"/>
      <c r="C93" s="163"/>
      <c r="D93" s="309">
        <v>190</v>
      </c>
      <c r="E93" s="291"/>
      <c r="F93" s="289">
        <v>0</v>
      </c>
      <c r="G93" s="291"/>
      <c r="H93" s="309">
        <v>190</v>
      </c>
      <c r="I93" s="291"/>
      <c r="J93" s="289">
        <v>0</v>
      </c>
      <c r="K93" s="242"/>
      <c r="L93" s="242"/>
      <c r="M93" s="242"/>
      <c r="N93" s="242"/>
      <c r="O93" s="242"/>
      <c r="P93" s="243"/>
      <c r="Q93" s="243"/>
      <c r="R93" s="243"/>
      <c r="S93" s="243"/>
    </row>
    <row r="94" spans="1:19" s="299" customFormat="1" ht="20.25" customHeight="1">
      <c r="A94" s="161" t="s">
        <v>135</v>
      </c>
      <c r="B94" s="247"/>
      <c r="C94" s="163"/>
      <c r="D94" s="289">
        <v>240348</v>
      </c>
      <c r="E94" s="291"/>
      <c r="F94" s="289">
        <v>0</v>
      </c>
      <c r="G94" s="291"/>
      <c r="H94" s="289">
        <v>143696</v>
      </c>
      <c r="I94" s="291"/>
      <c r="J94" s="289">
        <v>0</v>
      </c>
      <c r="K94" s="242"/>
      <c r="L94" s="242"/>
      <c r="M94" s="242"/>
      <c r="N94" s="242"/>
      <c r="O94" s="242"/>
      <c r="P94" s="243"/>
      <c r="Q94" s="243"/>
      <c r="R94" s="243"/>
      <c r="S94" s="243"/>
    </row>
    <row r="95" spans="1:19" s="299" customFormat="1" ht="19.5" customHeight="1">
      <c r="A95" s="161" t="s">
        <v>240</v>
      </c>
      <c r="B95" s="249"/>
      <c r="C95" s="240"/>
      <c r="D95" s="291">
        <v>271698</v>
      </c>
      <c r="E95" s="291"/>
      <c r="F95" s="263">
        <v>0</v>
      </c>
      <c r="G95" s="291"/>
      <c r="H95" s="291">
        <v>181923</v>
      </c>
      <c r="I95" s="293"/>
      <c r="J95" s="289">
        <v>0</v>
      </c>
      <c r="K95" s="242"/>
      <c r="L95" s="242"/>
      <c r="M95" s="242"/>
      <c r="N95" s="242"/>
      <c r="O95" s="242"/>
      <c r="P95" s="243"/>
      <c r="Q95" s="243"/>
      <c r="R95" s="243"/>
      <c r="S95" s="243"/>
    </row>
    <row r="96" spans="1:19" s="299" customFormat="1" ht="20.25" customHeight="1">
      <c r="A96" s="161" t="s">
        <v>149</v>
      </c>
      <c r="B96" s="247"/>
      <c r="C96" s="163"/>
      <c r="D96" s="289">
        <v>3344.3044900000004</v>
      </c>
      <c r="E96" s="291"/>
      <c r="F96" s="289">
        <v>0</v>
      </c>
      <c r="G96" s="291"/>
      <c r="H96" s="289">
        <v>2413</v>
      </c>
      <c r="I96" s="291"/>
      <c r="J96" s="289">
        <v>0</v>
      </c>
      <c r="K96" s="242"/>
      <c r="L96" s="242"/>
      <c r="M96" s="242"/>
      <c r="N96" s="242"/>
      <c r="O96" s="242"/>
      <c r="P96" s="243"/>
      <c r="Q96" s="243"/>
      <c r="R96" s="243"/>
      <c r="S96" s="243"/>
    </row>
    <row r="97" spans="1:19" s="299" customFormat="1" ht="19.5" customHeight="1">
      <c r="A97" s="176"/>
      <c r="B97" s="249"/>
      <c r="C97" s="240"/>
      <c r="D97" s="293"/>
      <c r="E97" s="293"/>
      <c r="F97" s="293"/>
      <c r="G97" s="293"/>
      <c r="H97" s="293"/>
      <c r="I97" s="293"/>
      <c r="J97" s="293"/>
      <c r="K97" s="242"/>
      <c r="L97" s="242"/>
      <c r="M97" s="242"/>
      <c r="N97" s="242"/>
      <c r="O97" s="242"/>
      <c r="P97" s="243"/>
      <c r="Q97" s="243"/>
      <c r="R97" s="243"/>
      <c r="S97" s="243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EDDF0CFFE7824BB0A632FAAE5B63F4" ma:contentTypeVersion="10" ma:contentTypeDescription="Create a new document." ma:contentTypeScope="" ma:versionID="15a8dc6f50931eecb557543a40b70b8c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514d74bc35864b3160b4d4a5172c9e91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CC99B4-3BE9-46A0-AEF4-6A5CC5D9B3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fade9a-85b0-4635-9e51-460970b3dd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49A409-C7BC-4C07-8B70-99CBB0C24604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24fade9a-85b0-4635-9e51-460970b3dd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BL 2-4</vt:lpstr>
      <vt:lpstr>PL 5-8</vt:lpstr>
      <vt:lpstr>SH 9</vt:lpstr>
      <vt:lpstr>SH 10</vt:lpstr>
      <vt:lpstr>CF 11-12</vt:lpstr>
      <vt:lpstr>CF 1111-12</vt:lpstr>
      <vt:lpstr>'BL 2-4'!Print_Area</vt:lpstr>
      <vt:lpstr>'CF 1111-12'!Print_Area</vt:lpstr>
      <vt:lpstr>'PL 5-8'!Print_Area</vt:lpstr>
      <vt:lpstr>'SH 10'!Print_Area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Amonsak Chompoowiset</cp:lastModifiedBy>
  <cp:lastPrinted>2022-08-03T05:11:15Z</cp:lastPrinted>
  <dcterms:created xsi:type="dcterms:W3CDTF">1980-01-09T03:54:11Z</dcterms:created>
  <dcterms:modified xsi:type="dcterms:W3CDTF">2022-08-13T08:47:45Z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