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วัฒนาการแพทย์/2022/financial statement/TYPIST/Q2 ' 2565/Final_E - ส่ง ตลาด/"/>
    </mc:Choice>
  </mc:AlternateContent>
  <xr:revisionPtr revIDLastSave="28" documentId="13_ncr:1_{D5852B0A-8B9D-49F3-8F77-98CCA9961AF5}" xr6:coauthVersionLast="47" xr6:coauthVersionMax="47" xr10:uidLastSave="{5DD7D474-4436-4889-816F-71049B6A7DE4}"/>
  <bookViews>
    <workbookView xWindow="-120" yWindow="-120" windowWidth="29040" windowHeight="15720" tabRatio="628" xr2:uid="{00000000-000D-0000-FFFF-FFFF00000000}"/>
  </bookViews>
  <sheets>
    <sheet name="BS" sheetId="94" r:id="rId1"/>
    <sheet name="PL (3M)" sheetId="91" r:id="rId2"/>
    <sheet name="PL (6M)" sheetId="95" r:id="rId3"/>
    <sheet name="Changes in shareholders" sheetId="92" r:id="rId4"/>
    <sheet name="Cash Flow" sheetId="80" r:id="rId5"/>
    <sheet name="Sheet1" sheetId="93" r:id="rId6"/>
  </sheets>
  <externalReferences>
    <externalReference r:id="rId7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5" i="80" l="1"/>
  <c r="J61" i="80"/>
  <c r="L61" i="80"/>
  <c r="J53" i="80"/>
  <c r="L53" i="80"/>
  <c r="J25" i="80"/>
  <c r="J36" i="80" s="1"/>
  <c r="J39" i="80" s="1"/>
  <c r="T20" i="92"/>
  <c r="K15" i="95"/>
  <c r="K10" i="95"/>
  <c r="K17" i="95" s="1"/>
  <c r="K19" i="95" s="1"/>
  <c r="K21" i="95" s="1"/>
  <c r="K15" i="91"/>
  <c r="K10" i="91"/>
  <c r="K17" i="91" s="1"/>
  <c r="K19" i="91" s="1"/>
  <c r="K21" i="91" s="1"/>
  <c r="K29" i="91" s="1"/>
  <c r="K28" i="95"/>
  <c r="M15" i="95"/>
  <c r="M10" i="95"/>
  <c r="M17" i="95" s="1"/>
  <c r="M19" i="95" s="1"/>
  <c r="M21" i="95" s="1"/>
  <c r="I95" i="94"/>
  <c r="I65" i="94"/>
  <c r="I59" i="94"/>
  <c r="I67" i="94" s="1"/>
  <c r="I28" i="94"/>
  <c r="I17" i="94"/>
  <c r="R17" i="92"/>
  <c r="P17" i="92"/>
  <c r="N17" i="92"/>
  <c r="L17" i="92"/>
  <c r="J17" i="92"/>
  <c r="T16" i="92"/>
  <c r="T13" i="92"/>
  <c r="T11" i="92"/>
  <c r="K95" i="94"/>
  <c r="K59" i="94"/>
  <c r="K17" i="94"/>
  <c r="N22" i="92"/>
  <c r="L22" i="92"/>
  <c r="J22" i="92"/>
  <c r="R22" i="92"/>
  <c r="T19" i="92"/>
  <c r="A79" i="94"/>
  <c r="A41" i="94"/>
  <c r="K65" i="94"/>
  <c r="J35" i="94"/>
  <c r="K28" i="94"/>
  <c r="L45" i="80"/>
  <c r="J45" i="80"/>
  <c r="M15" i="91"/>
  <c r="A43" i="80"/>
  <c r="M10" i="91"/>
  <c r="L25" i="80"/>
  <c r="L36" i="80" s="1"/>
  <c r="L39" i="80" s="1"/>
  <c r="L65" i="80"/>
  <c r="T21" i="92"/>
  <c r="P22" i="92"/>
  <c r="T22" i="92" l="1"/>
  <c r="T17" i="92"/>
  <c r="I97" i="94"/>
  <c r="K30" i="94"/>
  <c r="M17" i="91"/>
  <c r="M19" i="91" s="1"/>
  <c r="M21" i="91" s="1"/>
  <c r="M29" i="91" s="1"/>
  <c r="M28" i="95"/>
  <c r="K67" i="94"/>
  <c r="K97" i="94" s="1"/>
  <c r="I30" i="94"/>
</calcChain>
</file>

<file path=xl/sharedStrings.xml><?xml version="1.0" encoding="utf-8"?>
<sst xmlns="http://schemas.openxmlformats.org/spreadsheetml/2006/main" count="269" uniqueCount="184">
  <si>
    <t>WATTANA KARNPAET PUBLIC COMPANY LIMITED</t>
  </si>
  <si>
    <t>STATEMENT OF FINANCIAL POSITION</t>
  </si>
  <si>
    <t>AS AT JUNE 30, 2022</t>
  </si>
  <si>
    <t>Unit : Baht</t>
  </si>
  <si>
    <t>June 30, 2022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</si>
  <si>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</si>
  <si>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</si>
  <si>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</si>
  <si>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</si>
  <si>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</si>
  <si>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</si>
  <si>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</si>
  <si>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</si>
  <si>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 - net</t>
  </si>
  <si>
    <t>5.2, 7</t>
  </si>
  <si>
    <t>Inventories - net</t>
  </si>
  <si>
    <t>Other current financial assets</t>
  </si>
  <si>
    <t>Current portion of other non - current financial assets</t>
  </si>
  <si>
    <t>Other current assets</t>
  </si>
  <si>
    <t>Total current assets</t>
  </si>
  <si>
    <t>NON - CURRENT ASSETS</t>
  </si>
  <si>
    <t xml:space="preserve">Property plant and equipment - net </t>
  </si>
  <si>
    <t>Right of use asset - net</t>
  </si>
  <si>
    <t>Intangible assets - net</t>
  </si>
  <si>
    <t>Deferred tax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</si>
  <si>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</si>
  <si>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</si>
  <si>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</si>
  <si>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</si>
  <si>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</si>
  <si>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</si>
  <si>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</si>
  <si>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</si>
  <si>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</si>
  <si>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</si>
  <si>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</si>
  <si>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>5.2, 17</t>
  </si>
  <si>
    <t xml:space="preserve">Current portion of long - term liabilities </t>
  </si>
  <si>
    <t>Long - term loan from financial institution</t>
  </si>
  <si>
    <t>Lease liabilities</t>
  </si>
  <si>
    <t>5.2, 12.2</t>
  </si>
  <si>
    <t>Accrued income tax</t>
  </si>
  <si>
    <t>Provision of current liabilities for employee benefit</t>
  </si>
  <si>
    <t>Accrued dividend</t>
  </si>
  <si>
    <t>Advance receipt from alternative vaccine COVID-19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</si>
  <si>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</si>
  <si>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</si>
  <si>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</si>
  <si>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</si>
  <si>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</si>
  <si>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</si>
  <si>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</si>
  <si>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</si>
  <si>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</si>
  <si>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</si>
  <si>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</si>
  <si>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</si>
  <si>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</si>
  <si>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</si>
  <si>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</si>
  <si>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</si>
  <si>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</si>
  <si>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</si>
  <si>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</si>
  <si>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</si>
  <si>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FOR  THE  THREE - MONTH PERIOD ENDED JUNE 30, 2022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</si>
  <si>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</si>
  <si>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</si>
  <si>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</si>
  <si>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</si>
  <si>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</si>
  <si>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</si>
  <si>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</si>
  <si>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</si>
  <si>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</si>
  <si>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Income tax (expenses)</t>
  </si>
  <si>
    <t>OTHER COMPREHENSIVE INCOME FOR THE PERIOD</t>
  </si>
  <si>
    <t xml:space="preserve">Other comprehensive income (loss) will be reclassified to  </t>
  </si>
  <si>
    <t>profit or loss in subsequent period :</t>
  </si>
  <si>
    <t>Loss from revaluation of</t>
  </si>
  <si>
    <t>Other current financial assets - net income tax</t>
  </si>
  <si>
    <t>COMPREHENSIVE INCOME FOR THE PERIOD</t>
  </si>
  <si>
    <t xml:space="preserve">Condensed notes to interim financial information are an integral part of these interim financial information.   </t>
  </si>
  <si>
    <t>FOR  THE  SIX - MONTH PERIOD ENDED JUNE 30, 2022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</si>
  <si>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</si>
  <si>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</si>
  <si>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</si>
  <si>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</si>
  <si>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</si>
  <si>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</si>
  <si>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</si>
  <si>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</si>
  <si>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</si>
  <si>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</si>
  <si>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</si>
  <si>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Legal reserves</t>
  </si>
  <si>
    <t xml:space="preserve">Gain (loss) on changes </t>
  </si>
  <si>
    <t>equity</t>
  </si>
  <si>
    <t>in value of other current</t>
  </si>
  <si>
    <t xml:space="preserve">  financial assets</t>
  </si>
  <si>
    <t>Balance as at January 1, 2021</t>
  </si>
  <si>
    <t>Comprehensive income for the period</t>
  </si>
  <si>
    <t>Other comprehensive income (loss)</t>
  </si>
  <si>
    <t>of other current financial assets</t>
  </si>
  <si>
    <t>Balance as at June 30, 2021</t>
  </si>
  <si>
    <t>Balance as at January 1, 2022</t>
  </si>
  <si>
    <t>Dividend paid</t>
  </si>
  <si>
    <t>20</t>
  </si>
  <si>
    <t>Balance as at June 30, 2022</t>
  </si>
  <si>
    <t>The notes to the financial statements are an integral part of these financial statements.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</si>
  <si>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</si>
  <si>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</si>
  <si>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</si>
  <si>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</si>
  <si>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</si>
  <si>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</si>
  <si>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11, 12, 13</t>
  </si>
  <si>
    <t>Credit losses</t>
  </si>
  <si>
    <t>Expected credit losses</t>
  </si>
  <si>
    <t>Reversal of Allowance for expected credit losses</t>
  </si>
  <si>
    <t>Loss on obsolete of inventories</t>
  </si>
  <si>
    <t>Provision for employee benefits</t>
  </si>
  <si>
    <t xml:space="preserve">Unrealized gain (loss) on the changes in value of other current </t>
  </si>
  <si>
    <t>financial assets</t>
  </si>
  <si>
    <t>Gain from revaluation of other current financial assets</t>
  </si>
  <si>
    <t xml:space="preserve">Loss on switching fund </t>
  </si>
  <si>
    <t>Gain on sale of other current financial assets</t>
  </si>
  <si>
    <t>Adjust of assets as expense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</si>
  <si>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</si>
  <si>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</si>
  <si>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</si>
  <si>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</si>
  <si>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</si>
  <si>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</si>
  <si>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Inventories</t>
  </si>
  <si>
    <t>Increase (Decrease) in operating liabilities :</t>
  </si>
  <si>
    <t>Employee benefit expenses for the period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</si>
  <si>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</si>
  <si>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</si>
  <si>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</si>
  <si>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</si>
  <si>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</si>
  <si>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</si>
  <si>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Receipt of Other current financial assets</t>
  </si>
  <si>
    <t>Receipt of Other non - current financial assets</t>
  </si>
  <si>
    <t>Purchase of Other current financial assets</t>
  </si>
  <si>
    <t>Acquisition of property, plant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</si>
  <si>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</si>
  <si>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</si>
  <si>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</si>
  <si>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</si>
  <si>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>Increase (decrease) in bank overdraft and short - term loans</t>
  </si>
  <si>
    <t>from financial institutions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</si>
  <si>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</si>
  <si>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</si>
  <si>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</si>
  <si>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</si>
  <si>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period</t>
  </si>
  <si>
    <t>Cash and cash equivalents at end of the period</t>
  </si>
  <si>
    <t>SUPPLEMENTAL DISCLOSURES OF CASH FLOWS INFORMATION:</t>
  </si>
  <si>
    <t>1.</t>
  </si>
  <si>
    <t>Non - cash items</t>
  </si>
  <si>
    <t>Purchase of fixed assets on credit</t>
  </si>
  <si>
    <t xml:space="preserve">Increase in right-of-use assets and lease liabilites </t>
  </si>
  <si>
    <t>under lease contracts</t>
  </si>
  <si>
    <t>Purchase of Intangible asset on credit</t>
  </si>
  <si>
    <t>2.</t>
  </si>
  <si>
    <t>Unrealize credit facilities for future working capital</t>
  </si>
  <si>
    <t>AUDITOR'S REPORT AND INTERIM FINANCIAL STATEMENT</t>
  </si>
  <si>
    <t>Page 3 of 27</t>
  </si>
  <si>
    <t>Page 2 of 27</t>
  </si>
  <si>
    <t>Page 1 of 27</t>
  </si>
  <si>
    <t>Page 4 of 27</t>
  </si>
  <si>
    <t>Page 5 of 27</t>
  </si>
  <si>
    <t>Page 6 of 27</t>
  </si>
  <si>
    <t>Page 8 of 27</t>
  </si>
  <si>
    <t>Page 7 of 27</t>
  </si>
  <si>
    <t>9, 14.2</t>
  </si>
  <si>
    <t>Other non - current financial assets - net</t>
  </si>
  <si>
    <t>PROFIT FROM OPERATING ACTIVITIES</t>
  </si>
  <si>
    <t>PROFIT (LOSS) BEFORE INCOME TAX</t>
  </si>
  <si>
    <t>NET PROFIT (LOSS) FOR THE PERIOD</t>
  </si>
  <si>
    <t>BASIC EARNINGS (LOSS) PER SHARE (BAHT : SHARE)</t>
  </si>
  <si>
    <t>Net 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</si>
</sst>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_ * #,##0_ ;_ * \-#,##0_ ;_ * &quot;-&quot;??_ ;_ @_ "/>
    <numFmt numFmtId="173" formatCode="#,##0.0;\-#,##0.0"/>
    <numFmt numFmtId="174" formatCode="#,##0.00\ &quot;F&quot;;\-#,##0.00\ &quot;F&quot;"/>
    <numFmt numFmtId="175" formatCode="dd\-mmm\-yy_)"/>
    <numFmt numFmtId="176" formatCode="0.0%"/>
    <numFmt numFmtId="177" formatCode="B1d/m/yyyy"/>
    <numFmt numFmtId="178" formatCode="_(* #,##0.00_);_(* \(#,##0.00\);_(* \-??_);_(@_)"/>
    <numFmt numFmtId="179" formatCode="#,##0.000000000000000000"/>
  </numFmts>
  <fonts count="50">
    <font>
      <sz val="14"/>
      <name val="Cordia New"/>
      <charset val="222"/>
    </font>
    <font>
      <sz val="14"/>
      <name val="Cordia New"/>
      <charset val="22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FF000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7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ill="0" applyBorder="0" applyAlignment="0" applyProtection="0"/>
    <xf numFmtId="174" fontId="11" fillId="0" borderId="0"/>
    <xf numFmtId="0" fontId="4" fillId="0" borderId="0"/>
    <xf numFmtId="0" fontId="4" fillId="0" borderId="0"/>
    <xf numFmtId="175" fontId="11" fillId="0" borderId="0"/>
    <xf numFmtId="176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7" fontId="3" fillId="0" borderId="0"/>
    <xf numFmtId="177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5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</cellStyleXfs>
  <cellXfs count="131">
    <xf numFmtId="0" fontId="0" fillId="0" borderId="0" xfId="0" applyNumberFormat="1"/>
    <xf numFmtId="0" fontId="2" fillId="0" borderId="0" xfId="166" applyFont="1" applyAlignment="1">
      <alignment horizontal="right"/>
    </xf>
    <xf numFmtId="167" fontId="2" fillId="0" borderId="0" xfId="166" applyNumberFormat="1" applyFont="1" applyAlignment="1">
      <alignment horizontal="right"/>
    </xf>
    <xf numFmtId="0" fontId="13" fillId="0" borderId="0" xfId="166" applyFont="1"/>
    <xf numFmtId="0" fontId="32" fillId="0" borderId="0" xfId="166" applyFont="1"/>
    <xf numFmtId="4" fontId="13" fillId="0" borderId="0" xfId="166" applyNumberFormat="1" applyFont="1"/>
    <xf numFmtId="0" fontId="13" fillId="0" borderId="14" xfId="166" applyFont="1" applyBorder="1" applyAlignment="1">
      <alignment horizontal="center" vertical="center"/>
    </xf>
    <xf numFmtId="0" fontId="32" fillId="0" borderId="0" xfId="166" applyFont="1" applyAlignment="1">
      <alignment horizontal="center"/>
    </xf>
    <xf numFmtId="0" fontId="13" fillId="0" borderId="0" xfId="166" applyFont="1" applyAlignment="1">
      <alignment horizontal="center" vertical="center"/>
    </xf>
    <xf numFmtId="0" fontId="13" fillId="0" borderId="0" xfId="166" applyFont="1" applyAlignment="1">
      <alignment horizontal="center"/>
    </xf>
    <xf numFmtId="0" fontId="13" fillId="0" borderId="14" xfId="166" applyFont="1" applyBorder="1" applyAlignment="1">
      <alignment horizontal="center"/>
    </xf>
    <xf numFmtId="166" fontId="13" fillId="0" borderId="0" xfId="166" applyNumberFormat="1" applyFont="1"/>
    <xf numFmtId="0" fontId="13" fillId="0" borderId="0" xfId="166" applyFont="1" applyAlignment="1">
      <alignment horizontal="centerContinuous"/>
    </xf>
    <xf numFmtId="43" fontId="13" fillId="0" borderId="0" xfId="166" applyNumberFormat="1" applyFont="1"/>
    <xf numFmtId="0" fontId="13" fillId="0" borderId="0" xfId="166" applyFont="1" applyAlignment="1">
      <alignment vertical="center"/>
    </xf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0" xfId="135" applyNumberFormat="1" applyFont="1" applyAlignment="1">
      <alignment horizontal="center"/>
    </xf>
    <xf numFmtId="39" fontId="13" fillId="0" borderId="14" xfId="135" applyNumberFormat="1" applyFont="1" applyBorder="1" applyAlignment="1">
      <alignment horizontal="center"/>
    </xf>
    <xf numFmtId="167" fontId="13" fillId="0" borderId="0" xfId="166" applyNumberFormat="1" applyFont="1"/>
    <xf numFmtId="166" fontId="13" fillId="0" borderId="0" xfId="166" applyNumberFormat="1" applyFont="1" applyAlignment="1">
      <alignment horizontal="right"/>
    </xf>
    <xf numFmtId="0" fontId="13" fillId="0" borderId="0" xfId="166" quotePrefix="1" applyFont="1"/>
    <xf numFmtId="0" fontId="13" fillId="0" borderId="0" xfId="105" applyNumberFormat="1" applyFont="1"/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36" applyNumberFormat="1" applyFont="1" applyFill="1" applyAlignment="1">
      <alignment vertical="center"/>
    </xf>
    <xf numFmtId="43" fontId="13" fillId="0" borderId="14" xfId="36" applyFont="1" applyFill="1" applyBorder="1" applyAlignment="1">
      <alignment vertical="center"/>
    </xf>
    <xf numFmtId="43" fontId="13" fillId="0" borderId="17" xfId="36" applyFont="1" applyFill="1" applyBorder="1"/>
    <xf numFmtId="168" fontId="13" fillId="0" borderId="0" xfId="36" applyNumberFormat="1" applyFont="1" applyFill="1" applyBorder="1"/>
    <xf numFmtId="168" fontId="46" fillId="0" borderId="0" xfId="36" applyNumberFormat="1" applyFont="1" applyFill="1" applyBorder="1"/>
    <xf numFmtId="168" fontId="46" fillId="0" borderId="0" xfId="36" applyNumberFormat="1" applyFont="1" applyFill="1"/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167" fontId="13" fillId="0" borderId="0" xfId="36" applyNumberFormat="1" applyFont="1" applyFill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6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39" fontId="13" fillId="0" borderId="0" xfId="105" applyNumberFormat="1" applyFont="1"/>
    <xf numFmtId="166" fontId="13" fillId="0" borderId="0" xfId="36" applyNumberFormat="1" applyFont="1" applyFill="1" applyBorder="1"/>
    <xf numFmtId="39" fontId="2" fillId="0" borderId="0" xfId="135" applyNumberFormat="1" applyFont="1" applyAlignment="1">
      <alignment horizontal="right"/>
    </xf>
    <xf numFmtId="0" fontId="13" fillId="0" borderId="0" xfId="165" applyFont="1"/>
    <xf numFmtId="0" fontId="13" fillId="0" borderId="15" xfId="166" applyFont="1" applyBorder="1" applyAlignment="1">
      <alignment horizontal="center" vertical="center"/>
    </xf>
    <xf numFmtId="0" fontId="32" fillId="0" borderId="0" xfId="166" applyFont="1" applyAlignment="1">
      <alignment horizontal="left"/>
    </xf>
    <xf numFmtId="0" fontId="32" fillId="0" borderId="0" xfId="105" applyNumberFormat="1" applyFont="1"/>
    <xf numFmtId="171" fontId="13" fillId="0" borderId="0" xfId="0" applyFont="1"/>
    <xf numFmtId="171" fontId="32" fillId="0" borderId="0" xfId="0" applyFont="1"/>
    <xf numFmtId="39" fontId="32" fillId="0" borderId="0" xfId="135" applyNumberFormat="1" applyFont="1"/>
    <xf numFmtId="39" fontId="32" fillId="0" borderId="0" xfId="105" applyNumberFormat="1" applyFont="1"/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7" fillId="0" borderId="0" xfId="0" applyNumberFormat="1" applyFont="1" applyAlignment="1">
      <alignment horizontal="center"/>
    </xf>
    <xf numFmtId="0" fontId="47" fillId="0" borderId="14" xfId="0" applyNumberFormat="1" applyFont="1" applyBorder="1" applyAlignment="1">
      <alignment horizontal="center"/>
    </xf>
    <xf numFmtId="0" fontId="47" fillId="0" borderId="14" xfId="0" applyNumberFormat="1" applyFont="1" applyBorder="1" applyAlignment="1">
      <alignment horizontal="center" vertical="center"/>
    </xf>
    <xf numFmtId="0" fontId="48" fillId="0" borderId="0" xfId="0" applyNumberFormat="1" applyFont="1" applyAlignment="1">
      <alignment horizontal="center" vertical="center" readingOrder="2"/>
    </xf>
    <xf numFmtId="43" fontId="13" fillId="0" borderId="0" xfId="28" applyFont="1" applyFill="1" applyBorder="1"/>
    <xf numFmtId="169" fontId="39" fillId="0" borderId="0" xfId="36" applyNumberFormat="1" applyFont="1" applyFill="1" applyAlignment="1">
      <alignment horizontal="right" shrinkToFit="1" readingOrder="2"/>
    </xf>
    <xf numFmtId="0" fontId="42" fillId="0" borderId="0" xfId="165" applyFont="1"/>
    <xf numFmtId="43" fontId="13" fillId="0" borderId="16" xfId="36" applyFont="1" applyFill="1" applyBorder="1"/>
    <xf numFmtId="179" fontId="13" fillId="0" borderId="0" xfId="166" applyNumberFormat="1" applyFont="1"/>
    <xf numFmtId="39" fontId="13" fillId="0" borderId="0" xfId="34" applyNumberFormat="1" applyFont="1" applyFill="1"/>
    <xf numFmtId="43" fontId="13" fillId="0" borderId="0" xfId="34" applyFont="1" applyFill="1" applyAlignment="1">
      <alignment horizontal="right"/>
    </xf>
    <xf numFmtId="166" fontId="13" fillId="0" borderId="0" xfId="34" applyNumberFormat="1" applyFont="1" applyFill="1"/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6" fontId="13" fillId="0" borderId="0" xfId="34" applyNumberFormat="1" applyFont="1" applyFill="1" applyBorder="1"/>
    <xf numFmtId="166" fontId="13" fillId="0" borderId="15" xfId="34" applyNumberFormat="1" applyFont="1" applyFill="1" applyBorder="1" applyAlignment="1">
      <alignment horizontal="right"/>
    </xf>
    <xf numFmtId="167" fontId="13" fillId="0" borderId="0" xfId="34" applyNumberFormat="1" applyFont="1" applyFill="1"/>
    <xf numFmtId="43" fontId="13" fillId="0" borderId="18" xfId="34" applyFont="1" applyFill="1" applyBorder="1" applyAlignment="1">
      <alignment horizontal="right"/>
    </xf>
    <xf numFmtId="171" fontId="42" fillId="0" borderId="0" xfId="105" applyFont="1" applyAlignment="1">
      <alignment vertical="center"/>
    </xf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0" fontId="47" fillId="0" borderId="0" xfId="0" quotePrefix="1" applyNumberFormat="1" applyFont="1" applyAlignment="1">
      <alignment horizontal="center"/>
    </xf>
    <xf numFmtId="0" fontId="32" fillId="0" borderId="0" xfId="105" applyNumberFormat="1" applyFont="1" applyAlignment="1">
      <alignment vertical="center"/>
    </xf>
    <xf numFmtId="171" fontId="13" fillId="0" borderId="0" xfId="105" applyFont="1"/>
    <xf numFmtId="0" fontId="32" fillId="0" borderId="0" xfId="166" applyFont="1" applyAlignment="1">
      <alignment vertical="center"/>
    </xf>
    <xf numFmtId="4" fontId="13" fillId="0" borderId="0" xfId="166" applyNumberFormat="1" applyFont="1" applyAlignment="1">
      <alignment vertical="center"/>
    </xf>
    <xf numFmtId="43" fontId="13" fillId="0" borderId="0" xfId="162" applyFont="1" applyFill="1"/>
    <xf numFmtId="171" fontId="13" fillId="0" borderId="0" xfId="0" applyFont="1" applyProtection="1">
      <protection locked="0"/>
    </xf>
    <xf numFmtId="172" fontId="13" fillId="0" borderId="0" xfId="0" applyNumberFormat="1" applyFont="1" applyProtection="1">
      <protection locked="0"/>
    </xf>
    <xf numFmtId="171" fontId="32" fillId="0" borderId="0" xfId="0" applyFont="1" applyProtection="1">
      <protection locked="0"/>
    </xf>
    <xf numFmtId="43" fontId="13" fillId="0" borderId="0" xfId="166" applyNumberFormat="1" applyFont="1" applyAlignment="1">
      <alignment vertical="center"/>
    </xf>
    <xf numFmtId="43" fontId="13" fillId="0" borderId="0" xfId="162" applyFont="1" applyFill="1" applyAlignment="1">
      <alignment vertical="center"/>
    </xf>
    <xf numFmtId="40" fontId="13" fillId="0" borderId="0" xfId="166" applyNumberFormat="1" applyFont="1"/>
    <xf numFmtId="171" fontId="13" fillId="0" borderId="0" xfId="105" applyFont="1" applyAlignment="1">
      <alignment vertical="center"/>
    </xf>
    <xf numFmtId="0" fontId="38" fillId="0" borderId="0" xfId="166" applyFont="1"/>
    <xf numFmtId="0" fontId="13" fillId="0" borderId="0" xfId="105" quotePrefix="1" applyNumberFormat="1" applyFont="1" applyAlignment="1">
      <alignment horizontal="center"/>
    </xf>
    <xf numFmtId="178" fontId="13" fillId="0" borderId="0" xfId="36" applyNumberFormat="1" applyFont="1" applyFill="1" applyAlignment="1"/>
    <xf numFmtId="168" fontId="13" fillId="0" borderId="0" xfId="166" applyNumberFormat="1" applyFont="1"/>
    <xf numFmtId="168" fontId="13" fillId="0" borderId="0" xfId="166" applyNumberFormat="1" applyFont="1" applyAlignment="1">
      <alignment vertical="center"/>
    </xf>
    <xf numFmtId="166" fontId="13" fillId="0" borderId="0" xfId="166" applyNumberFormat="1" applyFont="1" applyAlignment="1">
      <alignment vertical="center"/>
    </xf>
    <xf numFmtId="0" fontId="32" fillId="0" borderId="0" xfId="105" applyNumberFormat="1" applyFont="1" applyAlignment="1">
      <alignment horizontal="center"/>
    </xf>
    <xf numFmtId="0" fontId="38" fillId="0" borderId="0" xfId="166" applyFont="1" applyAlignment="1">
      <alignment vertical="center"/>
    </xf>
    <xf numFmtId="171" fontId="13" fillId="0" borderId="0" xfId="105" quotePrefix="1" applyFont="1" applyAlignment="1">
      <alignment horizontal="center"/>
    </xf>
    <xf numFmtId="168" fontId="13" fillId="0" borderId="0" xfId="105" applyNumberFormat="1" applyFont="1" applyAlignment="1">
      <alignment horizontal="center"/>
    </xf>
    <xf numFmtId="0" fontId="13" fillId="0" borderId="0" xfId="166" applyFont="1" applyAlignment="1">
      <alignment horizontal="left"/>
    </xf>
    <xf numFmtId="0" fontId="13" fillId="0" borderId="0" xfId="166" applyFont="1" applyAlignment="1">
      <alignment horizontal="left" indent="1"/>
    </xf>
    <xf numFmtId="0" fontId="49" fillId="0" borderId="0" xfId="166" applyFont="1" applyAlignment="1">
      <alignment vertical="center"/>
    </xf>
    <xf numFmtId="43" fontId="49" fillId="0" borderId="0" xfId="166" applyNumberFormat="1" applyFont="1"/>
    <xf numFmtId="0" fontId="49" fillId="0" borderId="0" xfId="166" applyFont="1"/>
    <xf numFmtId="0" fontId="46" fillId="0" borderId="0" xfId="166" applyFont="1"/>
    <xf numFmtId="168" fontId="46" fillId="0" borderId="0" xfId="166" applyNumberFormat="1" applyFont="1"/>
    <xf numFmtId="0" fontId="13" fillId="0" borderId="0" xfId="105" applyNumberFormat="1" applyFont="1" applyAlignment="1">
      <alignment vertical="center"/>
    </xf>
    <xf numFmtId="166" fontId="13" fillId="0" borderId="0" xfId="105" applyNumberFormat="1" applyFont="1" applyAlignment="1">
      <alignment vertical="center"/>
    </xf>
    <xf numFmtId="39" fontId="13" fillId="0" borderId="19" xfId="135" applyNumberFormat="1" applyFont="1" applyBorder="1" applyAlignment="1">
      <alignment horizontal="center" vertical="center"/>
    </xf>
    <xf numFmtId="39" fontId="13" fillId="0" borderId="14" xfId="135" applyNumberFormat="1" applyFont="1" applyBorder="1" applyAlignment="1">
      <alignment horizontal="center" vertical="center"/>
    </xf>
    <xf numFmtId="39" fontId="13" fillId="0" borderId="0" xfId="135" applyNumberFormat="1" applyFont="1" applyAlignment="1">
      <alignment horizontal="center" vertical="center"/>
    </xf>
    <xf numFmtId="0" fontId="44" fillId="0" borderId="0" xfId="166" applyFont="1" applyAlignment="1">
      <alignment horizontal="left" vertical="center"/>
    </xf>
    <xf numFmtId="0" fontId="13" fillId="0" borderId="0" xfId="166" applyFont="1" applyAlignment="1">
      <alignment horizontal="left" vertical="center"/>
    </xf>
    <xf numFmtId="169" fontId="13" fillId="0" borderId="0" xfId="36" applyNumberFormat="1" applyFont="1" applyFill="1" applyBorder="1" applyAlignment="1"/>
    <xf numFmtId="39" fontId="13" fillId="0" borderId="14" xfId="135" applyNumberFormat="1" applyFont="1" applyBorder="1"/>
    <xf numFmtId="173" fontId="13" fillId="0" borderId="0" xfId="135" applyNumberFormat="1" applyFont="1" applyAlignment="1">
      <alignment horizontal="center"/>
    </xf>
    <xf numFmtId="166" fontId="13" fillId="0" borderId="16" xfId="34" applyNumberFormat="1" applyFont="1" applyFill="1" applyBorder="1" applyAlignment="1">
      <alignment horizontal="right"/>
    </xf>
    <xf numFmtId="39" fontId="13" fillId="0" borderId="0" xfId="135" quotePrefix="1" applyNumberFormat="1" applyFont="1" applyAlignment="1">
      <alignment horizontal="center"/>
    </xf>
    <xf numFmtId="0" fontId="42" fillId="0" borderId="0" xfId="165" applyFont="1" applyAlignment="1">
      <alignment horizontal="left" vertical="center"/>
    </xf>
    <xf numFmtId="43" fontId="13" fillId="0" borderId="14" xfId="28" applyFont="1" applyFill="1" applyBorder="1"/>
    <xf numFmtId="4" fontId="13" fillId="0" borderId="0" xfId="0" applyNumberFormat="1" applyFont="1" applyAlignment="1">
      <alignment horizontal="right"/>
    </xf>
    <xf numFmtId="0" fontId="38" fillId="0" borderId="0" xfId="166" applyFont="1" applyAlignment="1">
      <alignment horizontal="left" vertical="center"/>
    </xf>
    <xf numFmtId="0" fontId="13" fillId="0" borderId="14" xfId="105" applyNumberFormat="1" applyFont="1" applyBorder="1" applyAlignment="1">
      <alignment horizontal="center"/>
    </xf>
    <xf numFmtId="0" fontId="13" fillId="0" borderId="14" xfId="166" applyFont="1" applyBorder="1" applyAlignment="1">
      <alignment horizont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  <xf numFmtId="0" fontId="32" fillId="0" borderId="0" xfId="105" applyNumberFormat="1" applyFont="1" applyAlignment="1">
      <alignment horizontal="center" vertical="center"/>
    </xf>
  </cellXfs>
  <cellStyles count="16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2" xfId="35" xr:uid="{00000000-0005-0000-0000-000022000000}"/>
    <cellStyle name="Comma 12 2" xfId="36" xr:uid="{00000000-0005-0000-0000-000023000000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จุลภาค 2" xfId="162" xr:uid="{00000000-0005-0000-0000-0000A2000000}"/>
    <cellStyle name="ปกติ 2" xfId="163" xr:uid="{00000000-0005-0000-0000-0000A3000000}"/>
    <cellStyle name="ปกติ 2 2" xfId="164" xr:uid="{00000000-0005-0000-0000-0000A4000000}"/>
    <cellStyle name="ปกติ_EPCO_T2" xfId="165" xr:uid="{00000000-0005-0000-0000-0000A5000000}"/>
    <cellStyle name="ปกติ_final_14_05_51" xfId="166" xr:uid="{00000000-0005-0000-0000-0000A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48</xdr:row>
      <xdr:rowOff>7620</xdr:rowOff>
    </xdr:from>
    <xdr:to>
      <xdr:col>6</xdr:col>
      <xdr:colOff>512246</xdr:colOff>
      <xdr:row>49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E497FC1-4DC3-A359-12C4-62DEA5DA4658}"/>
            </a:ext>
          </a:extLst>
        </xdr:cNvPr>
        <xdr:cNvSpPr/>
      </xdr:nvSpPr>
      <xdr:spPr>
        <a:xfrm>
          <a:off x="3448050" y="13133070"/>
          <a:ext cx="388421" cy="2686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</a:t>
          </a:r>
          <a:r>
            <a:rPr lang="en-US" sz="1400"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56676" name="Rectangle 1">
          <a:extLst>
            <a:ext uri="{FF2B5EF4-FFF2-40B4-BE49-F238E27FC236}">
              <a16:creationId xmlns:a16="http://schemas.microsoft.com/office/drawing/2014/main" id="{FFC6282E-68B2-75F9-09D9-038F65ADCB26}"/>
            </a:ext>
          </a:extLst>
        </xdr:cNvPr>
        <xdr:cNvSpPr>
          <a:spLocks noChangeArrowheads="1"/>
        </xdr:cNvSpPr>
      </xdr:nvSpPr>
      <xdr:spPr bwMode="auto">
        <a:xfrm>
          <a:off x="417195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56677" name="Rectangle 1">
          <a:extLst>
            <a:ext uri="{FF2B5EF4-FFF2-40B4-BE49-F238E27FC236}">
              <a16:creationId xmlns:a16="http://schemas.microsoft.com/office/drawing/2014/main" id="{7B83C742-DB2B-58A3-591D-23B1CE1B100A}"/>
            </a:ext>
          </a:extLst>
        </xdr:cNvPr>
        <xdr:cNvSpPr>
          <a:spLocks noChangeArrowheads="1"/>
        </xdr:cNvSpPr>
      </xdr:nvSpPr>
      <xdr:spPr bwMode="auto">
        <a:xfrm>
          <a:off x="417195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53611" name="Rectangle 1">
          <a:extLst>
            <a:ext uri="{FF2B5EF4-FFF2-40B4-BE49-F238E27FC236}">
              <a16:creationId xmlns:a16="http://schemas.microsoft.com/office/drawing/2014/main" id="{E0414124-E947-FFE2-E5FF-A8D206D80B3F}"/>
            </a:ext>
          </a:extLst>
        </xdr:cNvPr>
        <xdr:cNvSpPr>
          <a:spLocks noChangeArrowheads="1"/>
        </xdr:cNvSpPr>
      </xdr:nvSpPr>
      <xdr:spPr bwMode="auto">
        <a:xfrm>
          <a:off x="417195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53612" name="Rectangle 1">
          <a:extLst>
            <a:ext uri="{FF2B5EF4-FFF2-40B4-BE49-F238E27FC236}">
              <a16:creationId xmlns:a16="http://schemas.microsoft.com/office/drawing/2014/main" id="{59483F3C-6C7E-4BDB-D992-5BA5EBBEB97F}"/>
            </a:ext>
          </a:extLst>
        </xdr:cNvPr>
        <xdr:cNvSpPr>
          <a:spLocks noChangeArrowheads="1"/>
        </xdr:cNvSpPr>
      </xdr:nvSpPr>
      <xdr:spPr bwMode="auto">
        <a:xfrm>
          <a:off x="417195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83</xdr:row>
      <xdr:rowOff>0</xdr:rowOff>
    </xdr:from>
    <xdr:to>
      <xdr:col>12</xdr:col>
      <xdr:colOff>4646</xdr:colOff>
      <xdr:row>83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9E1C969-9A58-E6AF-4A2A-F7CAD546E09C}"/>
            </a:ext>
          </a:extLst>
        </xdr:cNvPr>
        <xdr:cNvSpPr txBox="1">
          <a:spLocks noChangeArrowheads="1"/>
        </xdr:cNvSpPr>
      </xdr:nvSpPr>
      <xdr:spPr bwMode="auto">
        <a:xfrm>
          <a:off x="4400550" y="21431250"/>
          <a:ext cx="198584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171450</xdr:colOff>
      <xdr:row>83</xdr:row>
      <xdr:rowOff>0</xdr:rowOff>
    </xdr:from>
    <xdr:to>
      <xdr:col>12</xdr:col>
      <xdr:colOff>4646</xdr:colOff>
      <xdr:row>83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7CE6B1B-0DA2-9F65-9DDC-A44EE4D1FB20}"/>
            </a:ext>
          </a:extLst>
        </xdr:cNvPr>
        <xdr:cNvSpPr txBox="1">
          <a:spLocks noChangeArrowheads="1"/>
        </xdr:cNvSpPr>
      </xdr:nvSpPr>
      <xdr:spPr bwMode="auto">
        <a:xfrm>
          <a:off x="4400550" y="21431250"/>
          <a:ext cx="198584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81</xdr:row>
      <xdr:rowOff>0</xdr:rowOff>
    </xdr:from>
    <xdr:to>
      <xdr:col>12</xdr:col>
      <xdr:colOff>4279</xdr:colOff>
      <xdr:row>81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6C215F0B-B9AB-2B1B-9BB2-A95F1561157D}"/>
            </a:ext>
          </a:extLst>
        </xdr:cNvPr>
        <xdr:cNvSpPr txBox="1">
          <a:spLocks noChangeArrowheads="1"/>
        </xdr:cNvSpPr>
      </xdr:nvSpPr>
      <xdr:spPr bwMode="auto">
        <a:xfrm>
          <a:off x="4394835" y="20802600"/>
          <a:ext cx="199119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4"/>
  <sheetViews>
    <sheetView tabSelected="1" view="pageBreakPreview" zoomScaleNormal="100" zoomScaleSheetLayoutView="100" workbookViewId="0">
      <selection activeCell="A4" sqref="A4"/>
    </sheetView>
  </sheetViews>
  <sheetFormatPr defaultRowHeight="21.95" customHeight="1"/>
  <cols>
    <col min="1" max="3" width="3.7109375" style="3" customWidth="1"/>
    <col min="4" max="4" width="2.85546875" style="3" customWidth="1"/>
    <col min="5" max="5" width="16.140625" style="3" customWidth="1"/>
    <col min="6" max="6" width="19.7109375" style="3" customWidth="1"/>
    <col min="7" max="7" width="8.7109375" style="3" customWidth="1"/>
    <col min="8" max="8" width="0.85546875" style="3" customWidth="1"/>
    <col min="9" max="9" width="17.7109375" style="3" customWidth="1"/>
    <col min="10" max="10" width="0.85546875" style="3" customWidth="1"/>
    <col min="11" max="11" width="17.7109375" style="5" customWidth="1"/>
    <col min="12" max="13" width="9.140625" style="3"/>
    <col min="14" max="14" width="14.7109375" style="3" bestFit="1" customWidth="1"/>
    <col min="15" max="15" width="14.5703125" style="3" bestFit="1" customWidth="1"/>
    <col min="16" max="16" width="13.42578125" style="3" bestFit="1" customWidth="1"/>
    <col min="17" max="16384" width="9.140625" style="3"/>
  </cols>
  <sheetData>
    <row r="1" spans="1:11" s="14" customFormat="1" ht="21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s="14" customFormat="1" ht="21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14" customFormat="1" ht="21.9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5" spans="1:11" ht="21.95" customHeight="1">
      <c r="H5" s="22"/>
      <c r="I5" s="126" t="s">
        <v>3</v>
      </c>
      <c r="J5" s="126"/>
      <c r="K5" s="126"/>
    </row>
    <row r="6" spans="1:11" ht="21.95" customHeight="1">
      <c r="H6" s="22"/>
      <c r="I6" s="80" t="s">
        <v>4</v>
      </c>
      <c r="J6" s="59"/>
      <c r="K6" s="80" t="s">
        <v>5</v>
      </c>
    </row>
    <row r="7" spans="1:11" ht="21.95" customHeight="1">
      <c r="H7" s="22"/>
      <c r="I7" s="59" t="s">
        <v>6</v>
      </c>
      <c r="J7" s="59"/>
      <c r="K7" s="59" t="s">
        <v>7</v>
      </c>
    </row>
    <row r="8" spans="1:11" ht="21.95" customHeight="1">
      <c r="G8" s="6" t="s">
        <v>8</v>
      </c>
      <c r="H8" s="22"/>
      <c r="I8" s="60" t="s">
        <v>9</v>
      </c>
      <c r="J8" s="59"/>
      <c r="K8" s="61"/>
    </row>
    <row r="9" spans="1:11" ht="21.95" customHeight="1">
      <c r="A9" s="125" t="s">
        <v>10</v>
      </c>
      <c r="B9" s="125"/>
      <c r="C9" s="125"/>
      <c r="D9" s="125"/>
      <c r="E9" s="125"/>
      <c r="F9" s="125"/>
      <c r="H9" s="82"/>
      <c r="K9" s="3"/>
    </row>
    <row r="10" spans="1:11" s="14" customFormat="1" ht="21.95" customHeight="1">
      <c r="A10" s="83" t="s">
        <v>11</v>
      </c>
      <c r="G10" s="8"/>
      <c r="H10" s="23"/>
      <c r="I10" s="23"/>
      <c r="K10" s="84"/>
    </row>
    <row r="11" spans="1:11" ht="21.95" customHeight="1">
      <c r="A11" s="3" t="s">
        <v>12</v>
      </c>
      <c r="G11" s="9">
        <v>6</v>
      </c>
      <c r="H11" s="24"/>
      <c r="I11" s="29">
        <v>108825162.59999999</v>
      </c>
      <c r="J11" s="24"/>
      <c r="K11" s="29">
        <v>19095699.539999999</v>
      </c>
    </row>
    <row r="12" spans="1:11" ht="21.95" customHeight="1">
      <c r="A12" s="3" t="s">
        <v>13</v>
      </c>
      <c r="G12" s="9" t="s">
        <v>14</v>
      </c>
      <c r="H12" s="24"/>
      <c r="I12" s="78">
        <v>42073555.509999998</v>
      </c>
      <c r="J12" s="24"/>
      <c r="K12" s="78">
        <v>37688344.159999996</v>
      </c>
    </row>
    <row r="13" spans="1:11" ht="21.95" customHeight="1">
      <c r="A13" s="3" t="s">
        <v>15</v>
      </c>
      <c r="G13" s="9">
        <v>8</v>
      </c>
      <c r="H13" s="24"/>
      <c r="I13" s="29">
        <v>7085085.9500000002</v>
      </c>
      <c r="J13" s="24"/>
      <c r="K13" s="29">
        <v>8316728.96</v>
      </c>
    </row>
    <row r="14" spans="1:11" ht="21.95" customHeight="1">
      <c r="A14" s="3" t="s">
        <v>16</v>
      </c>
      <c r="G14" s="9">
        <v>9</v>
      </c>
      <c r="H14" s="24"/>
      <c r="I14" s="29">
        <v>0</v>
      </c>
      <c r="J14" s="24"/>
      <c r="K14" s="29">
        <v>61599713.710000001</v>
      </c>
    </row>
    <row r="15" spans="1:11" ht="21.95" customHeight="1">
      <c r="A15" s="3" t="s">
        <v>17</v>
      </c>
      <c r="G15" s="9">
        <v>10</v>
      </c>
      <c r="H15" s="24"/>
      <c r="I15" s="29">
        <v>20000000</v>
      </c>
      <c r="J15" s="24"/>
      <c r="K15" s="29">
        <v>5000000</v>
      </c>
    </row>
    <row r="16" spans="1:11" ht="21.95" customHeight="1">
      <c r="A16" s="3" t="s">
        <v>18</v>
      </c>
      <c r="G16" s="9"/>
      <c r="H16" s="24"/>
      <c r="I16" s="29">
        <v>695096.58</v>
      </c>
      <c r="J16" s="24"/>
      <c r="K16" s="29">
        <v>1060836.3999999999</v>
      </c>
    </row>
    <row r="17" spans="1:16" ht="21.95" customHeight="1">
      <c r="A17" s="3" t="s">
        <v>19</v>
      </c>
      <c r="G17" s="9"/>
      <c r="H17" s="26"/>
      <c r="I17" s="25">
        <f>SUM(I11:I16)</f>
        <v>178678900.63999999</v>
      </c>
      <c r="J17" s="24"/>
      <c r="K17" s="25">
        <f>SUM(K11:K16)</f>
        <v>132761322.77000001</v>
      </c>
    </row>
    <row r="18" spans="1:16" ht="21.95" customHeight="1">
      <c r="A18" s="4"/>
      <c r="G18" s="9"/>
      <c r="H18" s="24"/>
      <c r="I18" s="24"/>
      <c r="J18" s="24"/>
      <c r="K18" s="24"/>
    </row>
    <row r="19" spans="1:16" s="14" customFormat="1" ht="21.95" customHeight="1">
      <c r="A19" s="83" t="s">
        <v>20</v>
      </c>
      <c r="G19" s="8"/>
      <c r="H19" s="23"/>
      <c r="I19" s="23"/>
      <c r="J19" s="23"/>
      <c r="K19" s="23"/>
    </row>
    <row r="20" spans="1:16" ht="21.95" customHeight="1">
      <c r="A20" s="3" t="s">
        <v>178</v>
      </c>
      <c r="G20" s="9">
        <v>10</v>
      </c>
      <c r="H20" s="24"/>
      <c r="I20" s="29">
        <v>0</v>
      </c>
      <c r="J20" s="24"/>
      <c r="K20" s="29">
        <v>20000000</v>
      </c>
    </row>
    <row r="21" spans="1:16" ht="21.95" customHeight="1">
      <c r="A21" s="3" t="s">
        <v>21</v>
      </c>
      <c r="G21" s="9">
        <v>11</v>
      </c>
      <c r="H21" s="24"/>
      <c r="I21" s="29">
        <v>334540297.94999999</v>
      </c>
      <c r="J21" s="24"/>
      <c r="K21" s="29">
        <v>342693027.72000003</v>
      </c>
      <c r="O21" s="85"/>
      <c r="P21" s="11"/>
    </row>
    <row r="22" spans="1:16" ht="21.95" customHeight="1">
      <c r="A22" s="3" t="s">
        <v>22</v>
      </c>
      <c r="G22" s="9">
        <v>12.1</v>
      </c>
      <c r="H22" s="24"/>
      <c r="I22" s="29">
        <v>38907587.07</v>
      </c>
      <c r="J22" s="24"/>
      <c r="K22" s="29">
        <v>11254635.35</v>
      </c>
      <c r="O22" s="85"/>
      <c r="P22" s="11"/>
    </row>
    <row r="23" spans="1:16" ht="21.95" customHeight="1">
      <c r="A23" s="3" t="s">
        <v>23</v>
      </c>
      <c r="G23" s="9">
        <v>13</v>
      </c>
      <c r="H23" s="24"/>
      <c r="I23" s="29">
        <v>2993877.17</v>
      </c>
      <c r="J23" s="29"/>
      <c r="K23" s="29">
        <v>3365910.67</v>
      </c>
    </row>
    <row r="24" spans="1:16" ht="21.95" customHeight="1">
      <c r="A24" s="3" t="s">
        <v>24</v>
      </c>
      <c r="G24" s="9">
        <v>14</v>
      </c>
      <c r="H24" s="24"/>
      <c r="I24" s="29">
        <v>7406212.5999999996</v>
      </c>
      <c r="J24" s="24"/>
      <c r="K24" s="29">
        <v>5976430.8799999999</v>
      </c>
    </row>
    <row r="25" spans="1:16" ht="21.95" customHeight="1">
      <c r="A25" s="3" t="s">
        <v>25</v>
      </c>
      <c r="G25" s="9"/>
      <c r="H25" s="24"/>
      <c r="I25" s="29"/>
      <c r="J25" s="24"/>
      <c r="K25" s="29"/>
      <c r="N25" s="86"/>
      <c r="O25" s="86"/>
      <c r="P25" s="87"/>
    </row>
    <row r="26" spans="1:16" ht="21.95" customHeight="1">
      <c r="B26" s="86" t="s">
        <v>26</v>
      </c>
      <c r="G26" s="9">
        <v>15</v>
      </c>
      <c r="H26" s="24"/>
      <c r="I26" s="29">
        <v>5020000</v>
      </c>
      <c r="J26" s="24"/>
      <c r="K26" s="29">
        <v>5020000</v>
      </c>
      <c r="N26" s="86"/>
      <c r="O26" s="88"/>
      <c r="P26" s="87"/>
    </row>
    <row r="27" spans="1:16" ht="21.95" customHeight="1">
      <c r="A27" s="3" t="s">
        <v>27</v>
      </c>
      <c r="G27" s="9"/>
      <c r="H27" s="26"/>
      <c r="I27" s="29">
        <v>5964862.3300000001</v>
      </c>
      <c r="J27" s="24"/>
      <c r="K27" s="29">
        <v>3880120.3930000002</v>
      </c>
      <c r="N27" s="51"/>
      <c r="P27" s="87"/>
    </row>
    <row r="28" spans="1:16" ht="21.95" customHeight="1">
      <c r="A28" s="3" t="s">
        <v>28</v>
      </c>
      <c r="G28" s="9"/>
      <c r="H28" s="26"/>
      <c r="I28" s="25">
        <f>SUM(I20:I27)</f>
        <v>394832837.12</v>
      </c>
      <c r="J28" s="24"/>
      <c r="K28" s="25">
        <f>SUM(K20:K27)</f>
        <v>392190125.01300007</v>
      </c>
      <c r="O28" s="85"/>
    </row>
    <row r="29" spans="1:16" ht="11.25" customHeight="1">
      <c r="A29" s="4"/>
      <c r="G29" s="9"/>
      <c r="H29" s="24"/>
      <c r="I29" s="24"/>
      <c r="J29" s="24"/>
      <c r="K29" s="24"/>
      <c r="O29" s="85"/>
    </row>
    <row r="30" spans="1:16" s="14" customFormat="1" ht="21.95" customHeight="1" thickBot="1">
      <c r="A30" s="83" t="s">
        <v>29</v>
      </c>
      <c r="E30" s="89"/>
      <c r="G30" s="8"/>
      <c r="H30" s="28"/>
      <c r="I30" s="27">
        <f>I17+I28</f>
        <v>573511737.75999999</v>
      </c>
      <c r="J30" s="23"/>
      <c r="K30" s="27">
        <f>K17+K28</f>
        <v>524951447.78300011</v>
      </c>
      <c r="O30" s="90"/>
    </row>
    <row r="31" spans="1:16" ht="21.95" customHeight="1" thickTop="1">
      <c r="G31" s="9"/>
      <c r="H31" s="91"/>
      <c r="I31" s="91"/>
    </row>
    <row r="32" spans="1:16" ht="21.95" customHeight="1">
      <c r="A32" s="77" t="s">
        <v>30</v>
      </c>
      <c r="G32" s="9"/>
      <c r="H32" s="91"/>
      <c r="K32" s="3"/>
    </row>
    <row r="33" spans="1:11" ht="21.95" customHeight="1">
      <c r="A33" s="92"/>
      <c r="G33" s="9"/>
      <c r="H33" s="91"/>
      <c r="K33" s="3"/>
    </row>
    <row r="34" spans="1:11" ht="21.95" customHeight="1">
      <c r="A34" s="77"/>
      <c r="G34" s="9"/>
      <c r="H34" s="91"/>
      <c r="K34" s="3"/>
    </row>
    <row r="35" spans="1:11" ht="21.95" customHeight="1">
      <c r="G35" s="9"/>
      <c r="H35" s="91"/>
      <c r="J35" s="3">
        <f>J32-J30</f>
        <v>0</v>
      </c>
      <c r="K35" s="3"/>
    </row>
    <row r="36" spans="1:11" ht="21.95" customHeight="1">
      <c r="G36" s="9"/>
      <c r="H36" s="91"/>
      <c r="I36" s="91"/>
    </row>
    <row r="37" spans="1:11" ht="28.15" customHeight="1">
      <c r="G37" s="9"/>
      <c r="H37" s="91"/>
      <c r="I37" s="91"/>
    </row>
    <row r="38" spans="1:11" ht="21.95" customHeight="1">
      <c r="K38" s="1" t="s">
        <v>171</v>
      </c>
    </row>
    <row r="39" spans="1:11" s="14" customFormat="1" ht="21.95" customHeight="1">
      <c r="A39" s="81" t="s">
        <v>0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</row>
    <row r="40" spans="1:11" s="14" customFormat="1" ht="21.95" customHeight="1">
      <c r="A40" s="81" t="s">
        <v>31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</row>
    <row r="41" spans="1:11" s="14" customFormat="1" ht="21.95" customHeight="1">
      <c r="A41" s="50" t="str">
        <f>A3</f>
        <v>AS AT JUNE 30, 2022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s="14" customFormat="1" ht="21.95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1:11" ht="21.95" customHeight="1">
      <c r="H43" s="22"/>
      <c r="I43" s="126" t="s">
        <v>3</v>
      </c>
      <c r="J43" s="126"/>
      <c r="K43" s="126"/>
    </row>
    <row r="44" spans="1:11" ht="21.95" customHeight="1">
      <c r="H44" s="22"/>
      <c r="I44" s="80" t="s">
        <v>4</v>
      </c>
      <c r="J44" s="59"/>
      <c r="K44" s="80" t="s">
        <v>5</v>
      </c>
    </row>
    <row r="45" spans="1:11" ht="21.95" customHeight="1">
      <c r="H45" s="22"/>
      <c r="I45" s="59" t="s">
        <v>6</v>
      </c>
      <c r="J45" s="59"/>
      <c r="K45" s="59" t="s">
        <v>7</v>
      </c>
    </row>
    <row r="46" spans="1:11" ht="21.95" customHeight="1">
      <c r="G46" s="6" t="s">
        <v>8</v>
      </c>
      <c r="H46" s="22"/>
      <c r="I46" s="60" t="s">
        <v>9</v>
      </c>
      <c r="J46" s="59"/>
      <c r="K46" s="61"/>
    </row>
    <row r="47" spans="1:11" ht="21.95" customHeight="1">
      <c r="A47" s="93" t="s">
        <v>32</v>
      </c>
      <c r="B47" s="93"/>
      <c r="C47" s="93"/>
      <c r="D47" s="93"/>
      <c r="E47" s="93"/>
      <c r="F47" s="93"/>
      <c r="G47" s="9"/>
      <c r="H47" s="82"/>
      <c r="I47" s="94"/>
      <c r="K47" s="94"/>
    </row>
    <row r="48" spans="1:11" s="14" customFormat="1" ht="21.95" customHeight="1">
      <c r="A48" s="83" t="s">
        <v>33</v>
      </c>
      <c r="K48" s="84"/>
    </row>
    <row r="49" spans="1:11" ht="21.95" customHeight="1">
      <c r="A49" s="3" t="s">
        <v>34</v>
      </c>
      <c r="G49" s="9"/>
      <c r="H49" s="24"/>
      <c r="I49" s="95">
        <v>2058592.1</v>
      </c>
      <c r="J49" s="24"/>
      <c r="K49" s="95">
        <v>13012916.33</v>
      </c>
    </row>
    <row r="50" spans="1:11" ht="21.95" customHeight="1">
      <c r="A50" s="3" t="s">
        <v>35</v>
      </c>
      <c r="G50" s="9" t="s">
        <v>36</v>
      </c>
      <c r="H50" s="24"/>
      <c r="I50" s="29">
        <v>44219108.509999998</v>
      </c>
      <c r="J50" s="24"/>
      <c r="K50" s="29">
        <v>38457380.460000001</v>
      </c>
    </row>
    <row r="51" spans="1:11" ht="21.95" customHeight="1">
      <c r="A51" s="3" t="s">
        <v>37</v>
      </c>
      <c r="G51" s="9"/>
      <c r="H51" s="24"/>
      <c r="I51" s="29"/>
      <c r="J51" s="24"/>
      <c r="K51" s="29"/>
    </row>
    <row r="52" spans="1:11" ht="21.95" customHeight="1">
      <c r="A52" s="4"/>
      <c r="B52" s="3" t="s">
        <v>38</v>
      </c>
      <c r="G52" s="9">
        <v>18</v>
      </c>
      <c r="H52" s="24"/>
      <c r="I52" s="29">
        <v>10740000</v>
      </c>
      <c r="J52" s="24"/>
      <c r="K52" s="29">
        <v>26774677.02</v>
      </c>
    </row>
    <row r="53" spans="1:11" ht="21.95" customHeight="1">
      <c r="A53" s="4"/>
      <c r="B53" s="3" t="s">
        <v>39</v>
      </c>
      <c r="G53" s="9" t="s">
        <v>40</v>
      </c>
      <c r="H53" s="24"/>
      <c r="I53" s="29">
        <v>4577441.6100000003</v>
      </c>
      <c r="J53" s="24"/>
      <c r="K53" s="29">
        <v>1612758.13</v>
      </c>
    </row>
    <row r="54" spans="1:11" ht="21.95" customHeight="1">
      <c r="A54" s="3" t="s">
        <v>41</v>
      </c>
      <c r="G54" s="9"/>
      <c r="H54" s="24"/>
      <c r="I54" s="29">
        <v>12017024.619999999</v>
      </c>
      <c r="J54" s="24"/>
      <c r="K54" s="29">
        <v>0</v>
      </c>
    </row>
    <row r="55" spans="1:11" ht="21.95" customHeight="1">
      <c r="A55" s="3" t="s">
        <v>42</v>
      </c>
      <c r="G55" s="9">
        <v>19</v>
      </c>
      <c r="H55" s="24"/>
      <c r="I55" s="29">
        <v>13126711</v>
      </c>
      <c r="J55" s="24"/>
      <c r="K55" s="29">
        <v>12703615</v>
      </c>
    </row>
    <row r="56" spans="1:11" ht="21.95" customHeight="1">
      <c r="A56" s="3" t="s">
        <v>43</v>
      </c>
      <c r="G56" s="9"/>
      <c r="H56" s="24"/>
      <c r="I56" s="29">
        <v>263710.06</v>
      </c>
      <c r="J56" s="24"/>
      <c r="K56" s="29">
        <v>229861.95</v>
      </c>
    </row>
    <row r="57" spans="1:11" ht="21.95" customHeight="1">
      <c r="A57" s="3" t="s">
        <v>44</v>
      </c>
      <c r="G57" s="9"/>
      <c r="H57" s="24"/>
      <c r="I57" s="95">
        <v>5506758</v>
      </c>
      <c r="J57" s="24"/>
      <c r="K57" s="29">
        <v>17981550</v>
      </c>
    </row>
    <row r="58" spans="1:11" ht="21.95" customHeight="1">
      <c r="A58" s="3" t="s">
        <v>45</v>
      </c>
      <c r="G58" s="9"/>
      <c r="H58" s="26"/>
      <c r="I58" s="29">
        <v>452070.9</v>
      </c>
      <c r="J58" s="24"/>
      <c r="K58" s="29">
        <v>382493.31</v>
      </c>
    </row>
    <row r="59" spans="1:11" ht="21.95" customHeight="1">
      <c r="A59" s="3" t="s">
        <v>46</v>
      </c>
      <c r="G59" s="9"/>
      <c r="H59" s="26"/>
      <c r="I59" s="25">
        <f>SUM(I49:I58)</f>
        <v>92961416.800000012</v>
      </c>
      <c r="J59" s="24"/>
      <c r="K59" s="25">
        <f>SUM(K49:K58)</f>
        <v>111155252.2</v>
      </c>
    </row>
    <row r="60" spans="1:11" ht="21.95" customHeight="1">
      <c r="A60" s="4"/>
      <c r="G60" s="9"/>
      <c r="H60" s="30"/>
      <c r="I60" s="30"/>
      <c r="J60" s="96"/>
      <c r="K60" s="96"/>
    </row>
    <row r="61" spans="1:11" s="14" customFormat="1" ht="21.95" customHeight="1">
      <c r="A61" s="83" t="s">
        <v>47</v>
      </c>
      <c r="G61" s="8"/>
      <c r="H61" s="31"/>
      <c r="I61" s="31"/>
      <c r="J61" s="97"/>
      <c r="K61" s="97"/>
    </row>
    <row r="62" spans="1:11" ht="21.95" customHeight="1">
      <c r="A62" s="3" t="s">
        <v>48</v>
      </c>
      <c r="G62" s="9">
        <v>18</v>
      </c>
      <c r="H62" s="24"/>
      <c r="I62" s="29">
        <v>13955000</v>
      </c>
      <c r="J62" s="96"/>
      <c r="K62" s="29">
        <v>19325000</v>
      </c>
    </row>
    <row r="63" spans="1:11" ht="21.95" customHeight="1">
      <c r="A63" s="3" t="s">
        <v>49</v>
      </c>
      <c r="G63" s="9" t="s">
        <v>40</v>
      </c>
      <c r="H63" s="24"/>
      <c r="I63" s="29">
        <v>35280464.329999998</v>
      </c>
      <c r="J63" s="96"/>
      <c r="K63" s="29">
        <v>10251909.1</v>
      </c>
    </row>
    <row r="64" spans="1:11" ht="21.95" customHeight="1">
      <c r="A64" s="3" t="s">
        <v>50</v>
      </c>
      <c r="G64" s="9">
        <v>19</v>
      </c>
      <c r="H64" s="24"/>
      <c r="I64" s="29">
        <v>15815107</v>
      </c>
      <c r="J64" s="96"/>
      <c r="K64" s="29">
        <v>15549076</v>
      </c>
    </row>
    <row r="65" spans="1:11" ht="21.95" customHeight="1">
      <c r="A65" s="3" t="s">
        <v>51</v>
      </c>
      <c r="G65" s="9"/>
      <c r="H65" s="24"/>
      <c r="I65" s="25">
        <f>SUM(I62:I64)</f>
        <v>65050571.329999998</v>
      </c>
      <c r="J65" s="96"/>
      <c r="K65" s="25">
        <f>SUM(K62:K64)</f>
        <v>45125985.100000001</v>
      </c>
    </row>
    <row r="66" spans="1:11" ht="11.25" customHeight="1">
      <c r="A66" s="4"/>
      <c r="G66" s="9"/>
      <c r="H66" s="24"/>
      <c r="I66" s="29"/>
      <c r="J66" s="96"/>
      <c r="K66" s="24"/>
    </row>
    <row r="67" spans="1:11" s="14" customFormat="1" ht="21.95" customHeight="1">
      <c r="A67" s="83" t="s">
        <v>52</v>
      </c>
      <c r="G67" s="8"/>
      <c r="H67" s="23"/>
      <c r="I67" s="32">
        <f>I59+I65</f>
        <v>158011988.13</v>
      </c>
      <c r="J67" s="97"/>
      <c r="K67" s="32">
        <f>K59+K65</f>
        <v>156281237.30000001</v>
      </c>
    </row>
    <row r="68" spans="1:11" s="14" customFormat="1" ht="21.95" customHeight="1">
      <c r="A68" s="83"/>
      <c r="G68" s="8"/>
      <c r="H68" s="98"/>
      <c r="I68" s="98"/>
      <c r="K68" s="84"/>
    </row>
    <row r="69" spans="1:11" s="14" customFormat="1" ht="21.95" customHeight="1">
      <c r="A69" s="77" t="s">
        <v>30</v>
      </c>
      <c r="G69" s="8"/>
      <c r="H69" s="98"/>
      <c r="I69" s="98"/>
      <c r="K69" s="84"/>
    </row>
    <row r="70" spans="1:11" s="14" customFormat="1" ht="21.95" customHeight="1">
      <c r="A70" s="77"/>
      <c r="G70" s="8"/>
      <c r="H70" s="98"/>
      <c r="I70" s="98"/>
      <c r="K70" s="84"/>
    </row>
    <row r="71" spans="1:11" s="14" customFormat="1" ht="21.95" customHeight="1">
      <c r="A71" s="77"/>
      <c r="G71" s="8"/>
      <c r="H71" s="98"/>
      <c r="I71" s="98"/>
      <c r="K71" s="84"/>
    </row>
    <row r="72" spans="1:11" s="14" customFormat="1" ht="21.95" customHeight="1">
      <c r="A72" s="83"/>
      <c r="G72" s="8"/>
      <c r="H72" s="98"/>
      <c r="I72" s="98"/>
      <c r="K72" s="84"/>
    </row>
    <row r="73" spans="1:11" s="14" customFormat="1" ht="21.95" customHeight="1">
      <c r="A73" s="83"/>
      <c r="G73" s="8"/>
      <c r="H73" s="98"/>
      <c r="I73" s="98"/>
      <c r="K73" s="84"/>
    </row>
    <row r="74" spans="1:11" s="14" customFormat="1" ht="21.95" customHeight="1">
      <c r="A74" s="83"/>
      <c r="G74" s="8"/>
      <c r="H74" s="98"/>
      <c r="I74" s="98"/>
      <c r="K74" s="84"/>
    </row>
    <row r="75" spans="1:11" s="14" customFormat="1" ht="28.15" customHeight="1">
      <c r="A75" s="83"/>
      <c r="G75" s="8"/>
      <c r="H75" s="98"/>
      <c r="I75" s="98"/>
      <c r="K75" s="84"/>
    </row>
    <row r="76" spans="1:11" ht="21.95" customHeight="1">
      <c r="K76" s="1" t="s">
        <v>170</v>
      </c>
    </row>
    <row r="77" spans="1:11" s="14" customFormat="1" ht="21.95" customHeight="1">
      <c r="A77" s="81" t="s">
        <v>0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</row>
    <row r="78" spans="1:11" s="14" customFormat="1" ht="21.95" customHeight="1">
      <c r="A78" s="81" t="s">
        <v>31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</row>
    <row r="79" spans="1:11" s="14" customFormat="1" ht="21.95" customHeight="1">
      <c r="A79" s="50" t="str">
        <f>A3</f>
        <v>AS AT JUNE 30, 2022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</row>
    <row r="80" spans="1:11" s="14" customFormat="1" ht="21.95" customHeight="1">
      <c r="A80" s="99"/>
      <c r="B80" s="99"/>
      <c r="C80" s="99"/>
      <c r="D80" s="99"/>
      <c r="E80" s="99"/>
      <c r="F80" s="99"/>
      <c r="G80" s="99"/>
      <c r="H80" s="99"/>
      <c r="I80" s="99"/>
      <c r="K80" s="84"/>
    </row>
    <row r="81" spans="1:13" ht="21.95" customHeight="1">
      <c r="H81" s="22"/>
      <c r="I81" s="126" t="s">
        <v>3</v>
      </c>
      <c r="J81" s="126"/>
      <c r="K81" s="126"/>
    </row>
    <row r="82" spans="1:13" ht="21.95" customHeight="1">
      <c r="H82" s="22"/>
      <c r="I82" s="80" t="s">
        <v>4</v>
      </c>
      <c r="J82" s="59"/>
      <c r="K82" s="80" t="s">
        <v>5</v>
      </c>
    </row>
    <row r="83" spans="1:13" ht="21.95" customHeight="1">
      <c r="H83" s="22"/>
      <c r="I83" s="59" t="s">
        <v>6</v>
      </c>
      <c r="J83" s="59"/>
      <c r="K83" s="59" t="s">
        <v>7</v>
      </c>
    </row>
    <row r="84" spans="1:13" ht="21.95" customHeight="1">
      <c r="G84" s="6" t="s">
        <v>8</v>
      </c>
      <c r="H84" s="22"/>
      <c r="I84" s="60" t="s">
        <v>9</v>
      </c>
      <c r="J84" s="59"/>
      <c r="K84" s="61"/>
    </row>
    <row r="85" spans="1:13" ht="21.95" customHeight="1">
      <c r="A85" s="100" t="s">
        <v>53</v>
      </c>
      <c r="B85" s="100"/>
      <c r="C85" s="100"/>
      <c r="D85" s="100"/>
      <c r="E85" s="100"/>
      <c r="F85" s="100"/>
      <c r="G85" s="8"/>
      <c r="H85" s="82"/>
      <c r="I85" s="101"/>
      <c r="K85" s="101"/>
    </row>
    <row r="86" spans="1:13" s="14" customFormat="1" ht="21.95" customHeight="1">
      <c r="A86" s="83" t="s">
        <v>54</v>
      </c>
      <c r="H86" s="102"/>
      <c r="I86" s="102"/>
      <c r="J86" s="97"/>
      <c r="K86" s="97"/>
    </row>
    <row r="87" spans="1:13" ht="21.95" customHeight="1">
      <c r="A87" s="3" t="s">
        <v>55</v>
      </c>
      <c r="G87" s="4"/>
      <c r="H87" s="30"/>
      <c r="I87" s="30"/>
      <c r="J87" s="96"/>
      <c r="K87" s="96"/>
    </row>
    <row r="88" spans="1:13" ht="21.95" customHeight="1">
      <c r="B88" s="3" t="s">
        <v>56</v>
      </c>
      <c r="G88" s="4"/>
      <c r="H88" s="24"/>
      <c r="I88" s="33">
        <v>100000000</v>
      </c>
      <c r="J88" s="24"/>
      <c r="K88" s="33">
        <v>100000000</v>
      </c>
    </row>
    <row r="89" spans="1:13" ht="21.95" customHeight="1">
      <c r="A89" s="103" t="s">
        <v>57</v>
      </c>
      <c r="G89" s="4"/>
      <c r="H89" s="24"/>
      <c r="I89" s="24"/>
      <c r="J89" s="24"/>
      <c r="K89" s="24"/>
    </row>
    <row r="90" spans="1:13" ht="21.95" customHeight="1">
      <c r="B90" s="3" t="s">
        <v>56</v>
      </c>
      <c r="G90" s="4"/>
      <c r="H90" s="24"/>
      <c r="I90" s="24">
        <v>100000000</v>
      </c>
      <c r="J90" s="24"/>
      <c r="K90" s="24">
        <v>100000000</v>
      </c>
    </row>
    <row r="91" spans="1:13" ht="21.95" customHeight="1">
      <c r="A91" s="3" t="s">
        <v>58</v>
      </c>
      <c r="G91" s="9"/>
      <c r="H91" s="24"/>
      <c r="I91" s="24">
        <v>62500000</v>
      </c>
      <c r="J91" s="24"/>
      <c r="K91" s="24">
        <v>62500000</v>
      </c>
    </row>
    <row r="92" spans="1:13" ht="21.95" customHeight="1">
      <c r="A92" s="3" t="s">
        <v>59</v>
      </c>
      <c r="G92" s="9"/>
      <c r="H92" s="24"/>
      <c r="I92" s="24"/>
      <c r="J92" s="24"/>
      <c r="K92" s="24"/>
    </row>
    <row r="93" spans="1:13" ht="21.95" customHeight="1">
      <c r="A93" s="104"/>
      <c r="B93" s="3" t="s">
        <v>60</v>
      </c>
      <c r="G93" s="9"/>
      <c r="H93" s="24"/>
      <c r="I93" s="29">
        <v>10000000</v>
      </c>
      <c r="J93" s="24"/>
      <c r="K93" s="29">
        <v>10000000</v>
      </c>
    </row>
    <row r="94" spans="1:13" ht="21.95" customHeight="1">
      <c r="A94" s="104"/>
      <c r="B94" s="3" t="s">
        <v>61</v>
      </c>
      <c r="G94" s="9"/>
      <c r="H94" s="24"/>
      <c r="I94" s="29">
        <v>242999749.63</v>
      </c>
      <c r="J94" s="24"/>
      <c r="K94" s="29">
        <v>196170210.47999999</v>
      </c>
    </row>
    <row r="95" spans="1:13" ht="21.95" customHeight="1">
      <c r="A95" s="103" t="s">
        <v>62</v>
      </c>
      <c r="G95" s="9"/>
      <c r="H95" s="24"/>
      <c r="I95" s="25">
        <f>SUM(I90:I94)</f>
        <v>415499749.63</v>
      </c>
      <c r="J95" s="24"/>
      <c r="K95" s="25">
        <f>SUM(K90:K94)</f>
        <v>368670210.48000002</v>
      </c>
      <c r="M95" s="13"/>
    </row>
    <row r="96" spans="1:13" ht="10.5" customHeight="1">
      <c r="A96" s="4"/>
      <c r="G96" s="9"/>
      <c r="H96" s="24"/>
      <c r="I96" s="24"/>
      <c r="J96" s="24"/>
      <c r="K96" s="24"/>
    </row>
    <row r="97" spans="1:18" s="14" customFormat="1" ht="21.95" customHeight="1" thickBot="1">
      <c r="A97" s="83" t="s">
        <v>63</v>
      </c>
      <c r="F97" s="98"/>
      <c r="G97" s="8"/>
      <c r="H97" s="23"/>
      <c r="I97" s="27">
        <f>I95+I67</f>
        <v>573511737.75999999</v>
      </c>
      <c r="J97" s="23"/>
      <c r="K97" s="27">
        <f>K95+K67</f>
        <v>524951447.78000003</v>
      </c>
      <c r="N97" s="13"/>
      <c r="O97" s="13"/>
      <c r="P97" s="13"/>
      <c r="Q97" s="13"/>
      <c r="R97" s="105"/>
    </row>
    <row r="98" spans="1:18" ht="21.95" customHeight="1" thickTop="1">
      <c r="A98" s="4"/>
      <c r="H98" s="30"/>
      <c r="I98" s="34"/>
      <c r="J98" s="96"/>
      <c r="K98" s="96"/>
      <c r="O98" s="106"/>
      <c r="P98" s="107"/>
      <c r="Q98" s="107"/>
      <c r="R98" s="107"/>
    </row>
    <row r="99" spans="1:18" s="108" customFormat="1" ht="21.95" customHeight="1">
      <c r="A99" s="77" t="s">
        <v>30</v>
      </c>
      <c r="E99" s="104"/>
      <c r="H99" s="36"/>
      <c r="I99" s="35"/>
      <c r="J99" s="109"/>
      <c r="K99" s="35"/>
      <c r="N99" s="3"/>
      <c r="O99" s="106"/>
      <c r="P99" s="107"/>
      <c r="Q99" s="107"/>
      <c r="R99" s="107"/>
    </row>
    <row r="100" spans="1:18" ht="21.95" customHeight="1">
      <c r="A100" s="4"/>
      <c r="E100" s="13"/>
      <c r="G100" s="13"/>
      <c r="H100" s="30"/>
      <c r="I100" s="34"/>
      <c r="J100" s="96"/>
      <c r="K100" s="96"/>
      <c r="O100" s="106"/>
      <c r="P100" s="107"/>
      <c r="Q100" s="107"/>
      <c r="R100" s="107"/>
    </row>
    <row r="101" spans="1:18" ht="21.95" customHeight="1">
      <c r="A101" s="4"/>
      <c r="E101" s="13"/>
      <c r="G101" s="13"/>
      <c r="H101" s="30"/>
      <c r="I101" s="34"/>
      <c r="J101" s="96"/>
      <c r="K101" s="96"/>
      <c r="O101" s="106"/>
      <c r="P101" s="107"/>
      <c r="Q101" s="107"/>
      <c r="R101" s="107"/>
    </row>
    <row r="102" spans="1:18" ht="21.95" customHeight="1">
      <c r="A102" s="4"/>
      <c r="E102" s="13"/>
      <c r="G102" s="13"/>
      <c r="H102" s="30"/>
      <c r="I102" s="34"/>
      <c r="J102" s="96"/>
      <c r="K102" s="96"/>
      <c r="O102" s="106"/>
      <c r="P102" s="107"/>
      <c r="Q102" s="107"/>
      <c r="R102" s="107"/>
    </row>
    <row r="103" spans="1:18" ht="21.95" customHeight="1">
      <c r="A103" s="4"/>
      <c r="E103" s="13"/>
      <c r="G103" s="13"/>
      <c r="H103" s="30"/>
      <c r="I103" s="34"/>
      <c r="J103" s="96"/>
      <c r="K103" s="96"/>
      <c r="O103" s="106"/>
      <c r="P103" s="107"/>
      <c r="Q103" s="107"/>
      <c r="R103" s="107"/>
    </row>
    <row r="104" spans="1:18" ht="21.95" customHeight="1">
      <c r="A104" s="4"/>
      <c r="E104" s="13"/>
      <c r="G104" s="13"/>
      <c r="H104" s="30"/>
      <c r="I104" s="34"/>
      <c r="J104" s="96"/>
      <c r="K104" s="96"/>
      <c r="O104" s="106"/>
      <c r="P104" s="107"/>
      <c r="Q104" s="107"/>
      <c r="R104" s="107"/>
    </row>
    <row r="105" spans="1:18" ht="21.95" customHeight="1">
      <c r="A105" s="4"/>
      <c r="E105" s="13"/>
      <c r="G105" s="13"/>
      <c r="H105" s="30"/>
      <c r="I105" s="34"/>
      <c r="J105" s="96"/>
      <c r="K105" s="96"/>
      <c r="O105" s="106"/>
      <c r="P105" s="107"/>
      <c r="Q105" s="107"/>
      <c r="R105" s="107"/>
    </row>
    <row r="106" spans="1:18" ht="21.95" customHeight="1">
      <c r="A106" s="4"/>
      <c r="E106" s="13"/>
      <c r="G106" s="13"/>
      <c r="H106" s="30"/>
      <c r="I106" s="34"/>
      <c r="J106" s="96"/>
      <c r="K106" s="96"/>
      <c r="O106" s="106"/>
      <c r="P106" s="107"/>
      <c r="Q106" s="107"/>
      <c r="R106" s="107"/>
    </row>
    <row r="107" spans="1:18" ht="21.95" customHeight="1">
      <c r="A107" s="4"/>
      <c r="E107" s="13"/>
      <c r="G107" s="13"/>
      <c r="H107" s="30"/>
      <c r="I107" s="34"/>
      <c r="J107" s="96"/>
      <c r="K107" s="96"/>
      <c r="O107" s="106"/>
      <c r="P107" s="107"/>
      <c r="Q107" s="107"/>
      <c r="R107" s="107"/>
    </row>
    <row r="108" spans="1:18" ht="21.95" customHeight="1">
      <c r="A108" s="4"/>
      <c r="E108" s="13"/>
      <c r="G108" s="13"/>
      <c r="H108" s="30"/>
      <c r="I108" s="34"/>
      <c r="J108" s="96"/>
      <c r="K108" s="96"/>
      <c r="O108" s="106"/>
      <c r="P108" s="107"/>
      <c r="Q108" s="107"/>
      <c r="R108" s="107"/>
    </row>
    <row r="109" spans="1:18" ht="21.95" customHeight="1">
      <c r="A109" s="4"/>
      <c r="E109" s="13"/>
      <c r="H109" s="30"/>
      <c r="I109" s="34"/>
      <c r="J109" s="96"/>
      <c r="K109" s="96"/>
    </row>
    <row r="110" spans="1:18" ht="21.95" customHeight="1">
      <c r="A110" s="4"/>
      <c r="H110" s="30"/>
      <c r="I110" s="34"/>
      <c r="J110" s="96"/>
      <c r="K110" s="96"/>
    </row>
    <row r="111" spans="1:18" ht="21.95" customHeight="1">
      <c r="A111" s="4"/>
      <c r="H111" s="30"/>
      <c r="I111" s="34"/>
      <c r="J111" s="96"/>
      <c r="K111" s="96"/>
    </row>
    <row r="112" spans="1:18" ht="21.95" customHeight="1">
      <c r="A112" s="4"/>
      <c r="H112" s="30"/>
      <c r="I112" s="34"/>
      <c r="J112" s="96"/>
      <c r="K112" s="96"/>
    </row>
    <row r="113" spans="5:11" s="110" customFormat="1" ht="28.9" customHeight="1">
      <c r="E113" s="111"/>
    </row>
    <row r="114" spans="5:11" ht="21.95" customHeight="1">
      <c r="K114" s="1" t="s">
        <v>169</v>
      </c>
    </row>
  </sheetData>
  <mergeCells count="4">
    <mergeCell ref="A9:F9"/>
    <mergeCell ref="I5:K5"/>
    <mergeCell ref="I43:K43"/>
    <mergeCell ref="I81:K81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  <rowBreaks count="1" manualBreakCount="1">
    <brk id="7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4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1" width="3.7109375" style="3" customWidth="1"/>
    <col min="2" max="2" width="3" style="3" customWidth="1"/>
    <col min="3" max="4" width="3.7109375" style="3" customWidth="1"/>
    <col min="5" max="5" width="18" style="3" customWidth="1"/>
    <col min="6" max="6" width="6.42578125" style="3" customWidth="1"/>
    <col min="7" max="7" width="14.42578125" style="3" customWidth="1"/>
    <col min="8" max="8" width="0.85546875" style="3" customWidth="1"/>
    <col min="9" max="9" width="8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5" customWidth="1"/>
    <col min="14" max="14" width="8.140625" style="3" customWidth="1"/>
    <col min="15" max="15" width="9.140625" style="3"/>
    <col min="16" max="16" width="11.7109375" style="3" customWidth="1"/>
    <col min="17" max="16384" width="9.140625" style="3"/>
  </cols>
  <sheetData>
    <row r="1" spans="1:13" ht="21.9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62" t="s">
        <v>6</v>
      </c>
    </row>
    <row r="2" spans="1:13" ht="21.95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2" t="s">
        <v>9</v>
      </c>
    </row>
    <row r="3" spans="1:13" ht="21.95" customHeight="1">
      <c r="A3" s="4" t="s">
        <v>65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"/>
    </row>
    <row r="5" spans="1:13" ht="21.95" customHeight="1">
      <c r="K5" s="127" t="s">
        <v>3</v>
      </c>
      <c r="L5" s="127"/>
      <c r="M5" s="127"/>
    </row>
    <row r="6" spans="1:13" ht="21.95" customHeight="1">
      <c r="G6" s="9"/>
      <c r="I6" s="6" t="s">
        <v>8</v>
      </c>
      <c r="K6" s="48">
        <v>2022</v>
      </c>
      <c r="L6" s="8"/>
      <c r="M6" s="48">
        <v>2021</v>
      </c>
    </row>
    <row r="7" spans="1:13" ht="21.95" customHeight="1">
      <c r="A7" s="4" t="s">
        <v>66</v>
      </c>
      <c r="G7" s="9"/>
      <c r="K7" s="9"/>
      <c r="L7" s="9"/>
      <c r="M7" s="3"/>
    </row>
    <row r="8" spans="1:13" ht="21.95" customHeight="1">
      <c r="A8" s="14" t="s">
        <v>67</v>
      </c>
      <c r="C8" s="14"/>
      <c r="D8" s="14"/>
      <c r="E8" s="14"/>
      <c r="F8" s="14"/>
      <c r="G8" s="8"/>
      <c r="H8" s="8"/>
      <c r="I8" s="9">
        <v>5.0999999999999996</v>
      </c>
      <c r="K8" s="29">
        <v>124316288.48999999</v>
      </c>
      <c r="L8" s="24"/>
      <c r="M8" s="29">
        <v>70173308.799999997</v>
      </c>
    </row>
    <row r="9" spans="1:13" ht="21.95" customHeight="1">
      <c r="A9" s="3" t="s">
        <v>68</v>
      </c>
      <c r="C9" s="14"/>
      <c r="D9" s="14"/>
      <c r="E9" s="14"/>
      <c r="F9" s="14"/>
      <c r="G9" s="8"/>
      <c r="H9" s="8"/>
      <c r="I9" s="9">
        <v>5.0999999999999996</v>
      </c>
      <c r="K9" s="29">
        <v>1488207.96</v>
      </c>
      <c r="L9" s="24"/>
      <c r="M9" s="29">
        <v>2247637.25</v>
      </c>
    </row>
    <row r="10" spans="1:13" ht="21.95" customHeight="1">
      <c r="A10" s="3" t="s">
        <v>69</v>
      </c>
      <c r="G10" s="8"/>
      <c r="H10" s="8"/>
      <c r="K10" s="25">
        <f>SUM(K8:K9)</f>
        <v>125804496.44999999</v>
      </c>
      <c r="L10" s="24"/>
      <c r="M10" s="25">
        <f>SUM(M8:M9)</f>
        <v>72420946.049999997</v>
      </c>
    </row>
    <row r="11" spans="1:13" ht="12" customHeight="1">
      <c r="A11" s="4"/>
      <c r="G11" s="8"/>
      <c r="H11" s="8"/>
      <c r="K11" s="30"/>
      <c r="L11" s="30"/>
      <c r="M11" s="30"/>
    </row>
    <row r="12" spans="1:13" ht="21.95" customHeight="1">
      <c r="A12" s="4" t="s">
        <v>70</v>
      </c>
      <c r="G12" s="8"/>
      <c r="H12" s="8"/>
      <c r="K12" s="30"/>
      <c r="L12" s="30"/>
      <c r="M12" s="37"/>
    </row>
    <row r="13" spans="1:13" ht="21.95" customHeight="1">
      <c r="A13" s="3" t="s">
        <v>71</v>
      </c>
      <c r="G13" s="8"/>
      <c r="H13" s="8"/>
      <c r="I13" s="9">
        <v>5.0999999999999996</v>
      </c>
      <c r="K13" s="29">
        <v>72071005.370000005</v>
      </c>
      <c r="L13" s="24"/>
      <c r="M13" s="29">
        <v>59473429.509999998</v>
      </c>
    </row>
    <row r="14" spans="1:13" ht="21.95" customHeight="1">
      <c r="A14" s="3" t="s">
        <v>72</v>
      </c>
      <c r="G14" s="8"/>
      <c r="H14" s="8"/>
      <c r="I14" s="9">
        <v>5.0999999999999996</v>
      </c>
      <c r="K14" s="29">
        <v>27079409.719999999</v>
      </c>
      <c r="L14" s="24"/>
      <c r="M14" s="29">
        <v>12374590.01</v>
      </c>
    </row>
    <row r="15" spans="1:13" ht="21.95" customHeight="1">
      <c r="A15" s="3" t="s">
        <v>73</v>
      </c>
      <c r="G15" s="8"/>
      <c r="H15" s="8"/>
      <c r="K15" s="38">
        <f>SUM(K13:K14)</f>
        <v>99150415.090000004</v>
      </c>
      <c r="L15" s="24"/>
      <c r="M15" s="38">
        <f>SUM(M13:M14)</f>
        <v>71848019.519999996</v>
      </c>
    </row>
    <row r="16" spans="1:13" ht="12" customHeight="1">
      <c r="G16" s="8"/>
      <c r="H16" s="8"/>
      <c r="K16" s="30"/>
      <c r="L16" s="30"/>
      <c r="M16" s="30"/>
    </row>
    <row r="17" spans="1:16" ht="21.95" customHeight="1">
      <c r="A17" s="4" t="s">
        <v>179</v>
      </c>
      <c r="G17" s="8"/>
      <c r="H17" s="8"/>
      <c r="K17" s="55">
        <f>SUM(K10-K15)</f>
        <v>26654081.359999985</v>
      </c>
      <c r="L17" s="55"/>
      <c r="M17" s="55">
        <f>SUM(M10-M15)</f>
        <v>572926.53000000119</v>
      </c>
    </row>
    <row r="18" spans="1:16" ht="21.95" customHeight="1">
      <c r="A18" s="3" t="s">
        <v>74</v>
      </c>
      <c r="G18" s="8"/>
      <c r="H18" s="8"/>
      <c r="I18" s="9">
        <v>5.0999999999999996</v>
      </c>
      <c r="K18" s="58">
        <v>-546983.81999999995</v>
      </c>
      <c r="L18" s="39"/>
      <c r="M18" s="58">
        <v>-946397.49</v>
      </c>
    </row>
    <row r="19" spans="1:16" ht="21.95" customHeight="1">
      <c r="A19" s="4" t="s">
        <v>180</v>
      </c>
      <c r="G19" s="8"/>
      <c r="H19" s="8"/>
      <c r="K19" s="57">
        <f>SUM(K17:K18)</f>
        <v>26107097.539999984</v>
      </c>
      <c r="L19" s="24"/>
      <c r="M19" s="57">
        <f>SUM(M17:M18)</f>
        <v>-373470.9599999988</v>
      </c>
    </row>
    <row r="20" spans="1:16" ht="21.95" customHeight="1">
      <c r="A20" s="51" t="s">
        <v>75</v>
      </c>
      <c r="G20" s="8"/>
      <c r="H20" s="8"/>
      <c r="I20" s="9">
        <v>14.2</v>
      </c>
      <c r="K20" s="58">
        <v>-5091127.12</v>
      </c>
      <c r="L20" s="39"/>
      <c r="M20" s="58">
        <v>-25916.21</v>
      </c>
    </row>
    <row r="21" spans="1:16" ht="21.75" customHeight="1">
      <c r="A21" s="52" t="s">
        <v>181</v>
      </c>
      <c r="G21" s="8"/>
      <c r="H21" s="8"/>
      <c r="K21" s="71">
        <f>SUM(K19:K20)</f>
        <v>21015970.419999983</v>
      </c>
      <c r="L21" s="26"/>
      <c r="M21" s="71">
        <f>SUM(M19:M20)</f>
        <v>-399387.16999999882</v>
      </c>
    </row>
    <row r="22" spans="1:16" ht="5.25" customHeight="1">
      <c r="A22" s="52"/>
      <c r="G22" s="8"/>
      <c r="H22" s="8"/>
      <c r="K22" s="57"/>
      <c r="L22" s="26"/>
      <c r="M22" s="57"/>
    </row>
    <row r="23" spans="1:16" ht="21.95" customHeight="1">
      <c r="A23" s="4" t="s">
        <v>76</v>
      </c>
      <c r="G23" s="8"/>
      <c r="H23" s="8"/>
      <c r="K23" s="123">
        <v>0</v>
      </c>
      <c r="L23" s="26"/>
      <c r="M23" s="123">
        <v>0</v>
      </c>
    </row>
    <row r="24" spans="1:16" ht="21.95" hidden="1" customHeight="1">
      <c r="A24" s="4"/>
      <c r="B24" s="115" t="s">
        <v>77</v>
      </c>
      <c r="C24" s="116"/>
      <c r="G24" s="8"/>
      <c r="H24" s="8"/>
      <c r="K24" s="63"/>
      <c r="L24" s="26"/>
      <c r="M24" s="63"/>
    </row>
    <row r="25" spans="1:16" ht="21.95" hidden="1" customHeight="1">
      <c r="A25" s="4"/>
      <c r="B25" s="115"/>
      <c r="C25" s="116" t="s">
        <v>78</v>
      </c>
      <c r="G25" s="8"/>
      <c r="H25" s="8"/>
      <c r="K25" s="63"/>
      <c r="L25" s="26"/>
      <c r="M25" s="63"/>
    </row>
    <row r="26" spans="1:16" ht="21.95" hidden="1" customHeight="1">
      <c r="A26" s="4"/>
      <c r="B26" s="115"/>
      <c r="C26" s="116" t="s">
        <v>79</v>
      </c>
      <c r="G26" s="8"/>
      <c r="H26" s="8"/>
      <c r="K26" s="63"/>
      <c r="L26" s="26"/>
      <c r="M26" s="63"/>
    </row>
    <row r="27" spans="1:16" ht="21.95" hidden="1" customHeight="1">
      <c r="A27" s="4"/>
      <c r="B27" s="115"/>
      <c r="D27" s="3" t="s">
        <v>80</v>
      </c>
      <c r="G27" s="8"/>
      <c r="H27" s="8"/>
      <c r="I27" s="9"/>
      <c r="K27" s="58">
        <v>0</v>
      </c>
      <c r="L27" s="26"/>
      <c r="M27" s="58">
        <v>0</v>
      </c>
    </row>
    <row r="28" spans="1:16" ht="8.25" customHeight="1">
      <c r="A28" s="4"/>
      <c r="G28" s="8"/>
      <c r="H28" s="8"/>
      <c r="K28" s="24"/>
      <c r="L28" s="24"/>
      <c r="M28" s="26"/>
    </row>
    <row r="29" spans="1:16" ht="21.95" customHeight="1" thickBot="1">
      <c r="A29" s="54" t="s">
        <v>81</v>
      </c>
      <c r="G29" s="8"/>
      <c r="H29" s="8"/>
      <c r="K29" s="66">
        <f>SUM(K21,K27)</f>
        <v>21015970.419999983</v>
      </c>
      <c r="L29" s="24"/>
      <c r="M29" s="120">
        <f>SUM(M21,M27)</f>
        <v>-399387.16999999882</v>
      </c>
    </row>
    <row r="30" spans="1:16" ht="21.95" customHeight="1" thickTop="1">
      <c r="G30" s="8"/>
      <c r="H30" s="8"/>
      <c r="K30" s="24"/>
      <c r="L30" s="24"/>
      <c r="M30" s="26"/>
    </row>
    <row r="31" spans="1:16" ht="21.95" customHeight="1">
      <c r="A31" s="4" t="s">
        <v>182</v>
      </c>
      <c r="G31" s="9"/>
      <c r="I31" s="9">
        <v>21</v>
      </c>
      <c r="K31" s="64">
        <v>2.1015970419999985</v>
      </c>
      <c r="L31" s="41"/>
      <c r="M31" s="64">
        <v>-3.9938716999999881E-2</v>
      </c>
    </row>
    <row r="32" spans="1:16" ht="21.95" customHeight="1">
      <c r="A32" s="4"/>
      <c r="K32" s="42">
        <v>10000000</v>
      </c>
      <c r="L32" s="42"/>
      <c r="M32" s="42">
        <v>10000000</v>
      </c>
      <c r="P32" s="13"/>
    </row>
    <row r="33" spans="1:16" ht="21.95" customHeight="1">
      <c r="A33" s="47" t="s">
        <v>82</v>
      </c>
    </row>
    <row r="34" spans="1:16" ht="21.95" customHeight="1">
      <c r="A34" s="47"/>
    </row>
    <row r="35" spans="1:16" ht="21.95" customHeight="1">
      <c r="A35" s="4"/>
      <c r="K35" s="42"/>
      <c r="L35" s="42"/>
      <c r="M35" s="42"/>
      <c r="P35" s="67"/>
    </row>
    <row r="36" spans="1:16" ht="21.95" customHeight="1">
      <c r="A36" s="4"/>
      <c r="K36" s="42"/>
      <c r="L36" s="42"/>
      <c r="M36" s="42"/>
      <c r="P36" s="67"/>
    </row>
    <row r="37" spans="1:16" ht="21.95" customHeight="1">
      <c r="A37" s="4"/>
      <c r="K37" s="42"/>
      <c r="L37" s="42"/>
      <c r="M37" s="42"/>
      <c r="P37" s="67"/>
    </row>
    <row r="38" spans="1:16" ht="21.95" customHeight="1">
      <c r="A38" s="4"/>
      <c r="K38" s="42"/>
      <c r="L38" s="42"/>
      <c r="M38" s="42"/>
      <c r="P38" s="67"/>
    </row>
    <row r="39" spans="1:16" ht="21.95" customHeight="1">
      <c r="A39" s="4"/>
      <c r="K39" s="42"/>
      <c r="L39" s="42"/>
      <c r="M39" s="42"/>
      <c r="P39" s="67"/>
    </row>
    <row r="40" spans="1:16" ht="21.95" customHeight="1">
      <c r="A40" s="4"/>
      <c r="K40" s="42"/>
      <c r="L40" s="42"/>
      <c r="M40" s="42"/>
      <c r="P40" s="67"/>
    </row>
    <row r="41" spans="1:16" ht="21.95" customHeight="1">
      <c r="A41" s="4"/>
      <c r="K41" s="42"/>
      <c r="L41" s="42"/>
      <c r="M41" s="42"/>
      <c r="P41" s="67"/>
    </row>
    <row r="42" spans="1:16" ht="21.95" customHeight="1">
      <c r="A42" s="4"/>
      <c r="K42" s="42"/>
      <c r="L42" s="42"/>
      <c r="M42" s="42"/>
    </row>
    <row r="43" spans="1:16" ht="24" customHeight="1">
      <c r="A43" s="4"/>
      <c r="K43" s="42"/>
      <c r="L43" s="42"/>
      <c r="M43" s="42"/>
    </row>
    <row r="44" spans="1:16" ht="21.95" customHeight="1">
      <c r="M44" s="1" t="s">
        <v>172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39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1" width="3.7109375" style="3" customWidth="1"/>
    <col min="2" max="2" width="3" style="3" customWidth="1"/>
    <col min="3" max="4" width="3.7109375" style="3" customWidth="1"/>
    <col min="5" max="5" width="18" style="3" customWidth="1"/>
    <col min="6" max="6" width="6.42578125" style="3" customWidth="1"/>
    <col min="7" max="7" width="14.42578125" style="3" customWidth="1"/>
    <col min="8" max="8" width="0.85546875" style="3" customWidth="1"/>
    <col min="9" max="9" width="8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5" customWidth="1"/>
    <col min="14" max="14" width="8.140625" style="3" customWidth="1"/>
    <col min="15" max="15" width="9.140625" style="3"/>
    <col min="16" max="16" width="11.7109375" style="3" customWidth="1"/>
    <col min="17" max="16384" width="9.140625" style="3"/>
  </cols>
  <sheetData>
    <row r="1" spans="1:13" ht="21.9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62" t="s">
        <v>6</v>
      </c>
    </row>
    <row r="2" spans="1:13" ht="21.95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2" t="s">
        <v>9</v>
      </c>
    </row>
    <row r="3" spans="1:13" ht="21.95" customHeight="1">
      <c r="A3" s="4" t="s">
        <v>83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"/>
    </row>
    <row r="5" spans="1:13" ht="21.95" customHeight="1">
      <c r="K5" s="127" t="s">
        <v>3</v>
      </c>
      <c r="L5" s="127"/>
      <c r="M5" s="127"/>
    </row>
    <row r="6" spans="1:13" ht="21.95" customHeight="1">
      <c r="G6" s="9"/>
      <c r="I6" s="6" t="s">
        <v>8</v>
      </c>
      <c r="K6" s="48">
        <v>2022</v>
      </c>
      <c r="L6" s="8"/>
      <c r="M6" s="48">
        <v>2021</v>
      </c>
    </row>
    <row r="7" spans="1:13" ht="21.95" customHeight="1">
      <c r="A7" s="4" t="s">
        <v>66</v>
      </c>
      <c r="G7" s="9"/>
      <c r="K7" s="9"/>
      <c r="L7" s="9"/>
      <c r="M7" s="3"/>
    </row>
    <row r="8" spans="1:13" ht="21.95" customHeight="1">
      <c r="A8" s="14" t="s">
        <v>67</v>
      </c>
      <c r="C8" s="14"/>
      <c r="D8" s="14"/>
      <c r="E8" s="14"/>
      <c r="F8" s="14"/>
      <c r="G8" s="8"/>
      <c r="H8" s="8"/>
      <c r="I8" s="9">
        <v>5.0999999999999996</v>
      </c>
      <c r="K8" s="29">
        <v>257112376.09999999</v>
      </c>
      <c r="L8" s="24"/>
      <c r="M8" s="29">
        <v>145973945.66</v>
      </c>
    </row>
    <row r="9" spans="1:13" ht="21.95" customHeight="1">
      <c r="A9" s="3" t="s">
        <v>68</v>
      </c>
      <c r="C9" s="14"/>
      <c r="D9" s="14"/>
      <c r="E9" s="14"/>
      <c r="F9" s="14"/>
      <c r="G9" s="8"/>
      <c r="H9" s="8"/>
      <c r="I9" s="9">
        <v>5.0999999999999996</v>
      </c>
      <c r="K9" s="29">
        <v>2722030.33</v>
      </c>
      <c r="L9" s="24"/>
      <c r="M9" s="29">
        <v>3210393.91</v>
      </c>
    </row>
    <row r="10" spans="1:13" ht="21.95" customHeight="1">
      <c r="A10" s="3" t="s">
        <v>69</v>
      </c>
      <c r="G10" s="8"/>
      <c r="H10" s="8"/>
      <c r="K10" s="25">
        <f>SUM(K8:K9)</f>
        <v>259834406.43000001</v>
      </c>
      <c r="L10" s="24"/>
      <c r="M10" s="25">
        <f>SUM(M8:M9)</f>
        <v>149184339.56999999</v>
      </c>
    </row>
    <row r="11" spans="1:13" ht="12" customHeight="1">
      <c r="A11" s="4"/>
      <c r="G11" s="8"/>
      <c r="H11" s="8"/>
      <c r="K11" s="30"/>
      <c r="L11" s="30"/>
      <c r="M11" s="30"/>
    </row>
    <row r="12" spans="1:13" ht="21.95" customHeight="1">
      <c r="A12" s="4" t="s">
        <v>70</v>
      </c>
      <c r="G12" s="8"/>
      <c r="H12" s="8"/>
      <c r="K12" s="30"/>
      <c r="L12" s="30"/>
      <c r="M12" s="37"/>
    </row>
    <row r="13" spans="1:13" ht="21.95" customHeight="1">
      <c r="A13" s="3" t="s">
        <v>71</v>
      </c>
      <c r="G13" s="8"/>
      <c r="H13" s="8"/>
      <c r="I13" s="9">
        <v>5.0999999999999996</v>
      </c>
      <c r="K13" s="29">
        <v>148339911.31999999</v>
      </c>
      <c r="L13" s="24"/>
      <c r="M13" s="29">
        <v>119425423.56999999</v>
      </c>
    </row>
    <row r="14" spans="1:13" ht="21.95" customHeight="1">
      <c r="A14" s="3" t="s">
        <v>72</v>
      </c>
      <c r="G14" s="8"/>
      <c r="H14" s="8"/>
      <c r="I14" s="9">
        <v>5.0999999999999996</v>
      </c>
      <c r="K14" s="29">
        <v>47540910.950000003</v>
      </c>
      <c r="L14" s="24"/>
      <c r="M14" s="29">
        <v>26341458.870000001</v>
      </c>
    </row>
    <row r="15" spans="1:13" ht="21.95" customHeight="1">
      <c r="A15" s="3" t="s">
        <v>73</v>
      </c>
      <c r="G15" s="8"/>
      <c r="H15" s="8"/>
      <c r="K15" s="38">
        <f>SUM(K13:K14)</f>
        <v>195880822.26999998</v>
      </c>
      <c r="L15" s="24"/>
      <c r="M15" s="38">
        <f>SUM(M13:M14)</f>
        <v>145766882.44</v>
      </c>
    </row>
    <row r="16" spans="1:13" ht="12" customHeight="1">
      <c r="G16" s="8"/>
      <c r="H16" s="8"/>
      <c r="K16" s="30"/>
      <c r="L16" s="30"/>
      <c r="M16" s="30"/>
    </row>
    <row r="17" spans="1:16" ht="21.95" customHeight="1">
      <c r="A17" s="4" t="s">
        <v>179</v>
      </c>
      <c r="G17" s="8"/>
      <c r="H17" s="8"/>
      <c r="K17" s="55">
        <f>SUM(K10-K15)</f>
        <v>63953584.160000026</v>
      </c>
      <c r="L17" s="55"/>
      <c r="M17" s="55">
        <f>SUM(M10-M15)</f>
        <v>3417457.1299999952</v>
      </c>
    </row>
    <row r="18" spans="1:16" ht="21.95" customHeight="1">
      <c r="A18" s="3" t="s">
        <v>74</v>
      </c>
      <c r="G18" s="8"/>
      <c r="H18" s="8"/>
      <c r="I18" s="9">
        <v>5.0999999999999996</v>
      </c>
      <c r="K18" s="58">
        <v>-1252246.08</v>
      </c>
      <c r="L18" s="39"/>
      <c r="M18" s="58">
        <v>-1905453.72</v>
      </c>
    </row>
    <row r="19" spans="1:16" ht="21.95" customHeight="1">
      <c r="A19" s="4" t="s">
        <v>180</v>
      </c>
      <c r="G19" s="8"/>
      <c r="H19" s="8"/>
      <c r="K19" s="63">
        <f>SUM(K17:K18)</f>
        <v>62701338.080000028</v>
      </c>
      <c r="L19" s="24"/>
      <c r="M19" s="63">
        <f>SUM(M17:M18)</f>
        <v>1512003.4099999953</v>
      </c>
    </row>
    <row r="20" spans="1:16" ht="21.95" customHeight="1">
      <c r="A20" s="51" t="s">
        <v>75</v>
      </c>
      <c r="G20" s="8"/>
      <c r="H20" s="8"/>
      <c r="I20" s="9">
        <v>14.2</v>
      </c>
      <c r="K20" s="58">
        <v>-12371798.93</v>
      </c>
      <c r="L20" s="39"/>
      <c r="M20" s="58">
        <v>-299019.96000000002</v>
      </c>
    </row>
    <row r="21" spans="1:16" ht="21.95" customHeight="1">
      <c r="A21" s="52" t="s">
        <v>181</v>
      </c>
      <c r="G21" s="8"/>
      <c r="H21" s="8"/>
      <c r="K21" s="63">
        <f>SUM(K19:K20)</f>
        <v>50329539.150000028</v>
      </c>
      <c r="L21" s="26"/>
      <c r="M21" s="63">
        <f>SUM(M19:M20)</f>
        <v>1212983.4499999953</v>
      </c>
    </row>
    <row r="22" spans="1:16" ht="21.95" customHeight="1">
      <c r="A22" s="4" t="s">
        <v>76</v>
      </c>
      <c r="G22" s="8"/>
      <c r="H22" s="8"/>
      <c r="K22" s="63"/>
      <c r="L22" s="26"/>
      <c r="M22" s="63"/>
    </row>
    <row r="23" spans="1:16" ht="21.95" customHeight="1">
      <c r="A23" s="4"/>
      <c r="B23" s="115" t="s">
        <v>77</v>
      </c>
      <c r="C23" s="116"/>
      <c r="G23" s="8"/>
      <c r="H23" s="8"/>
      <c r="K23" s="63"/>
      <c r="L23" s="26"/>
      <c r="M23" s="63"/>
    </row>
    <row r="24" spans="1:16" ht="21.95" customHeight="1">
      <c r="A24" s="4"/>
      <c r="B24" s="115"/>
      <c r="C24" s="116" t="s">
        <v>78</v>
      </c>
      <c r="G24" s="8"/>
      <c r="H24" s="8"/>
      <c r="K24" s="63"/>
      <c r="L24" s="26"/>
      <c r="M24" s="63"/>
    </row>
    <row r="25" spans="1:16" ht="21.95" customHeight="1">
      <c r="A25" s="4"/>
      <c r="B25" s="115"/>
      <c r="C25" s="116" t="s">
        <v>79</v>
      </c>
      <c r="G25" s="8"/>
      <c r="H25" s="8"/>
      <c r="K25" s="63"/>
      <c r="L25" s="26"/>
      <c r="M25" s="63"/>
    </row>
    <row r="26" spans="1:16" ht="21.95" customHeight="1">
      <c r="A26" s="4"/>
      <c r="B26" s="115"/>
      <c r="D26" s="3" t="s">
        <v>80</v>
      </c>
      <c r="G26" s="8"/>
      <c r="H26" s="8"/>
      <c r="I26" s="9">
        <v>14.2</v>
      </c>
      <c r="K26" s="58">
        <v>0</v>
      </c>
      <c r="L26" s="26"/>
      <c r="M26" s="58">
        <v>-86720</v>
      </c>
    </row>
    <row r="27" spans="1:16" ht="6.75" customHeight="1">
      <c r="A27" s="4"/>
      <c r="G27" s="8"/>
      <c r="H27" s="8"/>
      <c r="K27" s="24"/>
      <c r="L27" s="24"/>
      <c r="M27" s="26"/>
    </row>
    <row r="28" spans="1:16" ht="21.95" customHeight="1" thickBot="1">
      <c r="A28" s="54" t="s">
        <v>81</v>
      </c>
      <c r="G28" s="8"/>
      <c r="H28" s="8"/>
      <c r="K28" s="66">
        <f>SUM(K21,K26)</f>
        <v>50329539.150000028</v>
      </c>
      <c r="L28" s="24"/>
      <c r="M28" s="66">
        <f>SUM(M21,M26)</f>
        <v>1126263.4499999953</v>
      </c>
    </row>
    <row r="29" spans="1:16" ht="21.95" customHeight="1" thickTop="1">
      <c r="G29" s="8"/>
      <c r="H29" s="8"/>
      <c r="K29" s="24"/>
      <c r="L29" s="24"/>
      <c r="M29" s="26"/>
    </row>
    <row r="30" spans="1:16" ht="21.95" customHeight="1">
      <c r="A30" s="4" t="s">
        <v>182</v>
      </c>
      <c r="G30" s="9"/>
      <c r="I30" s="9">
        <v>21</v>
      </c>
      <c r="K30" s="64">
        <v>5.0329539150000029</v>
      </c>
      <c r="L30" s="41"/>
      <c r="M30" s="64">
        <v>0.12129834499999953</v>
      </c>
    </row>
    <row r="31" spans="1:16" ht="21.95" customHeight="1">
      <c r="A31" s="4"/>
      <c r="K31" s="42">
        <v>10000000</v>
      </c>
      <c r="L31" s="42"/>
      <c r="M31" s="42">
        <v>10000000</v>
      </c>
      <c r="P31" s="13"/>
    </row>
    <row r="32" spans="1:16" ht="21.95" customHeight="1">
      <c r="A32" s="47" t="s">
        <v>82</v>
      </c>
    </row>
    <row r="33" spans="1:16" ht="21.95" customHeight="1">
      <c r="A33" s="4"/>
      <c r="K33" s="42"/>
      <c r="L33" s="42"/>
      <c r="M33" s="42"/>
      <c r="P33" s="67"/>
    </row>
    <row r="34" spans="1:16" ht="21.95" customHeight="1">
      <c r="A34" s="4"/>
      <c r="K34" s="42"/>
      <c r="L34" s="42"/>
      <c r="M34" s="42"/>
      <c r="P34" s="67"/>
    </row>
    <row r="35" spans="1:16" ht="21.95" customHeight="1">
      <c r="A35" s="4"/>
      <c r="K35" s="42"/>
      <c r="L35" s="42"/>
      <c r="M35" s="42"/>
      <c r="P35" s="67"/>
    </row>
    <row r="36" spans="1:16" ht="21.95" customHeight="1">
      <c r="A36" s="4"/>
      <c r="K36" s="42"/>
      <c r="L36" s="42"/>
      <c r="M36" s="42"/>
      <c r="P36" s="67"/>
    </row>
    <row r="37" spans="1:16" ht="21.95" customHeight="1">
      <c r="A37" s="4"/>
      <c r="K37" s="42"/>
      <c r="L37" s="42"/>
      <c r="M37" s="42"/>
    </row>
    <row r="38" spans="1:16" ht="30.75" customHeight="1">
      <c r="A38" s="4"/>
      <c r="K38" s="42"/>
      <c r="L38" s="42"/>
      <c r="M38" s="42"/>
    </row>
    <row r="39" spans="1:16" ht="21.95" customHeight="1">
      <c r="M39" s="1" t="s">
        <v>173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26"/>
  <sheetViews>
    <sheetView view="pageBreakPreview" zoomScaleNormal="80" zoomScaleSheetLayoutView="100" workbookViewId="0">
      <selection activeCell="A4" sqref="A4"/>
    </sheetView>
  </sheetViews>
  <sheetFormatPr defaultRowHeight="21.95" customHeight="1"/>
  <cols>
    <col min="1" max="1" width="2.42578125" style="15" customWidth="1"/>
    <col min="2" max="2" width="2.7109375" style="15" customWidth="1"/>
    <col min="3" max="6" width="3.7109375" style="15" customWidth="1"/>
    <col min="7" max="7" width="12.140625" style="15" customWidth="1"/>
    <col min="8" max="8" width="8.7109375" style="15" customWidth="1"/>
    <col min="9" max="9" width="0.85546875" style="15" customWidth="1"/>
    <col min="10" max="10" width="16.7109375" style="15" customWidth="1"/>
    <col min="11" max="11" width="0.85546875" style="15" customWidth="1"/>
    <col min="12" max="12" width="15.7109375" style="15" customWidth="1"/>
    <col min="13" max="13" width="0.85546875" style="15" customWidth="1"/>
    <col min="14" max="14" width="15.7109375" style="15" customWidth="1"/>
    <col min="15" max="15" width="0.85546875" style="15" customWidth="1"/>
    <col min="16" max="16" width="15.7109375" style="15" customWidth="1"/>
    <col min="17" max="17" width="0.85546875" style="15" customWidth="1"/>
    <col min="18" max="18" width="19.7109375" style="15" customWidth="1"/>
    <col min="19" max="19" width="0.85546875" style="15" customWidth="1"/>
    <col min="20" max="20" width="16.7109375" style="15" customWidth="1"/>
    <col min="21" max="21" width="0.7109375" style="15" customWidth="1"/>
    <col min="22" max="22" width="14" style="15" bestFit="1" customWidth="1"/>
    <col min="23" max="16384" width="9.140625" style="15"/>
  </cols>
  <sheetData>
    <row r="1" spans="1:21" ht="21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62" t="s">
        <v>6</v>
      </c>
    </row>
    <row r="2" spans="1:21" ht="21" customHeight="1">
      <c r="A2" s="54" t="s">
        <v>84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62" t="s">
        <v>9</v>
      </c>
    </row>
    <row r="3" spans="1:21" ht="21" customHeight="1">
      <c r="A3" s="50" t="s">
        <v>83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1" ht="2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1" ht="21" customHeight="1">
      <c r="J5" s="129" t="s">
        <v>3</v>
      </c>
      <c r="K5" s="129"/>
      <c r="L5" s="129"/>
      <c r="M5" s="129"/>
      <c r="N5" s="129"/>
      <c r="O5" s="129"/>
      <c r="P5" s="129"/>
      <c r="Q5" s="129"/>
      <c r="R5" s="129"/>
      <c r="S5" s="129"/>
      <c r="T5" s="129"/>
    </row>
    <row r="6" spans="1:21" ht="21" customHeight="1">
      <c r="J6" s="17" t="s">
        <v>85</v>
      </c>
      <c r="K6" s="17"/>
      <c r="L6" s="17" t="s">
        <v>86</v>
      </c>
      <c r="N6" s="128" t="s">
        <v>59</v>
      </c>
      <c r="O6" s="128"/>
      <c r="P6" s="128"/>
      <c r="Q6" s="17"/>
      <c r="R6" s="112" t="s">
        <v>87</v>
      </c>
      <c r="T6" s="17" t="s">
        <v>88</v>
      </c>
    </row>
    <row r="7" spans="1:21" ht="21" customHeight="1">
      <c r="J7" s="17" t="s">
        <v>89</v>
      </c>
      <c r="K7" s="17"/>
      <c r="L7" s="17" t="s">
        <v>90</v>
      </c>
      <c r="M7" s="17"/>
      <c r="N7" s="17" t="s">
        <v>91</v>
      </c>
      <c r="P7" s="17" t="s">
        <v>61</v>
      </c>
      <c r="Q7" s="17"/>
      <c r="R7" s="113" t="s">
        <v>92</v>
      </c>
      <c r="S7" s="17"/>
      <c r="T7" s="17" t="s">
        <v>93</v>
      </c>
    </row>
    <row r="8" spans="1:21" ht="21" customHeight="1">
      <c r="J8" s="17" t="s">
        <v>94</v>
      </c>
      <c r="K8" s="17"/>
      <c r="L8" s="17"/>
      <c r="M8" s="17"/>
      <c r="N8" s="17" t="s">
        <v>95</v>
      </c>
      <c r="P8" s="17"/>
      <c r="Q8" s="17"/>
      <c r="R8" s="114" t="s">
        <v>96</v>
      </c>
      <c r="S8" s="17"/>
      <c r="T8" s="114" t="s">
        <v>97</v>
      </c>
    </row>
    <row r="9" spans="1:21" ht="21" customHeight="1">
      <c r="J9" s="17"/>
      <c r="K9" s="17"/>
      <c r="L9" s="17"/>
      <c r="M9" s="17"/>
      <c r="N9" s="17"/>
      <c r="P9" s="17"/>
      <c r="Q9" s="17"/>
      <c r="R9" s="114" t="s">
        <v>98</v>
      </c>
      <c r="S9" s="17"/>
      <c r="T9" s="17"/>
    </row>
    <row r="10" spans="1:21" ht="21" customHeight="1">
      <c r="H10" s="18" t="s">
        <v>8</v>
      </c>
      <c r="J10" s="18"/>
      <c r="K10" s="17"/>
      <c r="L10" s="18"/>
      <c r="M10" s="17"/>
      <c r="N10" s="18"/>
      <c r="P10" s="18"/>
      <c r="Q10" s="17"/>
      <c r="R10" s="18" t="s">
        <v>99</v>
      </c>
      <c r="S10" s="17"/>
      <c r="T10" s="118"/>
    </row>
    <row r="11" spans="1:21" ht="21" customHeight="1">
      <c r="A11" s="22" t="s">
        <v>100</v>
      </c>
      <c r="B11" s="44"/>
      <c r="C11" s="44"/>
      <c r="D11" s="44"/>
      <c r="E11" s="44"/>
      <c r="F11" s="44"/>
      <c r="G11" s="44"/>
      <c r="J11" s="26">
        <v>100000000</v>
      </c>
      <c r="K11" s="26"/>
      <c r="L11" s="26">
        <v>62500000</v>
      </c>
      <c r="M11" s="26"/>
      <c r="N11" s="26">
        <v>10000000</v>
      </c>
      <c r="P11" s="26">
        <v>187418224.72600004</v>
      </c>
      <c r="Q11" s="26"/>
      <c r="R11" s="26">
        <v>86720</v>
      </c>
      <c r="S11" s="26"/>
      <c r="T11" s="26">
        <f>SUM(J11:R11)</f>
        <v>360004944.72600007</v>
      </c>
    </row>
    <row r="12" spans="1:21" ht="21" customHeight="1">
      <c r="A12" s="22" t="s">
        <v>101</v>
      </c>
      <c r="B12" s="44"/>
      <c r="C12" s="44"/>
      <c r="D12" s="44"/>
      <c r="E12" s="44"/>
      <c r="F12" s="44"/>
      <c r="G12" s="44"/>
      <c r="J12" s="26"/>
      <c r="K12" s="26"/>
      <c r="L12" s="26"/>
      <c r="M12" s="26"/>
      <c r="N12" s="26"/>
      <c r="P12" s="26"/>
      <c r="Q12" s="26"/>
      <c r="R12" s="26"/>
      <c r="S12" s="26"/>
      <c r="T12" s="26"/>
    </row>
    <row r="13" spans="1:21" ht="21" customHeight="1">
      <c r="A13" s="15" t="s">
        <v>183</v>
      </c>
      <c r="C13" s="44"/>
      <c r="D13" s="44"/>
      <c r="E13" s="44"/>
      <c r="F13" s="44"/>
      <c r="G13" s="44"/>
      <c r="J13" s="26">
        <v>0</v>
      </c>
      <c r="K13" s="24"/>
      <c r="L13" s="26">
        <v>0</v>
      </c>
      <c r="M13" s="24"/>
      <c r="N13" s="26">
        <v>0</v>
      </c>
      <c r="P13" s="26">
        <v>1212983.45</v>
      </c>
      <c r="Q13" s="26"/>
      <c r="R13" s="26">
        <v>0</v>
      </c>
      <c r="S13" s="26"/>
      <c r="T13" s="26">
        <f>SUM(J13:S13)</f>
        <v>1212983.45</v>
      </c>
      <c r="U13" s="24"/>
    </row>
    <row r="14" spans="1:21" ht="21" customHeight="1">
      <c r="A14" s="15" t="s">
        <v>102</v>
      </c>
      <c r="J14" s="26"/>
      <c r="K14" s="24"/>
      <c r="L14" s="26"/>
      <c r="M14" s="24"/>
      <c r="N14" s="26"/>
      <c r="P14" s="26"/>
      <c r="Q14" s="26"/>
      <c r="R14" s="26"/>
      <c r="T14" s="26"/>
    </row>
    <row r="15" spans="1:21" ht="21" customHeight="1">
      <c r="B15" s="15" t="s">
        <v>79</v>
      </c>
      <c r="J15" s="26"/>
      <c r="K15" s="24"/>
      <c r="L15" s="26"/>
      <c r="M15" s="24"/>
      <c r="N15" s="26"/>
      <c r="P15" s="26"/>
      <c r="Q15" s="26"/>
      <c r="R15" s="26"/>
      <c r="T15" s="26"/>
    </row>
    <row r="16" spans="1:21" ht="21" customHeight="1">
      <c r="C16" s="15" t="s">
        <v>103</v>
      </c>
      <c r="H16" s="119" t="s">
        <v>177</v>
      </c>
      <c r="J16" s="26">
        <v>0</v>
      </c>
      <c r="K16" s="24"/>
      <c r="L16" s="26">
        <v>0</v>
      </c>
      <c r="M16" s="24"/>
      <c r="N16" s="26">
        <v>0</v>
      </c>
      <c r="P16" s="26">
        <v>0</v>
      </c>
      <c r="Q16" s="26"/>
      <c r="R16" s="117">
        <v>-86720</v>
      </c>
      <c r="T16" s="117">
        <f>SUM(J16:S16)</f>
        <v>-86720</v>
      </c>
    </row>
    <row r="17" spans="1:22" ht="21" customHeight="1" thickBot="1">
      <c r="A17" s="3" t="s">
        <v>104</v>
      </c>
      <c r="B17" s="44"/>
      <c r="C17" s="44"/>
      <c r="D17" s="44"/>
      <c r="E17" s="44"/>
      <c r="F17" s="44"/>
      <c r="G17" s="44"/>
      <c r="J17" s="40">
        <f>SUM(J11:J16)</f>
        <v>100000000</v>
      </c>
      <c r="K17" s="24"/>
      <c r="L17" s="40">
        <f>SUM(L11:L16)</f>
        <v>62500000</v>
      </c>
      <c r="M17" s="24"/>
      <c r="N17" s="40">
        <f>SUM(N11:N16)</f>
        <v>10000000</v>
      </c>
      <c r="P17" s="40">
        <f>SUM(P11:P16)</f>
        <v>188631208.17600003</v>
      </c>
      <c r="Q17" s="26"/>
      <c r="R17" s="40">
        <f>SUM(R11:R16)</f>
        <v>0</v>
      </c>
      <c r="S17" s="26"/>
      <c r="T17" s="40">
        <f>SUM(T11:T16)</f>
        <v>361131208.17600006</v>
      </c>
      <c r="U17" s="24"/>
    </row>
    <row r="18" spans="1:22" ht="21" customHeight="1" thickTop="1">
      <c r="A18" s="3"/>
      <c r="B18" s="44"/>
      <c r="C18" s="44"/>
      <c r="D18" s="44"/>
      <c r="E18" s="44"/>
      <c r="F18" s="44"/>
      <c r="G18" s="44"/>
      <c r="T18" s="45"/>
      <c r="V18" s="55"/>
    </row>
    <row r="19" spans="1:22" ht="21" customHeight="1">
      <c r="A19" s="22" t="s">
        <v>105</v>
      </c>
      <c r="B19" s="44"/>
      <c r="C19" s="44"/>
      <c r="D19" s="44"/>
      <c r="E19" s="44"/>
      <c r="F19" s="44"/>
      <c r="G19" s="44"/>
      <c r="J19" s="26">
        <v>100000000</v>
      </c>
      <c r="K19" s="26"/>
      <c r="L19" s="26">
        <v>62500000</v>
      </c>
      <c r="M19" s="26"/>
      <c r="N19" s="26">
        <v>10000000</v>
      </c>
      <c r="P19" s="26">
        <v>196170210.47999999</v>
      </c>
      <c r="Q19" s="26"/>
      <c r="R19" s="26">
        <v>0</v>
      </c>
      <c r="S19" s="26"/>
      <c r="T19" s="26">
        <f>SUM(J19:R19)</f>
        <v>368670210.48000002</v>
      </c>
    </row>
    <row r="20" spans="1:22" ht="21" customHeight="1">
      <c r="A20" s="22" t="s">
        <v>106</v>
      </c>
      <c r="B20" s="44"/>
      <c r="C20" s="44"/>
      <c r="D20" s="44"/>
      <c r="E20" s="44"/>
      <c r="F20" s="44"/>
      <c r="G20" s="44"/>
      <c r="H20" s="121" t="s">
        <v>107</v>
      </c>
      <c r="J20" s="26">
        <v>0</v>
      </c>
      <c r="K20" s="26"/>
      <c r="L20" s="26">
        <v>0</v>
      </c>
      <c r="M20" s="26"/>
      <c r="N20" s="26">
        <v>0</v>
      </c>
      <c r="P20" s="117">
        <v>-3500000</v>
      </c>
      <c r="Q20" s="26"/>
      <c r="R20" s="26">
        <v>0</v>
      </c>
      <c r="S20" s="26"/>
      <c r="T20" s="117">
        <f>SUM(J20:R20)</f>
        <v>-3500000</v>
      </c>
    </row>
    <row r="21" spans="1:22" ht="21" customHeight="1">
      <c r="A21" s="15" t="s">
        <v>183</v>
      </c>
      <c r="C21" s="44"/>
      <c r="D21" s="44"/>
      <c r="E21" s="44"/>
      <c r="F21" s="44"/>
      <c r="G21" s="44"/>
      <c r="J21" s="26">
        <v>0</v>
      </c>
      <c r="K21" s="24"/>
      <c r="L21" s="26">
        <v>0</v>
      </c>
      <c r="M21" s="24"/>
      <c r="N21" s="26">
        <v>0</v>
      </c>
      <c r="P21" s="26">
        <v>50329539.149999999</v>
      </c>
      <c r="Q21" s="26"/>
      <c r="R21" s="26">
        <v>0</v>
      </c>
      <c r="S21" s="26"/>
      <c r="T21" s="26">
        <f>SUM(J21:R21)</f>
        <v>50329539.149999999</v>
      </c>
      <c r="U21" s="24"/>
    </row>
    <row r="22" spans="1:22" ht="21" customHeight="1" thickBot="1">
      <c r="A22" s="3" t="s">
        <v>108</v>
      </c>
      <c r="B22" s="44"/>
      <c r="C22" s="44"/>
      <c r="D22" s="44"/>
      <c r="E22" s="44"/>
      <c r="F22" s="44"/>
      <c r="G22" s="44"/>
      <c r="J22" s="40">
        <f>SUM(J19:J21)</f>
        <v>100000000</v>
      </c>
      <c r="K22" s="24"/>
      <c r="L22" s="40">
        <f>SUM(L19:L21)</f>
        <v>62500000</v>
      </c>
      <c r="M22" s="24"/>
      <c r="N22" s="40">
        <f>SUM(N19:N21)</f>
        <v>10000000</v>
      </c>
      <c r="P22" s="40">
        <f>SUM(P19:P21)</f>
        <v>242999749.63</v>
      </c>
      <c r="Q22" s="26"/>
      <c r="R22" s="40">
        <f>SUM(R19:R21)</f>
        <v>0</v>
      </c>
      <c r="S22" s="26"/>
      <c r="T22" s="40">
        <f>SUM(T19:T21)</f>
        <v>415499749.63</v>
      </c>
      <c r="U22" s="24"/>
    </row>
    <row r="23" spans="1:22" ht="21" customHeight="1" thickTop="1">
      <c r="A23" s="3"/>
      <c r="B23" s="44"/>
      <c r="C23" s="44"/>
      <c r="D23" s="44"/>
      <c r="E23" s="44"/>
      <c r="F23" s="44"/>
      <c r="G23" s="44"/>
      <c r="J23" s="26"/>
      <c r="K23" s="24"/>
      <c r="L23" s="26"/>
      <c r="M23" s="24"/>
      <c r="N23" s="26"/>
      <c r="P23" s="26"/>
      <c r="Q23" s="26"/>
      <c r="R23" s="26"/>
      <c r="S23" s="26"/>
      <c r="T23" s="26"/>
      <c r="U23" s="24"/>
    </row>
    <row r="24" spans="1:22" ht="21" customHeight="1">
      <c r="A24" s="3" t="s">
        <v>109</v>
      </c>
      <c r="B24" s="44"/>
      <c r="C24" s="44"/>
      <c r="D24" s="44"/>
      <c r="E24" s="44"/>
      <c r="F24" s="44"/>
      <c r="G24" s="44"/>
      <c r="J24" s="26"/>
      <c r="K24" s="24"/>
      <c r="L24" s="26"/>
      <c r="M24" s="24"/>
      <c r="N24" s="26"/>
      <c r="P24" s="26"/>
      <c r="Q24" s="26"/>
      <c r="R24" s="26"/>
      <c r="S24" s="26"/>
      <c r="T24" s="26"/>
      <c r="U24" s="24"/>
    </row>
    <row r="25" spans="1:22" ht="24" customHeight="1">
      <c r="B25" s="44"/>
      <c r="C25" s="44"/>
      <c r="D25" s="44"/>
      <c r="E25" s="44"/>
      <c r="F25" s="44"/>
      <c r="G25" s="44"/>
      <c r="T25" s="46" t="s">
        <v>174</v>
      </c>
    </row>
    <row r="26" spans="1:22" ht="21" customHeight="1"/>
  </sheetData>
  <mergeCells count="2">
    <mergeCell ref="N6:P6"/>
    <mergeCell ref="J5:T5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82"/>
  <sheetViews>
    <sheetView view="pageBreakPreview" zoomScaleNormal="100" zoomScaleSheetLayoutView="100" workbookViewId="0">
      <selection activeCell="A4" sqref="A4"/>
    </sheetView>
  </sheetViews>
  <sheetFormatPr defaultRowHeight="20.25"/>
  <cols>
    <col min="1" max="1" width="3.7109375" style="3" customWidth="1"/>
    <col min="2" max="2" width="3.28515625" style="3" customWidth="1"/>
    <col min="3" max="4" width="4.7109375" style="3" customWidth="1"/>
    <col min="5" max="6" width="10.7109375" style="3" customWidth="1"/>
    <col min="7" max="7" width="16" style="3" customWidth="1"/>
    <col min="8" max="8" width="8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2" width="15.7109375" style="3" customWidth="1"/>
    <col min="13" max="13" width="6.5703125" style="3" customWidth="1"/>
    <col min="14" max="14" width="17" style="3" customWidth="1"/>
    <col min="15" max="16384" width="9.140625" style="3"/>
  </cols>
  <sheetData>
    <row r="1" spans="1:14" ht="20.45" customHeight="1">
      <c r="A1" s="49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62" t="s">
        <v>6</v>
      </c>
    </row>
    <row r="2" spans="1:14" ht="20.45" customHeight="1">
      <c r="A2" s="49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62" t="s">
        <v>9</v>
      </c>
    </row>
    <row r="3" spans="1:14" ht="20.45" customHeight="1">
      <c r="A3" s="49" t="s">
        <v>83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4" ht="20.45" customHeight="1">
      <c r="J4" s="127" t="s">
        <v>3</v>
      </c>
      <c r="K4" s="127"/>
      <c r="L4" s="127"/>
    </row>
    <row r="5" spans="1:14" ht="20.45" customHeight="1">
      <c r="H5" s="10" t="s">
        <v>8</v>
      </c>
      <c r="J5" s="48">
        <v>2022</v>
      </c>
      <c r="K5" s="8"/>
      <c r="L5" s="48">
        <v>2021</v>
      </c>
    </row>
    <row r="6" spans="1:14" ht="20.45" customHeight="1">
      <c r="A6" s="4" t="s">
        <v>111</v>
      </c>
      <c r="H6" s="4"/>
      <c r="J6" s="68"/>
      <c r="K6" s="68"/>
      <c r="L6" s="68"/>
    </row>
    <row r="7" spans="1:14" ht="20.45" customHeight="1">
      <c r="A7" s="3" t="s">
        <v>112</v>
      </c>
      <c r="H7" s="4"/>
      <c r="J7" s="56">
        <v>62701338.079999998</v>
      </c>
      <c r="K7" s="56"/>
      <c r="L7" s="56">
        <v>1512003.41</v>
      </c>
      <c r="N7" s="13"/>
    </row>
    <row r="8" spans="1:14" ht="20.45" customHeight="1">
      <c r="A8" s="3" t="s">
        <v>113</v>
      </c>
      <c r="H8" s="4"/>
      <c r="J8" s="56"/>
      <c r="K8" s="56"/>
      <c r="L8" s="56"/>
    </row>
    <row r="9" spans="1:14" ht="20.45" customHeight="1">
      <c r="B9" s="3" t="s">
        <v>114</v>
      </c>
      <c r="H9" s="4"/>
      <c r="J9" s="56"/>
      <c r="K9" s="56"/>
    </row>
    <row r="10" spans="1:14" ht="20.45" customHeight="1">
      <c r="A10" s="3" t="s">
        <v>115</v>
      </c>
      <c r="H10" s="9" t="s">
        <v>116</v>
      </c>
      <c r="I10" s="9"/>
      <c r="J10" s="56">
        <v>16663674.85</v>
      </c>
      <c r="K10" s="69"/>
      <c r="L10" s="56">
        <v>16115858.939999999</v>
      </c>
      <c r="N10" s="13"/>
    </row>
    <row r="11" spans="1:14" ht="20.45" customHeight="1">
      <c r="A11" s="3" t="s">
        <v>117</v>
      </c>
      <c r="H11" s="9"/>
      <c r="I11" s="9"/>
      <c r="J11" s="56">
        <v>2616</v>
      </c>
      <c r="K11" s="69"/>
      <c r="L11" s="56">
        <v>5427</v>
      </c>
      <c r="N11" s="13"/>
    </row>
    <row r="12" spans="1:14" ht="20.45" customHeight="1">
      <c r="A12" s="3" t="s">
        <v>118</v>
      </c>
      <c r="H12" s="9">
        <v>7</v>
      </c>
      <c r="I12" s="9"/>
      <c r="J12" s="56">
        <v>779830.9</v>
      </c>
      <c r="K12" s="56"/>
      <c r="L12" s="56">
        <v>124253.07</v>
      </c>
      <c r="N12" s="13"/>
    </row>
    <row r="13" spans="1:14" ht="20.45" customHeight="1">
      <c r="A13" s="3" t="s">
        <v>119</v>
      </c>
      <c r="H13" s="9"/>
      <c r="I13" s="9"/>
      <c r="J13" s="57">
        <v>0</v>
      </c>
      <c r="K13" s="57"/>
      <c r="L13" s="57">
        <v>-5427</v>
      </c>
      <c r="N13" s="13"/>
    </row>
    <row r="14" spans="1:14" ht="20.45" customHeight="1">
      <c r="A14" s="3" t="s">
        <v>120</v>
      </c>
      <c r="H14" s="9">
        <v>8</v>
      </c>
      <c r="I14" s="9"/>
      <c r="J14" s="57">
        <v>4854600</v>
      </c>
      <c r="K14" s="57"/>
      <c r="L14" s="57">
        <v>0</v>
      </c>
      <c r="N14" s="13"/>
    </row>
    <row r="15" spans="1:14" ht="20.45" customHeight="1">
      <c r="A15" s="3" t="s">
        <v>121</v>
      </c>
      <c r="H15" s="9">
        <v>19</v>
      </c>
      <c r="I15" s="9"/>
      <c r="J15" s="57">
        <v>826459</v>
      </c>
      <c r="K15" s="57"/>
      <c r="L15" s="57">
        <v>769355</v>
      </c>
    </row>
    <row r="16" spans="1:14" ht="20.45" customHeight="1">
      <c r="A16" s="3" t="s">
        <v>122</v>
      </c>
      <c r="H16" s="9"/>
      <c r="I16" s="9"/>
      <c r="J16" s="57"/>
      <c r="K16" s="57"/>
      <c r="L16" s="57"/>
    </row>
    <row r="17" spans="1:14" ht="20.45" customHeight="1">
      <c r="B17" s="3" t="s">
        <v>123</v>
      </c>
      <c r="H17" s="9">
        <v>9</v>
      </c>
      <c r="I17" s="9"/>
      <c r="J17" s="57">
        <v>485063.71</v>
      </c>
      <c r="K17" s="57"/>
      <c r="L17" s="57">
        <v>-372373.43</v>
      </c>
    </row>
    <row r="18" spans="1:14" ht="20.45" customHeight="1">
      <c r="A18" s="3" t="s">
        <v>124</v>
      </c>
      <c r="H18" s="9">
        <v>9</v>
      </c>
      <c r="I18" s="9"/>
      <c r="J18" s="57">
        <v>0</v>
      </c>
      <c r="K18" s="57"/>
      <c r="L18" s="57">
        <v>-114650</v>
      </c>
    </row>
    <row r="19" spans="1:14" ht="20.45" customHeight="1">
      <c r="A19" s="3" t="s">
        <v>125</v>
      </c>
      <c r="H19" s="9">
        <v>9</v>
      </c>
      <c r="I19" s="9"/>
      <c r="J19" s="57">
        <v>23808.05</v>
      </c>
      <c r="K19" s="57"/>
      <c r="L19" s="57">
        <v>0</v>
      </c>
    </row>
    <row r="20" spans="1:14" ht="20.45" customHeight="1">
      <c r="A20" s="3" t="s">
        <v>126</v>
      </c>
      <c r="H20" s="9">
        <v>9</v>
      </c>
      <c r="I20" s="9"/>
      <c r="J20" s="57">
        <v>-375443.76</v>
      </c>
      <c r="K20" s="57"/>
      <c r="L20" s="57">
        <v>0</v>
      </c>
    </row>
    <row r="21" spans="1:14" ht="20.45" customHeight="1">
      <c r="A21" s="3" t="s">
        <v>127</v>
      </c>
      <c r="H21" s="9">
        <v>11</v>
      </c>
      <c r="I21" s="9"/>
      <c r="J21" s="57">
        <v>65000</v>
      </c>
      <c r="K21" s="57"/>
      <c r="L21" s="57">
        <v>922</v>
      </c>
      <c r="N21" s="13"/>
    </row>
    <row r="22" spans="1:14" ht="20.45" customHeight="1">
      <c r="A22" s="3" t="s">
        <v>128</v>
      </c>
      <c r="H22" s="7"/>
      <c r="I22" s="9"/>
      <c r="J22" s="57">
        <v>-134495.54999999999</v>
      </c>
      <c r="K22" s="57"/>
      <c r="L22" s="57">
        <v>-185926.85</v>
      </c>
    </row>
    <row r="23" spans="1:14" ht="20.45" customHeight="1">
      <c r="A23" s="3" t="s">
        <v>129</v>
      </c>
      <c r="H23" s="4"/>
      <c r="J23" s="58">
        <v>1252246.08</v>
      </c>
      <c r="K23" s="56"/>
      <c r="L23" s="58">
        <v>1905453.72</v>
      </c>
    </row>
    <row r="24" spans="1:14" ht="20.45" customHeight="1">
      <c r="A24" s="3" t="s">
        <v>130</v>
      </c>
      <c r="H24" s="4"/>
      <c r="J24" s="11"/>
      <c r="K24" s="11"/>
      <c r="L24" s="11"/>
    </row>
    <row r="25" spans="1:14" ht="20.45" customHeight="1">
      <c r="B25" s="3" t="s">
        <v>131</v>
      </c>
      <c r="H25" s="4"/>
      <c r="J25" s="56">
        <f>SUM(J7:J23)</f>
        <v>87144697.359999985</v>
      </c>
      <c r="K25" s="56"/>
      <c r="L25" s="56">
        <f>SUM(L7:L23)</f>
        <v>19754895.859999996</v>
      </c>
    </row>
    <row r="26" spans="1:14" ht="20.45" customHeight="1">
      <c r="A26" s="3" t="s">
        <v>132</v>
      </c>
      <c r="H26" s="4"/>
      <c r="J26" s="70"/>
      <c r="K26" s="70"/>
      <c r="L26" s="70"/>
    </row>
    <row r="27" spans="1:14" ht="20.45" customHeight="1">
      <c r="B27" s="3" t="s">
        <v>133</v>
      </c>
      <c r="H27" s="4"/>
      <c r="J27" s="56">
        <v>-5168651.4000000004</v>
      </c>
      <c r="K27" s="56"/>
      <c r="L27" s="56">
        <v>555928.93000000005</v>
      </c>
      <c r="N27" s="13"/>
    </row>
    <row r="28" spans="1:14" ht="20.45" customHeight="1">
      <c r="B28" s="3" t="s">
        <v>134</v>
      </c>
      <c r="H28" s="4"/>
      <c r="J28" s="56">
        <v>-3622956.99</v>
      </c>
      <c r="K28" s="56"/>
      <c r="L28" s="56">
        <v>603494.11</v>
      </c>
      <c r="N28" s="13"/>
    </row>
    <row r="29" spans="1:14" ht="20.45" customHeight="1">
      <c r="B29" s="3" t="s">
        <v>18</v>
      </c>
      <c r="H29" s="4"/>
      <c r="J29" s="56">
        <v>365739.82</v>
      </c>
      <c r="K29" s="56"/>
      <c r="L29" s="56">
        <v>-117013.74</v>
      </c>
    </row>
    <row r="30" spans="1:14" ht="20.45" customHeight="1">
      <c r="B30" s="3" t="s">
        <v>27</v>
      </c>
      <c r="H30" s="4"/>
      <c r="J30" s="56">
        <v>-2084741.94</v>
      </c>
      <c r="K30" s="56"/>
      <c r="L30" s="56">
        <v>198225.11</v>
      </c>
    </row>
    <row r="31" spans="1:14" ht="20.45" customHeight="1">
      <c r="A31" s="3" t="s">
        <v>135</v>
      </c>
      <c r="H31" s="4"/>
      <c r="J31" s="70"/>
      <c r="K31" s="70"/>
      <c r="L31" s="70"/>
    </row>
    <row r="32" spans="1:14" ht="20.45" customHeight="1">
      <c r="B32" s="3" t="s">
        <v>35</v>
      </c>
      <c r="H32" s="4"/>
      <c r="J32" s="56">
        <v>5447943.1399999997</v>
      </c>
      <c r="K32" s="56"/>
      <c r="L32" s="56">
        <v>-4325127.08</v>
      </c>
      <c r="N32" s="13"/>
    </row>
    <row r="33" spans="1:14" ht="20.45" customHeight="1">
      <c r="B33" s="3" t="s">
        <v>136</v>
      </c>
      <c r="H33" s="9">
        <v>19</v>
      </c>
      <c r="J33" s="56">
        <v>-137332</v>
      </c>
      <c r="K33" s="56"/>
      <c r="L33" s="56">
        <v>0</v>
      </c>
      <c r="N33" s="13"/>
    </row>
    <row r="34" spans="1:14" ht="20.45" customHeight="1">
      <c r="B34" s="3" t="s">
        <v>44</v>
      </c>
      <c r="H34" s="9"/>
      <c r="J34" s="56">
        <v>-12474792</v>
      </c>
      <c r="K34" s="56"/>
      <c r="L34" s="56">
        <v>0</v>
      </c>
      <c r="N34" s="13"/>
    </row>
    <row r="35" spans="1:14" ht="20.45" customHeight="1">
      <c r="B35" s="3" t="s">
        <v>45</v>
      </c>
      <c r="H35" s="4"/>
      <c r="J35" s="56">
        <v>69577.59</v>
      </c>
      <c r="K35" s="56"/>
      <c r="L35" s="56">
        <v>-27157.85</v>
      </c>
      <c r="N35" s="13"/>
    </row>
    <row r="36" spans="1:14" ht="20.45" customHeight="1">
      <c r="A36" s="4" t="s">
        <v>137</v>
      </c>
      <c r="H36" s="4"/>
      <c r="J36" s="71">
        <f>SUM(J24:J35)</f>
        <v>69539483.579999983</v>
      </c>
      <c r="K36" s="56"/>
      <c r="L36" s="71">
        <f>SUM(L24:L35)</f>
        <v>16643245.339999996</v>
      </c>
    </row>
    <row r="37" spans="1:14" ht="20.45" customHeight="1">
      <c r="A37" s="3" t="s">
        <v>138</v>
      </c>
      <c r="H37" s="4"/>
      <c r="J37" s="57">
        <v>-1263938.17</v>
      </c>
      <c r="K37" s="57"/>
      <c r="L37" s="57">
        <v>-1923858.55</v>
      </c>
      <c r="N37" s="13"/>
    </row>
    <row r="38" spans="1:14" ht="20.45" customHeight="1">
      <c r="A38" s="3" t="s">
        <v>139</v>
      </c>
      <c r="H38" s="4"/>
      <c r="J38" s="58">
        <v>-1784556.03</v>
      </c>
      <c r="K38" s="56"/>
      <c r="L38" s="58">
        <v>-1226653.53</v>
      </c>
      <c r="N38" s="13"/>
    </row>
    <row r="39" spans="1:14" ht="20.45" customHeight="1">
      <c r="A39" s="4" t="s">
        <v>140</v>
      </c>
      <c r="H39" s="4"/>
      <c r="J39" s="72">
        <f>SUM(J36:J38)</f>
        <v>66490989.37999998</v>
      </c>
      <c r="K39" s="70"/>
      <c r="L39" s="72">
        <f>SUM(L36:L38)</f>
        <v>13492733.259999996</v>
      </c>
    </row>
    <row r="40" spans="1:14" ht="33.6" customHeight="1">
      <c r="A40" s="122" t="s">
        <v>30</v>
      </c>
      <c r="H40" s="4"/>
      <c r="J40" s="73"/>
      <c r="K40" s="70"/>
      <c r="L40" s="2" t="s">
        <v>176</v>
      </c>
    </row>
    <row r="41" spans="1:14" ht="20.45" customHeight="1">
      <c r="A41" s="49" t="s">
        <v>0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62" t="s">
        <v>6</v>
      </c>
    </row>
    <row r="42" spans="1:14" ht="20.45" customHeight="1">
      <c r="A42" s="49" t="s">
        <v>141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62" t="s">
        <v>9</v>
      </c>
    </row>
    <row r="43" spans="1:14" ht="20.45" customHeight="1">
      <c r="A43" s="49" t="str">
        <f>A3</f>
        <v>FOR  THE  SIX - MONTH PERIOD ENDED JUNE 30, 2022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4" ht="20.45" customHeight="1">
      <c r="J44" s="127" t="s">
        <v>3</v>
      </c>
      <c r="K44" s="127"/>
      <c r="L44" s="127"/>
    </row>
    <row r="45" spans="1:14" ht="20.45" customHeight="1">
      <c r="H45" s="10" t="s">
        <v>8</v>
      </c>
      <c r="J45" s="48">
        <f>J5</f>
        <v>2022</v>
      </c>
      <c r="K45" s="8"/>
      <c r="L45" s="48">
        <f>L5</f>
        <v>2021</v>
      </c>
    </row>
    <row r="46" spans="1:14" ht="20.45" customHeight="1">
      <c r="A46" s="4" t="s">
        <v>142</v>
      </c>
      <c r="J46" s="70"/>
      <c r="K46" s="70"/>
      <c r="L46" s="11"/>
    </row>
    <row r="47" spans="1:14" ht="20.45" customHeight="1">
      <c r="A47" s="3" t="s">
        <v>143</v>
      </c>
      <c r="H47" s="8">
        <v>9</v>
      </c>
      <c r="J47" s="70">
        <v>61466285.710000001</v>
      </c>
      <c r="K47" s="70"/>
      <c r="L47" s="11">
        <v>15000000</v>
      </c>
    </row>
    <row r="48" spans="1:14" ht="20.45" customHeight="1">
      <c r="A48" s="3" t="s">
        <v>144</v>
      </c>
      <c r="H48" s="9">
        <v>10</v>
      </c>
      <c r="J48" s="70">
        <v>5000000</v>
      </c>
      <c r="K48" s="70"/>
      <c r="L48" s="70">
        <v>0</v>
      </c>
    </row>
    <row r="49" spans="1:15" ht="20.45" customHeight="1">
      <c r="A49" s="3" t="s">
        <v>145</v>
      </c>
      <c r="H49" s="9"/>
      <c r="J49" s="70">
        <v>0</v>
      </c>
      <c r="K49" s="70"/>
      <c r="L49" s="70">
        <v>-11000000</v>
      </c>
    </row>
    <row r="50" spans="1:15" ht="20.45" customHeight="1">
      <c r="A50" s="3" t="s">
        <v>146</v>
      </c>
      <c r="H50" s="9">
        <v>11</v>
      </c>
      <c r="J50" s="56">
        <v>-6187091.6699999999</v>
      </c>
      <c r="K50" s="70"/>
      <c r="L50" s="56">
        <v>-1561557.89</v>
      </c>
      <c r="N50" s="13"/>
    </row>
    <row r="51" spans="1:15" ht="20.45" customHeight="1">
      <c r="A51" s="3" t="s">
        <v>147</v>
      </c>
      <c r="H51" s="9">
        <v>13</v>
      </c>
      <c r="J51" s="20">
        <v>-34980</v>
      </c>
      <c r="K51" s="70"/>
      <c r="L51" s="20">
        <v>-288900</v>
      </c>
    </row>
    <row r="52" spans="1:15" ht="20.45" customHeight="1">
      <c r="A52" s="3" t="s">
        <v>148</v>
      </c>
      <c r="H52" s="9"/>
      <c r="J52" s="56">
        <v>135488.70000000001</v>
      </c>
      <c r="K52" s="70"/>
      <c r="L52" s="56">
        <v>193981.65</v>
      </c>
    </row>
    <row r="53" spans="1:15" ht="20.45" customHeight="1">
      <c r="A53" s="4" t="s">
        <v>149</v>
      </c>
      <c r="J53" s="74">
        <f>SUM(J47:J52)</f>
        <v>60379702.740000002</v>
      </c>
      <c r="K53" s="70"/>
      <c r="L53" s="74">
        <f>SUM(L47:L52)</f>
        <v>2343523.7600000002</v>
      </c>
    </row>
    <row r="54" spans="1:15" ht="20.45" customHeight="1">
      <c r="J54" s="19"/>
      <c r="K54" s="19"/>
      <c r="L54" s="19"/>
    </row>
    <row r="55" spans="1:15" ht="20.45" customHeight="1">
      <c r="A55" s="4" t="s">
        <v>150</v>
      </c>
      <c r="J55" s="75"/>
      <c r="K55" s="75"/>
      <c r="L55" s="75"/>
    </row>
    <row r="56" spans="1:15" ht="20.45" customHeight="1">
      <c r="A56" s="3" t="s">
        <v>151</v>
      </c>
      <c r="J56" s="75"/>
      <c r="K56" s="75"/>
      <c r="L56" s="75"/>
    </row>
    <row r="57" spans="1:15" ht="20.45" customHeight="1">
      <c r="B57" s="3" t="s">
        <v>152</v>
      </c>
      <c r="J57" s="56">
        <v>-10954324.23</v>
      </c>
      <c r="K57" s="56"/>
      <c r="L57" s="56">
        <v>1208557.1000000001</v>
      </c>
    </row>
    <row r="58" spans="1:15" ht="20.45" customHeight="1">
      <c r="A58" s="3" t="s">
        <v>153</v>
      </c>
      <c r="H58" s="9">
        <v>18</v>
      </c>
      <c r="I58" s="9"/>
      <c r="J58" s="56">
        <v>-21404677.02</v>
      </c>
      <c r="K58" s="70"/>
      <c r="L58" s="56">
        <v>-8768739.7300000004</v>
      </c>
    </row>
    <row r="59" spans="1:15" ht="20.45" customHeight="1">
      <c r="A59" s="3" t="s">
        <v>154</v>
      </c>
      <c r="H59" s="9">
        <v>12.2</v>
      </c>
      <c r="I59" s="9"/>
      <c r="J59" s="56">
        <v>-1316075.92</v>
      </c>
      <c r="K59" s="70"/>
      <c r="L59" s="56">
        <v>-745137.17</v>
      </c>
    </row>
    <row r="60" spans="1:15" ht="20.45" customHeight="1">
      <c r="A60" s="22" t="s">
        <v>106</v>
      </c>
      <c r="H60" s="9"/>
      <c r="I60" s="9"/>
      <c r="J60" s="56">
        <v>-3466151.89</v>
      </c>
      <c r="K60" s="70"/>
      <c r="L60" s="56">
        <v>0</v>
      </c>
    </row>
    <row r="61" spans="1:15" ht="20.45" customHeight="1">
      <c r="A61" s="4" t="s">
        <v>155</v>
      </c>
      <c r="J61" s="74">
        <f>SUM(J57:J60)</f>
        <v>-37141229.060000002</v>
      </c>
      <c r="K61" s="70"/>
      <c r="L61" s="74">
        <f>SUM(L57:L60)</f>
        <v>-8305319.8000000007</v>
      </c>
    </row>
    <row r="62" spans="1:15" ht="20.45" customHeight="1">
      <c r="A62" s="4"/>
      <c r="J62" s="70"/>
      <c r="K62" s="70"/>
      <c r="L62" s="70"/>
    </row>
    <row r="63" spans="1:15" ht="20.45" customHeight="1">
      <c r="A63" s="4" t="s">
        <v>156</v>
      </c>
      <c r="J63" s="56">
        <v>89729463.060000002</v>
      </c>
      <c r="K63" s="56"/>
      <c r="L63" s="56">
        <v>7530937.2199999997</v>
      </c>
      <c r="O63" s="11"/>
    </row>
    <row r="64" spans="1:15" ht="20.45" customHeight="1">
      <c r="A64" s="4" t="s">
        <v>157</v>
      </c>
      <c r="H64" s="9"/>
      <c r="J64" s="56">
        <v>19095699.539999999</v>
      </c>
      <c r="K64" s="70"/>
      <c r="L64" s="56">
        <v>16270272.32</v>
      </c>
      <c r="O64" s="11"/>
    </row>
    <row r="65" spans="1:15" ht="20.45" customHeight="1" thickBot="1">
      <c r="A65" s="4" t="s">
        <v>158</v>
      </c>
      <c r="H65" s="9"/>
      <c r="J65" s="76">
        <f>SUM(J63:J64)</f>
        <v>108825162.59999999</v>
      </c>
      <c r="K65" s="43"/>
      <c r="L65" s="76">
        <f>SUM(L63:L64)</f>
        <v>23801209.539999999</v>
      </c>
      <c r="N65" s="11"/>
      <c r="O65" s="11"/>
    </row>
    <row r="66" spans="1:15" ht="20.45" customHeight="1" thickTop="1">
      <c r="A66" s="4"/>
      <c r="J66" s="57"/>
      <c r="K66" s="70"/>
      <c r="L66" s="57"/>
    </row>
    <row r="67" spans="1:15" ht="20.45" customHeight="1">
      <c r="A67" s="4" t="s">
        <v>159</v>
      </c>
      <c r="J67" s="70"/>
      <c r="K67" s="70"/>
      <c r="L67" s="70"/>
      <c r="N67" s="13"/>
    </row>
    <row r="68" spans="1:15" ht="20.45" customHeight="1">
      <c r="A68" s="21" t="s">
        <v>160</v>
      </c>
      <c r="B68" s="3" t="s">
        <v>161</v>
      </c>
      <c r="J68" s="13"/>
      <c r="L68" s="13"/>
      <c r="N68" s="13"/>
    </row>
    <row r="69" spans="1:15" ht="20.45" customHeight="1">
      <c r="C69" s="3" t="s">
        <v>162</v>
      </c>
      <c r="H69" s="9">
        <v>11</v>
      </c>
      <c r="J69" s="56">
        <v>295477</v>
      </c>
      <c r="K69" s="56"/>
      <c r="L69" s="56">
        <v>722500</v>
      </c>
    </row>
    <row r="70" spans="1:15" ht="20.45" customHeight="1">
      <c r="C70" s="3" t="s">
        <v>163</v>
      </c>
      <c r="H70" s="9"/>
      <c r="J70" s="79"/>
      <c r="K70" s="56"/>
      <c r="L70" s="79"/>
    </row>
    <row r="71" spans="1:15" ht="20.45" customHeight="1">
      <c r="D71" s="3" t="s">
        <v>164</v>
      </c>
      <c r="H71" s="9">
        <v>12</v>
      </c>
      <c r="J71" s="79">
        <v>29309314.629999999</v>
      </c>
      <c r="K71" s="56"/>
      <c r="L71" s="56">
        <v>0</v>
      </c>
    </row>
    <row r="72" spans="1:15" ht="20.45" customHeight="1">
      <c r="C72" s="3" t="s">
        <v>165</v>
      </c>
      <c r="H72" s="9">
        <v>13</v>
      </c>
      <c r="J72" s="56">
        <v>30000</v>
      </c>
      <c r="K72" s="56"/>
      <c r="L72" s="56">
        <v>0</v>
      </c>
    </row>
    <row r="73" spans="1:15" ht="20.45" customHeight="1">
      <c r="C73" s="3" t="s">
        <v>43</v>
      </c>
      <c r="H73" s="9"/>
      <c r="J73" s="79">
        <v>263710.06</v>
      </c>
      <c r="K73" s="56"/>
      <c r="L73" s="79">
        <v>229861.95</v>
      </c>
    </row>
    <row r="74" spans="1:15" ht="5.25" customHeight="1">
      <c r="H74" s="9"/>
      <c r="J74" s="56"/>
      <c r="K74" s="56"/>
      <c r="L74" s="56"/>
    </row>
    <row r="75" spans="1:15" ht="20.45" customHeight="1">
      <c r="A75" s="21" t="s">
        <v>166</v>
      </c>
      <c r="B75" s="3" t="s">
        <v>167</v>
      </c>
      <c r="J75" s="56">
        <v>17941407.899999999</v>
      </c>
      <c r="K75" s="56"/>
      <c r="L75" s="124">
        <v>18791442.899999999</v>
      </c>
    </row>
    <row r="76" spans="1:15" ht="20.45" customHeight="1">
      <c r="A76" s="21"/>
      <c r="J76" s="56"/>
      <c r="K76" s="56"/>
      <c r="L76" s="56"/>
    </row>
    <row r="77" spans="1:15" ht="20.45" customHeight="1">
      <c r="A77" s="65" t="s">
        <v>30</v>
      </c>
      <c r="H77" s="9"/>
    </row>
    <row r="78" spans="1:15" ht="20.45" customHeight="1">
      <c r="A78" s="65"/>
      <c r="H78" s="9"/>
    </row>
    <row r="79" spans="1:15" ht="20.45" customHeight="1">
      <c r="A79" s="65"/>
      <c r="H79" s="9"/>
    </row>
    <row r="80" spans="1:15" ht="26.85" customHeight="1">
      <c r="A80" s="65"/>
      <c r="H80" s="9"/>
    </row>
    <row r="81" spans="10:12" ht="21.95" customHeight="1">
      <c r="J81" s="57"/>
      <c r="K81" s="70"/>
      <c r="L81" s="1" t="s">
        <v>175</v>
      </c>
    </row>
    <row r="82" spans="10:12" ht="27.75" customHeight="1"/>
  </sheetData>
  <mergeCells count="2">
    <mergeCell ref="J4:L4"/>
    <mergeCell ref="J44:L44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"/>
  <sheetViews>
    <sheetView workbookViewId="0">
      <selection activeCell="E7" sqref="E7"/>
    </sheetView>
  </sheetViews>
  <sheetFormatPr defaultRowHeight="21.75"/>
  <sheetData>
    <row r="1" spans="1:9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>
      <c r="A2" s="130" t="s">
        <v>168</v>
      </c>
      <c r="B2" s="130"/>
      <c r="C2" s="130"/>
      <c r="D2" s="130"/>
      <c r="E2" s="130"/>
      <c r="F2" s="130"/>
      <c r="G2" s="130"/>
      <c r="H2" s="130"/>
      <c r="I2" s="130"/>
    </row>
    <row r="3" spans="1:9">
      <c r="A3" s="130" t="s">
        <v>83</v>
      </c>
      <c r="B3" s="130"/>
      <c r="C3" s="130"/>
      <c r="D3" s="130"/>
      <c r="E3" s="130"/>
      <c r="F3" s="130"/>
      <c r="G3" s="130"/>
      <c r="H3" s="130"/>
      <c r="I3" s="130"/>
    </row>
  </sheetData>
  <mergeCells count="3">
    <mergeCell ref="A1:I1"/>
    <mergeCell ref="A2:I2"/>
    <mergeCell ref="A3:I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0B5F08-BA9C-4472-B35F-EB636530608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6a9756da-291a-4382-b250-e3dd5c3f4565"/>
    <ds:schemaRef ds:uri="http://purl.org/dc/elements/1.1/"/>
    <ds:schemaRef ds:uri="74144969-34de-4132-886c-ed4ede77c995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74B9405-7960-41C6-8925-CB70B4981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8B5183-85AE-49C0-BA59-E901F9BC9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(3M)</vt:lpstr>
      <vt:lpstr>PL (6M)</vt:lpstr>
      <vt:lpstr>Changes in shareholders</vt:lpstr>
      <vt:lpstr>Cash Flow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2022-08-14T23:26:43Z</cp:lastPrinted>
  <dcterms:created xsi:type="dcterms:W3CDTF">2005-07-19T10:04:35Z</dcterms:created>
  <dcterms:modified xsi:type="dcterms:W3CDTF">2022-08-14T23:44:19Z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