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วัฒนาการแพทย์/2022/financial statement/TYPIST/Q2 ' 2565/Final_T - ส่ง ตลาด/"/>
    </mc:Choice>
  </mc:AlternateContent>
  <xr:revisionPtr revIDLastSave="3" documentId="8_{70668052-6639-4AA2-B48D-7205F02954D7}" xr6:coauthVersionLast="47" xr6:coauthVersionMax="47" xr10:uidLastSave="{7DA945A5-D87E-4B4A-A9FE-E3EF911BBBE4}"/>
  <bookViews>
    <workbookView xWindow="-120" yWindow="-120" windowWidth="29040" windowHeight="15720" tabRatio="757" xr2:uid="{00000000-000D-0000-FFFF-FFFF00000000}"/>
  </bookViews>
  <sheets>
    <sheet name="งบแสดงฐานะการเงิน" sheetId="90" r:id="rId1"/>
    <sheet name="งบกำไรขาดทุนเบ็ดเสร็จ (3M)" sheetId="93" r:id="rId2"/>
    <sheet name="งบกำไรขาดทุนเบ็ดเสร็จ(6M)" sheetId="91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งบกระแสเงินสด!$A$1:$L$81</definedName>
    <definedName name="_xlnm.Print_Area" localSheetId="1">'งบกำไรขาดทุนเบ็ดเสร็จ (3M)'!$A$1:$M$43</definedName>
    <definedName name="_xlnm.Print_Area" localSheetId="2">'งบกำไรขาดทุนเบ็ดเสร็จ(6M)'!$A$1:$M$40</definedName>
    <definedName name="_xlnm.Print_Area" localSheetId="3">งบเปลี่ยนแปลง!$A$1:$Q$26</definedName>
    <definedName name="_xlnm.Print_Area" localSheetId="0">งบแสดงฐานะการเงิน!$A$1:$K$114</definedName>
    <definedName name="q">#REF!</definedName>
    <definedName name="Report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7" i="90" l="1"/>
  <c r="L61" i="80"/>
  <c r="J61" i="80"/>
  <c r="J25" i="80"/>
  <c r="J36" i="80"/>
  <c r="J39" i="80" s="1"/>
  <c r="Q20" i="92"/>
  <c r="K15" i="93"/>
  <c r="K15" i="91"/>
  <c r="M10" i="91"/>
  <c r="K10" i="91"/>
  <c r="M15" i="93"/>
  <c r="M10" i="93"/>
  <c r="M17" i="93"/>
  <c r="M19" i="93"/>
  <c r="M21" i="93" s="1"/>
  <c r="K10" i="93"/>
  <c r="I65" i="90"/>
  <c r="I22" i="92"/>
  <c r="L54" i="80"/>
  <c r="J54" i="80"/>
  <c r="O22" i="92"/>
  <c r="K22" i="92"/>
  <c r="G22" i="92"/>
  <c r="Q19" i="92"/>
  <c r="K17" i="90"/>
  <c r="Q11" i="92"/>
  <c r="Q17" i="92" s="1"/>
  <c r="I96" i="90"/>
  <c r="K17" i="92"/>
  <c r="O17" i="92"/>
  <c r="K59" i="90"/>
  <c r="M15" i="91"/>
  <c r="M17" i="91" s="1"/>
  <c r="M19" i="91" s="1"/>
  <c r="M21" i="91" s="1"/>
  <c r="K96" i="90"/>
  <c r="K82" i="90"/>
  <c r="I82" i="90"/>
  <c r="K44" i="90"/>
  <c r="I44" i="90"/>
  <c r="I59" i="90"/>
  <c r="I17" i="90"/>
  <c r="I29" i="90" s="1"/>
  <c r="K65" i="90"/>
  <c r="L46" i="80"/>
  <c r="J46" i="80"/>
  <c r="K27" i="90"/>
  <c r="K29" i="90" s="1"/>
  <c r="A43" i="80"/>
  <c r="I17" i="92"/>
  <c r="A79" i="90"/>
  <c r="A77" i="90"/>
  <c r="A41" i="90"/>
  <c r="A39" i="90"/>
  <c r="G17" i="92"/>
  <c r="L25" i="80"/>
  <c r="L36" i="80"/>
  <c r="L39" i="80"/>
  <c r="L63" i="80"/>
  <c r="L65" i="80" s="1"/>
  <c r="Q16" i="92"/>
  <c r="Q13" i="92"/>
  <c r="M17" i="92"/>
  <c r="Q21" i="92"/>
  <c r="M22" i="92"/>
  <c r="K17" i="93"/>
  <c r="K19" i="93"/>
  <c r="K21" i="93" s="1"/>
  <c r="K28" i="93" s="1"/>
  <c r="K17" i="91"/>
  <c r="K19" i="91" s="1"/>
  <c r="K21" i="91" s="1"/>
  <c r="J63" i="80" l="1"/>
  <c r="J65" i="80" s="1"/>
  <c r="Q22" i="92"/>
  <c r="M28" i="91"/>
  <c r="K28" i="91"/>
  <c r="M28" i="93"/>
  <c r="I67" i="90"/>
  <c r="I98" i="90" s="1"/>
  <c r="K67" i="90"/>
  <c r="K98" i="90"/>
</calcChain>
</file>

<file path=xl/sharedStrings.xml><?xml version="1.0" encoding="utf-8"?>
<sst xmlns="http://schemas.openxmlformats.org/spreadsheetml/2006/main" count="252" uniqueCount="173">
  <si>
    <t>บริษัท วัฒนาการแพทย์ จำกัด (มหาชน)</t>
  </si>
  <si>
    <t>งบแสดงฐานะการเงิน</t>
  </si>
  <si>
    <t>ณ วันที่ 30 มิถุนายน 2565</t>
  </si>
  <si>
    <t>หน่วย : บาท</t>
  </si>
  <si>
    <t>30 มิถุนายน 2565</t>
  </si>
  <si>
    <t>31 ธันวาคม 2564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</si>
  <si>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</si>
  <si>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</si>
  <si>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</si>
  <si>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</si>
  <si>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</si>
  <si>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</si>
  <si>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</si>
  <si>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</si>
  <si>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</si>
  <si>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สุทธิ</t>
  </si>
  <si>
    <t>สินทรัพย์ทางการเงินหมุนเวียนอื่น</t>
  </si>
  <si>
    <t>สินทรัพย์ทางการเงินไม่หมุนเวียนอื่น - 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</si>
  <si>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</si>
  <si>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</si>
  <si>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</si>
  <si>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</si>
  <si>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</si>
  <si>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</si>
  <si>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</si>
  <si>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</si>
  <si>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</si>
  <si>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</si>
  <si>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</si>
  <si>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</si>
  <si>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</si>
  <si>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25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</si>
  <si>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</si>
  <si>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</si>
  <si>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</si>
  <si>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</si>
  <si>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</si>
  <si>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17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</si>
  <si>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</si>
  <si>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</si>
  <si>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</si>
  <si>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</si>
  <si>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ภาษีเงินได้ค้างจ่าย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</si>
  <si>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</si>
  <si>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</si>
  <si>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เงินรับล่วงหน้าค่าจองวัคซีนทางเลือกโควิด 19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</si>
  <si>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</si>
  <si>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</si>
  <si>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</si>
  <si>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</si>
  <si>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</si>
  <si>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</si>
  <si>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</si>
  <si>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</si>
  <si>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t>หน้า 2 จาก 25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</si>
  <si>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</si>
  <si>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</si>
  <si>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</si>
  <si>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</si>
  <si>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</si>
  <si>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</si>
  <si>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</si>
  <si>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</si>
  <si>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</si>
  <si>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</si>
  <si>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</si>
  <si>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</si>
  <si>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หน้า 3 จาก 25</t>
  </si>
  <si>
    <t>งบกำไรขาดทุนเบ็ดเสร็จ</t>
  </si>
  <si>
    <t>สำหรับงวดสามเดือน สิ้นสุดวันที่  30 มิถุนายน 2565</t>
  </si>
  <si>
    <t>ปี 2565</t>
  </si>
  <si>
    <t>ปี 2564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</si>
  <si>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</si>
  <si>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</si>
  <si>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</si>
  <si>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</si>
  <si>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</si>
  <si>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</si>
  <si>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</si>
  <si>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รวมต้นทุนและค่าใช้จ่าย</t>
  </si>
  <si>
    <t>กำไรจากกิจกรรมดำเนินงาน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</si>
  <si>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</si>
  <si>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</si>
  <si>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</si>
  <si>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</si>
  <si>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</si>
  <si>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รายการที่จะถูกบันทึกในส่วนของกำไรหรือขาดทุนในภายหลัง :</t>
  </si>
  <si>
    <t>ผลกำไร(ขาดทุน)จากการวัดมูลค่า</t>
  </si>
  <si>
    <t>สินทรัพย์ทางการเงินหมุนเวียนอื่น - สุทธิจากภาษีเงินได้</t>
  </si>
  <si>
    <t>กำไร (ขาดทุน) เบ็ดเสร็จรวมสำหรับงวด</t>
  </si>
  <si>
    <t>กำไร (ขาดทุน) ต่อหุ้นขั้นพื้นฐาน  (บาท : หุ้น)</t>
  </si>
  <si>
    <t>หน้า 4 จาก 25</t>
  </si>
  <si>
    <t>หน้า 3 จาก 20</t>
  </si>
  <si>
    <t>สำหรับงวดหกเดือน สิ้นสุดวันที่  30 มิถุนายน 2565</t>
  </si>
  <si>
    <t>หน้า 5 จาก 25</t>
  </si>
  <si>
    <t>งบแสดงการเปลี่ยนแปลงในส่วนของผู้ถือหุ้น</t>
  </si>
  <si>
    <t>องค์ประกอบอื่นของ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</si>
  <si>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</si>
  <si>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</si>
  <si>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</si>
  <si>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</si>
  <si>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</si>
  <si>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ผลกำไร (ขาดทุน) จาก</t>
  </si>
  <si>
    <t>การวัดมูลค่าสินทรัพย์</t>
  </si>
  <si>
    <t>ทางการเงินหมุนเวียนอื่น</t>
  </si>
  <si>
    <t>ยอดคงเหลือ ณ วันที่ 1 มกราคม 2564</t>
  </si>
  <si>
    <t>กำไร (ขาดทุน) สุทธิสำหรับงวดเบ็ดเสร็จอื่น</t>
  </si>
  <si>
    <t>กำไร (ขาดทุน) ที่ยังไม่เกิดขึ้นจากการเปลี่ยนแปลงมูลค่า</t>
  </si>
  <si>
    <t>ของสินทรัพย์ทางการเงินหมุนเวียนอื่น</t>
  </si>
  <si>
    <t>9 และ 14.2</t>
  </si>
  <si>
    <t>ยอดคงเหลือ ณ วันที่ 30 มิถุนายน 2564</t>
  </si>
  <si>
    <t>ยอดคงเหลือ ณ วันที่ 1 มกราคม 2565</t>
  </si>
  <si>
    <t>เงินปันผลจ่าย</t>
  </si>
  <si>
    <t>ยอดคงเหลือ ณ วันที่ 30 มิถุนายน 2565</t>
  </si>
  <si>
    <t>หน้า 6 จาก 25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</si>
  <si>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</si>
  <si>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</si>
  <si>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</si>
  <si>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</si>
  <si>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</si>
  <si>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</si>
  <si>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11 และ 12 และ 13</t>
  </si>
  <si>
    <t>ผลขาดทุนด้านเครดิตที่คาดว่าจะเกิดขึ้น - หนี้สูญ</t>
  </si>
  <si>
    <t>ผลขาดทุนด้านเครดิตที่คาดว่าจะเกิดขึ้น</t>
  </si>
  <si>
    <t>กลับรายการผลขาดทุนด้านเครดิตที่คาดว่าจะเกิดขึ้น</t>
  </si>
  <si>
    <t>ผลขาดทุนจากสินค้าเสื่อมสภาพ</t>
  </si>
  <si>
    <t>ค่าใช้จ่ายผลประโยชน์พนักงานหลังออกจากงาน</t>
  </si>
  <si>
    <t>ขาดทุน (กำไร) จากการปรับมูลค่ายุติธรรม</t>
  </si>
  <si>
    <t>กำไรจากการวัดมูลค่าใหม่ของสินทรัพย์ทางการเงินหมุนวียนอื่น</t>
  </si>
  <si>
    <t>ขาดทุนจากการสับเปลี่ยนกองทุน</t>
  </si>
  <si>
    <t>กำไรจากการขายสินทรัพย์ทางการเงินหมุนเวียนอื่น</t>
  </si>
  <si>
    <t>ปรับปรุงสินทรัพย์เป็นค่าใช้จ่าย</t>
  </si>
  <si>
    <t>ดอกเบี้ยรับ</t>
  </si>
  <si>
    <t>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</si>
  <si>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</si>
  <si>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</si>
  <si>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</si>
  <si>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</si>
  <si>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</si>
  <si>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(ลดลง):-</t>
  </si>
  <si>
    <t>ผลประโยชน์พนักงานจ่ายจริงระหว่างงวด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</si>
  <si>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</si>
  <si>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</si>
  <si>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</si>
  <si>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</si>
  <si>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หน้า 7 จาก 25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</si>
  <si>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</si>
  <si>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</si>
  <si>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</si>
  <si>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</si>
  <si>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</si>
  <si>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ซื้อสินทรัพย์ถาวร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</si>
  <si>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</si>
  <si>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</si>
  <si>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</si>
  <si>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</si>
  <si>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</si>
  <si>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</si>
  <si>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</si>
  <si>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</si>
  <si>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</si>
  <si>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</si>
  <si>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</si>
  <si>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</si>
  <si>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</si>
  <si>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</si>
  <si>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</si>
  <si>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</si>
  <si>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ซื้อสินทรัพย์ไม่มีตัวตนโดยการก่อหนี้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</si>
  <si>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</si>
  <si>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</si>
  <si>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</si>
  <si>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หน้า 8 จาก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</si>
</sst>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  <numFmt numFmtId="208" formatCode="#,##0.0;\-#,##0.0"/>
  </numFmts>
  <fonts count="87">
    <font>
      <sz val="14"/>
      <name val="Cordia New"/>
      <charset val="222"/>
    </font>
    <font>
      <sz val="14"/>
      <name val="Cordia New"/>
      <charset val="22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2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</cellStyleXfs>
  <cellXfs count="108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51" fillId="0" borderId="0" xfId="2370" applyFont="1" applyAlignment="1">
      <alignment horizontal="center"/>
    </xf>
    <xf numFmtId="0" fontId="32" fillId="0" borderId="0" xfId="2370" applyFont="1" applyAlignment="1">
      <alignment horizontal="center"/>
    </xf>
    <xf numFmtId="177" fontId="32" fillId="0" borderId="0" xfId="0" applyFont="1" applyAlignment="1">
      <alignment horizontal="centerContinuous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39" fontId="32" fillId="0" borderId="19" xfId="1553" applyNumberFormat="1" applyFont="1" applyBorder="1" applyAlignment="1">
      <alignment horizontal="center"/>
    </xf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177" fontId="32" fillId="0" borderId="0" xfId="1003" applyFont="1" applyAlignment="1">
      <alignment horizontal="left"/>
    </xf>
    <xf numFmtId="0" fontId="51" fillId="0" borderId="0" xfId="1003" applyNumberFormat="1" applyFont="1" applyAlignment="1">
      <alignment horizontal="center"/>
    </xf>
    <xf numFmtId="177" fontId="32" fillId="0" borderId="0" xfId="1003" applyFont="1" applyAlignment="1">
      <alignment horizontal="centerContinuous"/>
    </xf>
    <xf numFmtId="43" fontId="32" fillId="0" borderId="0" xfId="216" applyFont="1" applyFill="1" applyAlignment="1"/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20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0" fontId="32" fillId="0" borderId="0" xfId="2370" applyNumberFormat="1" applyFo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43" fontId="86" fillId="0" borderId="0" xfId="2370" applyNumberFormat="1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73" fontId="86" fillId="0" borderId="0" xfId="2370" applyNumberFormat="1" applyFo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39" fontId="32" fillId="0" borderId="0" xfId="200" applyNumberFormat="1" applyFont="1" applyFill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69" fontId="32" fillId="0" borderId="5" xfId="200" applyNumberFormat="1" applyFont="1" applyFill="1" applyBorder="1" applyAlignment="1"/>
    <xf numFmtId="172" fontId="32" fillId="0" borderId="0" xfId="2370" applyNumberFormat="1" applyFont="1"/>
    <xf numFmtId="172" fontId="32" fillId="0" borderId="0" xfId="200" applyNumberFormat="1" applyFont="1" applyFill="1" applyAlignment="1"/>
    <xf numFmtId="0" fontId="32" fillId="0" borderId="0" xfId="2370" quotePrefix="1" applyFont="1"/>
    <xf numFmtId="175" fontId="32" fillId="0" borderId="0" xfId="200" applyNumberFormat="1" applyFont="1" applyFill="1" applyBorder="1" applyAlignment="1"/>
    <xf numFmtId="39" fontId="32" fillId="0" borderId="19" xfId="1553" applyNumberFormat="1" applyFont="1" applyBorder="1"/>
    <xf numFmtId="39" fontId="32" fillId="0" borderId="20" xfId="1553" applyNumberFormat="1" applyFont="1" applyBorder="1" applyAlignment="1">
      <alignment horizontal="center" vertical="center"/>
    </xf>
    <xf numFmtId="39" fontId="32" fillId="0" borderId="19" xfId="1553" applyNumberFormat="1" applyFont="1" applyBorder="1" applyAlignment="1">
      <alignment horizontal="center" vertical="center"/>
    </xf>
    <xf numFmtId="39" fontId="32" fillId="0" borderId="0" xfId="1553" applyNumberFormat="1" applyFont="1" applyAlignment="1">
      <alignment horizontal="center" vertical="center"/>
    </xf>
    <xf numFmtId="183" fontId="32" fillId="0" borderId="0" xfId="216" applyNumberFormat="1" applyFont="1" applyFill="1" applyBorder="1" applyAlignment="1"/>
    <xf numFmtId="183" fontId="32" fillId="0" borderId="19" xfId="216" applyNumberFormat="1" applyFont="1" applyFill="1" applyBorder="1" applyAlignment="1"/>
    <xf numFmtId="175" fontId="32" fillId="0" borderId="0" xfId="2370" applyNumberFormat="1" applyFont="1"/>
    <xf numFmtId="175" fontId="32" fillId="0" borderId="0" xfId="216" applyNumberFormat="1" applyFont="1" applyFill="1" applyBorder="1" applyAlignme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0" fontId="32" fillId="0" borderId="0" xfId="2370" applyFont="1" applyAlignment="1">
      <alignment horizontal="right"/>
    </xf>
    <xf numFmtId="43" fontId="32" fillId="0" borderId="23" xfId="216" applyFont="1" applyFill="1" applyBorder="1" applyAlignment="1"/>
    <xf numFmtId="208" fontId="32" fillId="0" borderId="0" xfId="1553" quotePrefix="1" applyNumberFormat="1" applyFont="1" applyAlignment="1">
      <alignment horizontal="center"/>
    </xf>
    <xf numFmtId="43" fontId="32" fillId="0" borderId="0" xfId="216" quotePrefix="1" applyFont="1" applyFill="1" applyAlignment="1">
      <alignment horizontal="right"/>
    </xf>
    <xf numFmtId="169" fontId="32" fillId="0" borderId="0" xfId="200" quotePrefix="1" applyNumberFormat="1" applyFont="1" applyFill="1" applyBorder="1" applyAlignment="1">
      <alignment horizontal="right"/>
    </xf>
    <xf numFmtId="169" fontId="32" fillId="0" borderId="0" xfId="200" quotePrefix="1" applyNumberFormat="1" applyFont="1" applyFill="1" applyAlignment="1">
      <alignment horizontal="right"/>
    </xf>
    <xf numFmtId="43" fontId="32" fillId="0" borderId="0" xfId="161" quotePrefix="1" applyFont="1" applyFill="1" applyBorder="1" applyAlignment="1">
      <alignment horizontal="right"/>
    </xf>
    <xf numFmtId="169" fontId="32" fillId="0" borderId="22" xfId="200" applyNumberFormat="1" applyFont="1" applyFill="1" applyBorder="1" applyAlignment="1">
      <alignment horizontal="right"/>
    </xf>
    <xf numFmtId="37" fontId="32" fillId="0" borderId="0" xfId="1553" applyNumberFormat="1" applyFont="1" applyAlignment="1">
      <alignment horizontal="center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2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454192F-7B3E-EC45-5E2F-2AF2C712B3D3}"/>
            </a:ext>
          </a:extLst>
        </xdr:cNvPr>
        <xdr:cNvSpPr txBox="1">
          <a:spLocks noChangeArrowheads="1"/>
        </xdr:cNvSpPr>
      </xdr:nvSpPr>
      <xdr:spPr bwMode="auto">
        <a:xfrm>
          <a:off x="5126864" y="312451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6</xdr:col>
      <xdr:colOff>209550</xdr:colOff>
      <xdr:row>14</xdr:row>
      <xdr:rowOff>0</xdr:rowOff>
    </xdr:from>
    <xdr:to>
      <xdr:col>8</xdr:col>
      <xdr:colOff>190500</xdr:colOff>
      <xdr:row>15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1AFFAED-720F-C6EF-4D76-CFCB9D907011}"/>
            </a:ext>
          </a:extLst>
        </xdr:cNvPr>
        <xdr:cNvSpPr txBox="1"/>
      </xdr:nvSpPr>
      <xdr:spPr>
        <a:xfrm>
          <a:off x="3676650" y="3867150"/>
          <a:ext cx="74295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4445" name="Rectangle 1">
          <a:extLst>
            <a:ext uri="{FF2B5EF4-FFF2-40B4-BE49-F238E27FC236}">
              <a16:creationId xmlns:a16="http://schemas.microsoft.com/office/drawing/2014/main" id="{326C7712-C5AA-61C2-A21C-86A0295054FD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4446" name="Rectangle 1">
          <a:extLst>
            <a:ext uri="{FF2B5EF4-FFF2-40B4-BE49-F238E27FC236}">
              <a16:creationId xmlns:a16="http://schemas.microsoft.com/office/drawing/2014/main" id="{5E99D36A-BA63-1A21-C016-F742CE47DC16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7AB61E0-30B7-39C9-4EF7-A5EE1BFED438}"/>
            </a:ext>
          </a:extLst>
        </xdr:cNvPr>
        <xdr:cNvSpPr txBox="1">
          <a:spLocks noChangeArrowheads="1"/>
        </xdr:cNvSpPr>
      </xdr:nvSpPr>
      <xdr:spPr bwMode="auto">
        <a:xfrm>
          <a:off x="4714875" y="0"/>
          <a:ext cx="1792314" cy="8158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86" name="Rectangle 1">
          <a:extLst>
            <a:ext uri="{FF2B5EF4-FFF2-40B4-BE49-F238E27FC236}">
              <a16:creationId xmlns:a16="http://schemas.microsoft.com/office/drawing/2014/main" id="{F526E8BC-353D-3928-2E87-8CB8CB6AA886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87" name="Rectangle 1">
          <a:extLst>
            <a:ext uri="{FF2B5EF4-FFF2-40B4-BE49-F238E27FC236}">
              <a16:creationId xmlns:a16="http://schemas.microsoft.com/office/drawing/2014/main" id="{52A3D0AA-018B-36C2-E58F-B3C682EC4A8F}"/>
            </a:ext>
          </a:extLst>
        </xdr:cNvPr>
        <xdr:cNvSpPr>
          <a:spLocks noChangeArrowheads="1"/>
        </xdr:cNvSpPr>
      </xdr:nvSpPr>
      <xdr:spPr bwMode="auto">
        <a:xfrm>
          <a:off x="4152900" y="95250"/>
          <a:ext cx="9525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5DD02A1-F6E3-E885-6A49-BC9B5CC8B74B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588645</xdr:colOff>
      <xdr:row>0</xdr:row>
      <xdr:rowOff>3810</xdr:rowOff>
    </xdr:from>
    <xdr:to>
      <xdr:col>17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B1BA5D-E68E-DC7F-B4BC-4B96A3CBDBCC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B688F71-81E5-4F6A-6C0F-DF07726D5B61}"/>
            </a:ext>
          </a:extLst>
        </xdr:cNvPr>
        <xdr:cNvSpPr txBox="1">
          <a:spLocks noChangeArrowheads="1"/>
        </xdr:cNvSpPr>
      </xdr:nvSpPr>
      <xdr:spPr bwMode="auto">
        <a:xfrm>
          <a:off x="4394835" y="20859750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81</xdr:row>
      <xdr:rowOff>0</xdr:rowOff>
    </xdr:from>
    <xdr:to>
      <xdr:col>12</xdr:col>
      <xdr:colOff>1966</xdr:colOff>
      <xdr:row>81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6FBDE14-0893-1A3F-BB9E-C175C9833CAB}"/>
            </a:ext>
          </a:extLst>
        </xdr:cNvPr>
        <xdr:cNvSpPr txBox="1">
          <a:spLocks noChangeArrowheads="1"/>
        </xdr:cNvSpPr>
      </xdr:nvSpPr>
      <xdr:spPr bwMode="auto">
        <a:xfrm>
          <a:off x="4394835" y="20859750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643CFF95-43E3-3919-6F1F-E72BA4D443B8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40</xdr:row>
      <xdr:rowOff>4764</xdr:rowOff>
    </xdr:from>
    <xdr:to>
      <xdr:col>13</xdr:col>
      <xdr:colOff>2250</xdr:colOff>
      <xdr:row>43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59050821-6A00-E758-D043-114D8C84FD70}"/>
            </a:ext>
          </a:extLst>
        </xdr:cNvPr>
        <xdr:cNvSpPr txBox="1">
          <a:spLocks noChangeArrowheads="1"/>
        </xdr:cNvSpPr>
      </xdr:nvSpPr>
      <xdr:spPr bwMode="auto">
        <a:xfrm>
          <a:off x="4668515" y="10472739"/>
          <a:ext cx="1791685" cy="7993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5"/>
  <sheetViews>
    <sheetView tabSelected="1" view="pageBreakPreview" zoomScaleNormal="100" zoomScaleSheetLayoutView="100" workbookViewId="0">
      <selection activeCell="A4" sqref="A4"/>
    </sheetView>
  </sheetViews>
  <sheetFormatPr defaultRowHeight="21.95" customHeight="1"/>
  <cols>
    <col min="1" max="3" width="3.7109375" style="6" customWidth="1"/>
    <col min="4" max="4" width="2.85546875" style="6" customWidth="1"/>
    <col min="5" max="5" width="16.28515625" style="6" customWidth="1"/>
    <col min="6" max="6" width="22.140625" style="6" customWidth="1"/>
    <col min="7" max="7" width="10.7109375" style="6" customWidth="1"/>
    <col min="8" max="8" width="0.85546875" style="6" customWidth="1"/>
    <col min="9" max="9" width="15.7109375" style="6" customWidth="1"/>
    <col min="10" max="10" width="0.85546875" style="6" customWidth="1"/>
    <col min="11" max="11" width="15.7109375" style="49" customWidth="1"/>
    <col min="12" max="12" width="9.140625" style="6"/>
    <col min="13" max="13" width="14.42578125" style="6" customWidth="1"/>
    <col min="14" max="14" width="9.85546875" style="6" customWidth="1"/>
    <col min="15" max="15" width="14.7109375" style="6" bestFit="1" customWidth="1"/>
    <col min="16" max="16" width="13" style="6" customWidth="1"/>
    <col min="17" max="16384" width="9.140625" style="6"/>
  </cols>
  <sheetData>
    <row r="1" spans="1:11" ht="21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1.95" customHeight="1">
      <c r="A2" s="103" t="s">
        <v>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21.95" customHeight="1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5" spans="1:11" ht="21.95" customHeight="1">
      <c r="H5" s="28"/>
      <c r="I5" s="102" t="s">
        <v>3</v>
      </c>
      <c r="J5" s="102"/>
      <c r="K5" s="102"/>
    </row>
    <row r="6" spans="1:11" ht="21.95" customHeight="1">
      <c r="G6" s="4"/>
      <c r="H6" s="15"/>
      <c r="I6" s="33" t="s">
        <v>4</v>
      </c>
      <c r="K6" s="34" t="s">
        <v>5</v>
      </c>
    </row>
    <row r="7" spans="1:11" ht="21.95" customHeight="1">
      <c r="G7" s="4"/>
      <c r="H7" s="15"/>
      <c r="I7" s="4" t="s">
        <v>6</v>
      </c>
      <c r="K7" s="32" t="s">
        <v>7</v>
      </c>
    </row>
    <row r="8" spans="1:11" ht="21.95" customHeight="1">
      <c r="G8" s="7" t="s">
        <v>8</v>
      </c>
      <c r="H8" s="15"/>
      <c r="I8" s="35" t="s">
        <v>9</v>
      </c>
      <c r="K8" s="36"/>
    </row>
    <row r="9" spans="1:11" ht="21.95" customHeight="1">
      <c r="A9" s="101" t="s">
        <v>10</v>
      </c>
      <c r="B9" s="101"/>
      <c r="C9" s="101"/>
      <c r="D9" s="101"/>
      <c r="E9" s="101"/>
      <c r="F9" s="101"/>
      <c r="G9" s="4"/>
      <c r="H9" s="15"/>
      <c r="I9" s="30"/>
      <c r="K9" s="30"/>
    </row>
    <row r="10" spans="1:11" ht="21.95" customHeight="1">
      <c r="A10" s="37" t="s">
        <v>11</v>
      </c>
      <c r="G10" s="4"/>
      <c r="H10" s="19"/>
      <c r="I10" s="19"/>
    </row>
    <row r="11" spans="1:11" ht="21.95" customHeight="1">
      <c r="A11" s="6" t="s">
        <v>12</v>
      </c>
      <c r="G11" s="4">
        <v>6</v>
      </c>
      <c r="H11" s="19"/>
      <c r="I11" s="19">
        <v>108825162.59999999</v>
      </c>
      <c r="J11" s="19"/>
      <c r="K11" s="19">
        <v>19095699.539999999</v>
      </c>
    </row>
    <row r="12" spans="1:11" ht="21.95" customHeight="1">
      <c r="A12" s="6" t="s">
        <v>13</v>
      </c>
      <c r="G12" s="4" t="s">
        <v>14</v>
      </c>
      <c r="H12" s="19"/>
      <c r="I12" s="19">
        <v>42073555.509999998</v>
      </c>
      <c r="J12" s="19"/>
      <c r="K12" s="19">
        <v>37688344.159999996</v>
      </c>
    </row>
    <row r="13" spans="1:11" ht="21.95" customHeight="1">
      <c r="A13" s="6" t="s">
        <v>15</v>
      </c>
      <c r="G13" s="4">
        <v>8</v>
      </c>
      <c r="H13" s="19"/>
      <c r="I13" s="31">
        <v>7085085.9500000002</v>
      </c>
      <c r="J13" s="19"/>
      <c r="K13" s="31">
        <v>8316728.96</v>
      </c>
    </row>
    <row r="14" spans="1:11" ht="21.95" customHeight="1">
      <c r="A14" s="6" t="s">
        <v>16</v>
      </c>
      <c r="G14" s="4">
        <v>9</v>
      </c>
      <c r="H14" s="19"/>
      <c r="I14" s="19">
        <v>0</v>
      </c>
      <c r="J14" s="19"/>
      <c r="K14" s="19">
        <v>61599713.710000001</v>
      </c>
    </row>
    <row r="15" spans="1:11" ht="21.95" customHeight="1">
      <c r="A15" s="6" t="s">
        <v>17</v>
      </c>
      <c r="G15" s="4"/>
      <c r="H15" s="19"/>
      <c r="I15" s="19">
        <v>20000000</v>
      </c>
      <c r="J15" s="19"/>
      <c r="K15" s="19">
        <v>5000000</v>
      </c>
    </row>
    <row r="16" spans="1:11" ht="21.95" customHeight="1">
      <c r="A16" s="6" t="s">
        <v>18</v>
      </c>
      <c r="G16" s="4"/>
      <c r="H16" s="19"/>
      <c r="I16" s="19">
        <v>695096.58</v>
      </c>
      <c r="J16" s="19"/>
      <c r="K16" s="19">
        <v>1060836.3999999999</v>
      </c>
    </row>
    <row r="17" spans="1:11" ht="21.95" customHeight="1">
      <c r="A17" s="6" t="s">
        <v>19</v>
      </c>
      <c r="G17" s="4"/>
      <c r="H17" s="38"/>
      <c r="I17" s="23">
        <f>SUM(I11:I16)</f>
        <v>178678900.63999999</v>
      </c>
      <c r="J17" s="19"/>
      <c r="K17" s="23">
        <f>SUM(K11:K16)</f>
        <v>132761322.77000001</v>
      </c>
    </row>
    <row r="18" spans="1:11" ht="21.95" customHeight="1">
      <c r="A18" s="37"/>
      <c r="G18" s="4"/>
      <c r="H18" s="19"/>
      <c r="I18" s="19"/>
      <c r="J18" s="19"/>
      <c r="K18" s="19"/>
    </row>
    <row r="19" spans="1:11" ht="21.95" customHeight="1">
      <c r="A19" s="37" t="s">
        <v>20</v>
      </c>
      <c r="G19" s="4"/>
      <c r="H19" s="19"/>
      <c r="I19" s="19"/>
      <c r="J19" s="19"/>
      <c r="K19" s="19"/>
    </row>
    <row r="20" spans="1:11" ht="21.95" customHeight="1">
      <c r="A20" s="6" t="s">
        <v>21</v>
      </c>
      <c r="G20" s="4">
        <v>10</v>
      </c>
      <c r="H20" s="19"/>
      <c r="I20" s="19">
        <v>0</v>
      </c>
      <c r="J20" s="19"/>
      <c r="K20" s="19">
        <v>20000000</v>
      </c>
    </row>
    <row r="21" spans="1:11" ht="21.95" customHeight="1">
      <c r="A21" s="6" t="s">
        <v>22</v>
      </c>
      <c r="G21" s="4">
        <v>11</v>
      </c>
      <c r="H21" s="19"/>
      <c r="I21" s="19">
        <v>334540297.94999999</v>
      </c>
      <c r="J21" s="19"/>
      <c r="K21" s="19">
        <v>342693027.72000003</v>
      </c>
    </row>
    <row r="22" spans="1:11" ht="21.95" customHeight="1">
      <c r="A22" s="6" t="s">
        <v>23</v>
      </c>
      <c r="G22" s="4">
        <v>12.1</v>
      </c>
      <c r="H22" s="19"/>
      <c r="I22" s="19">
        <v>38907587.07</v>
      </c>
      <c r="J22" s="19"/>
      <c r="K22" s="19">
        <v>11254635.35</v>
      </c>
    </row>
    <row r="23" spans="1:11" ht="21.95" customHeight="1">
      <c r="A23" s="6" t="s">
        <v>24</v>
      </c>
      <c r="G23" s="4">
        <v>13</v>
      </c>
      <c r="H23" s="19"/>
      <c r="I23" s="19">
        <v>2993877.17</v>
      </c>
      <c r="J23" s="19"/>
      <c r="K23" s="19">
        <v>3365910.67</v>
      </c>
    </row>
    <row r="24" spans="1:11" ht="21.95" customHeight="1">
      <c r="A24" s="6" t="s">
        <v>25</v>
      </c>
      <c r="G24" s="4">
        <v>14</v>
      </c>
      <c r="H24" s="19"/>
      <c r="I24" s="19">
        <v>7406212.5999999996</v>
      </c>
      <c r="J24" s="19"/>
      <c r="K24" s="19">
        <v>5976430.8799999999</v>
      </c>
    </row>
    <row r="25" spans="1:11" ht="21.95" customHeight="1">
      <c r="A25" s="6" t="s">
        <v>26</v>
      </c>
      <c r="G25" s="4">
        <v>15</v>
      </c>
      <c r="H25" s="19"/>
      <c r="I25" s="19">
        <v>5020000</v>
      </c>
      <c r="J25" s="19"/>
      <c r="K25" s="19">
        <v>5020000</v>
      </c>
    </row>
    <row r="26" spans="1:11" ht="21.95" customHeight="1">
      <c r="A26" s="6" t="s">
        <v>27</v>
      </c>
      <c r="G26" s="4"/>
      <c r="H26" s="38"/>
      <c r="I26" s="50">
        <v>5964862.3300000001</v>
      </c>
      <c r="J26" s="19"/>
      <c r="K26" s="50">
        <v>3880120.39</v>
      </c>
    </row>
    <row r="27" spans="1:11" ht="21.95" customHeight="1">
      <c r="A27" s="6" t="s">
        <v>28</v>
      </c>
      <c r="G27" s="4"/>
      <c r="H27" s="38"/>
      <c r="I27" s="23">
        <f>SUM(I20:I26)</f>
        <v>394832837.12</v>
      </c>
      <c r="J27" s="19"/>
      <c r="K27" s="23">
        <f>SUM(K20:K26)</f>
        <v>392190125.01000005</v>
      </c>
    </row>
    <row r="28" spans="1:11" ht="9.75" customHeight="1">
      <c r="A28" s="37"/>
      <c r="G28" s="4"/>
      <c r="H28" s="19"/>
      <c r="I28" s="19"/>
      <c r="J28" s="19"/>
      <c r="K28" s="19"/>
    </row>
    <row r="29" spans="1:11" ht="21.95" customHeight="1" thickBot="1">
      <c r="A29" s="37" t="s">
        <v>29</v>
      </c>
      <c r="E29" s="51"/>
      <c r="G29" s="4"/>
      <c r="H29" s="38"/>
      <c r="I29" s="52">
        <f>I17+I27</f>
        <v>573511737.75999999</v>
      </c>
      <c r="J29" s="19"/>
      <c r="K29" s="52">
        <f>K17+K27</f>
        <v>524951447.78000009</v>
      </c>
    </row>
    <row r="30" spans="1:11" ht="21.95" customHeight="1" thickTop="1">
      <c r="G30" s="4"/>
      <c r="H30" s="53"/>
      <c r="I30" s="53"/>
    </row>
    <row r="31" spans="1:11" ht="21.95" customHeight="1">
      <c r="A31" s="27" t="s">
        <v>30</v>
      </c>
      <c r="G31" s="4"/>
      <c r="H31" s="53"/>
      <c r="I31" s="53"/>
    </row>
    <row r="32" spans="1:11" ht="21.95" customHeight="1">
      <c r="A32" s="27"/>
      <c r="G32" s="4"/>
      <c r="H32" s="53"/>
      <c r="I32" s="53"/>
    </row>
    <row r="33" spans="1:11" ht="21.95" customHeight="1">
      <c r="A33" s="27"/>
      <c r="G33" s="4"/>
      <c r="H33" s="53"/>
      <c r="I33" s="53"/>
    </row>
    <row r="34" spans="1:11" ht="21.95" customHeight="1">
      <c r="G34" s="4"/>
      <c r="H34" s="53"/>
      <c r="I34" s="53"/>
    </row>
    <row r="35" spans="1:11" ht="21.95" customHeight="1">
      <c r="G35" s="4"/>
      <c r="H35" s="53"/>
      <c r="I35" s="53"/>
    </row>
    <row r="36" spans="1:11" ht="21.95" customHeight="1">
      <c r="G36" s="4"/>
      <c r="H36" s="53"/>
      <c r="I36" s="53"/>
    </row>
    <row r="37" spans="1:11" ht="29.65" customHeight="1">
      <c r="B37" s="18"/>
      <c r="D37" s="16"/>
      <c r="E37" s="18"/>
      <c r="F37" s="18"/>
      <c r="G37" s="16"/>
      <c r="H37" s="18"/>
      <c r="I37" s="18"/>
      <c r="J37" s="18"/>
    </row>
    <row r="38" spans="1:11" ht="21.95" customHeight="1">
      <c r="K38" s="1" t="s">
        <v>31</v>
      </c>
    </row>
    <row r="39" spans="1:11" ht="21.95" customHeight="1">
      <c r="A39" s="103" t="str">
        <f>$A$1</f>
        <v>บริษัท วัฒนาการแพทย์ จำกัด (มหาชน)</v>
      </c>
      <c r="B39" s="103"/>
      <c r="C39" s="103"/>
      <c r="D39" s="103"/>
      <c r="E39" s="103"/>
      <c r="F39" s="103"/>
      <c r="G39" s="103"/>
      <c r="H39" s="103"/>
      <c r="I39" s="103"/>
      <c r="J39" s="103"/>
      <c r="K39" s="103"/>
    </row>
    <row r="40" spans="1:11" ht="21.95" customHeight="1">
      <c r="A40" s="103" t="s">
        <v>32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 ht="21.95" customHeight="1">
      <c r="A41" s="103" t="str">
        <f>A3</f>
        <v>ณ วันที่ 30 มิถุนายน 2565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3" spans="1:11" ht="21.95" customHeight="1">
      <c r="H43" s="28"/>
      <c r="I43" s="102" t="s">
        <v>3</v>
      </c>
      <c r="J43" s="102"/>
      <c r="K43" s="102"/>
    </row>
    <row r="44" spans="1:11" ht="21.95" customHeight="1">
      <c r="H44" s="28"/>
      <c r="I44" s="33" t="str">
        <f>I6</f>
        <v>30 มิถุนายน 2565</v>
      </c>
      <c r="K44" s="34" t="str">
        <f>K6</f>
        <v>31 ธันวาคม 2564</v>
      </c>
    </row>
    <row r="45" spans="1:11" ht="21.95" customHeight="1">
      <c r="H45" s="28"/>
      <c r="I45" s="4" t="s">
        <v>6</v>
      </c>
      <c r="K45" s="32" t="s">
        <v>7</v>
      </c>
    </row>
    <row r="46" spans="1:11" ht="21.95" customHeight="1">
      <c r="G46" s="7" t="s">
        <v>8</v>
      </c>
      <c r="H46" s="15"/>
      <c r="I46" s="35" t="s">
        <v>9</v>
      </c>
      <c r="K46" s="36"/>
    </row>
    <row r="47" spans="1:11" ht="21.95" customHeight="1">
      <c r="A47" s="101" t="s">
        <v>33</v>
      </c>
      <c r="B47" s="101"/>
      <c r="C47" s="101"/>
      <c r="D47" s="101"/>
      <c r="E47" s="101"/>
      <c r="F47" s="101"/>
      <c r="G47" s="4"/>
      <c r="H47" s="15"/>
      <c r="I47" s="30"/>
      <c r="K47" s="30"/>
    </row>
    <row r="48" spans="1:11" ht="21.95" customHeight="1">
      <c r="A48" s="37" t="s">
        <v>34</v>
      </c>
    </row>
    <row r="49" spans="1:11" ht="21.95" customHeight="1">
      <c r="A49" s="6" t="s">
        <v>35</v>
      </c>
      <c r="G49" s="4">
        <v>16</v>
      </c>
      <c r="H49" s="19"/>
      <c r="I49" s="19">
        <v>2058592.1</v>
      </c>
      <c r="J49" s="19"/>
      <c r="K49" s="19">
        <v>13012916.33</v>
      </c>
    </row>
    <row r="50" spans="1:11" ht="21.95" customHeight="1">
      <c r="A50" s="6" t="s">
        <v>36</v>
      </c>
      <c r="G50" s="4" t="s">
        <v>37</v>
      </c>
      <c r="H50" s="19"/>
      <c r="I50" s="19">
        <v>44219108.509999998</v>
      </c>
      <c r="J50" s="19"/>
      <c r="K50" s="19">
        <v>38457380.460000001</v>
      </c>
    </row>
    <row r="51" spans="1:11" ht="21.95" customHeight="1">
      <c r="A51" s="6" t="s">
        <v>38</v>
      </c>
      <c r="G51" s="4"/>
      <c r="H51" s="19"/>
      <c r="I51" s="19"/>
      <c r="J51" s="19"/>
      <c r="K51" s="19"/>
    </row>
    <row r="52" spans="1:11" ht="21.95" customHeight="1">
      <c r="A52" s="37"/>
      <c r="B52" s="6" t="s">
        <v>39</v>
      </c>
      <c r="G52" s="4">
        <v>18</v>
      </c>
      <c r="H52" s="19"/>
      <c r="I52" s="19">
        <v>10740000</v>
      </c>
      <c r="J52" s="19"/>
      <c r="K52" s="19">
        <v>26774677.02</v>
      </c>
    </row>
    <row r="53" spans="1:11" ht="21.95" customHeight="1">
      <c r="A53" s="37"/>
      <c r="B53" s="6" t="s">
        <v>40</v>
      </c>
      <c r="G53" s="4" t="s">
        <v>41</v>
      </c>
      <c r="H53" s="19"/>
      <c r="I53" s="19">
        <v>4577441.6100000003</v>
      </c>
      <c r="J53" s="19"/>
      <c r="K53" s="19">
        <v>1612758.13</v>
      </c>
    </row>
    <row r="54" spans="1:11" ht="21.95" customHeight="1">
      <c r="A54" s="6" t="s">
        <v>42</v>
      </c>
      <c r="G54" s="4"/>
      <c r="H54" s="19"/>
      <c r="I54" s="95">
        <v>12017024.619999999</v>
      </c>
      <c r="J54" s="19"/>
      <c r="K54" s="19">
        <v>0</v>
      </c>
    </row>
    <row r="55" spans="1:11" ht="21.95" customHeight="1">
      <c r="A55" s="6" t="s">
        <v>43</v>
      </c>
      <c r="G55" s="4">
        <v>19</v>
      </c>
      <c r="H55" s="19"/>
      <c r="I55" s="19">
        <v>13126711</v>
      </c>
      <c r="J55" s="19"/>
      <c r="K55" s="19">
        <v>12703615</v>
      </c>
    </row>
    <row r="56" spans="1:11" ht="21.95" customHeight="1">
      <c r="A56" s="6" t="s">
        <v>44</v>
      </c>
      <c r="G56" s="4"/>
      <c r="H56" s="19"/>
      <c r="I56" s="19">
        <v>263710.06</v>
      </c>
      <c r="J56" s="19"/>
      <c r="K56" s="19">
        <v>229861.95</v>
      </c>
    </row>
    <row r="57" spans="1:11" ht="21.95" customHeight="1">
      <c r="A57" s="6" t="s">
        <v>45</v>
      </c>
      <c r="G57" s="4"/>
      <c r="H57" s="19"/>
      <c r="I57" s="95">
        <v>5506758</v>
      </c>
      <c r="J57" s="19"/>
      <c r="K57" s="19">
        <v>17981550</v>
      </c>
    </row>
    <row r="58" spans="1:11" ht="21.95" customHeight="1">
      <c r="A58" s="6" t="s">
        <v>46</v>
      </c>
      <c r="G58" s="4"/>
      <c r="H58" s="38"/>
      <c r="I58" s="19">
        <v>452070.9</v>
      </c>
      <c r="J58" s="19"/>
      <c r="K58" s="19">
        <v>382493.31</v>
      </c>
    </row>
    <row r="59" spans="1:11" ht="21.95" customHeight="1">
      <c r="A59" s="6" t="s">
        <v>47</v>
      </c>
      <c r="G59" s="4"/>
      <c r="H59" s="38"/>
      <c r="I59" s="23">
        <f>SUM(I49:I58)</f>
        <v>92961416.800000012</v>
      </c>
      <c r="J59" s="19"/>
      <c r="K59" s="23">
        <f>SUM(K49:K58)</f>
        <v>111155252.2</v>
      </c>
    </row>
    <row r="60" spans="1:11" ht="21.95" customHeight="1">
      <c r="A60" s="37"/>
      <c r="G60" s="4"/>
      <c r="H60" s="55"/>
      <c r="I60" s="55"/>
      <c r="J60" s="56"/>
      <c r="K60" s="56"/>
    </row>
    <row r="61" spans="1:11" ht="21.95" customHeight="1">
      <c r="A61" s="37" t="s">
        <v>48</v>
      </c>
      <c r="G61" s="4"/>
      <c r="H61" s="55"/>
      <c r="I61" s="55"/>
      <c r="J61" s="56"/>
      <c r="K61" s="56"/>
    </row>
    <row r="62" spans="1:11" ht="21.95" customHeight="1">
      <c r="A62" s="6" t="s">
        <v>49</v>
      </c>
      <c r="G62" s="4">
        <v>18</v>
      </c>
      <c r="H62" s="19"/>
      <c r="I62" s="19">
        <v>13955000</v>
      </c>
      <c r="J62" s="56"/>
      <c r="K62" s="19">
        <v>19325000</v>
      </c>
    </row>
    <row r="63" spans="1:11" ht="21.95" customHeight="1">
      <c r="A63" s="6" t="s">
        <v>50</v>
      </c>
      <c r="G63" s="4" t="s">
        <v>41</v>
      </c>
      <c r="H63" s="19"/>
      <c r="I63" s="19">
        <v>35280464.329999998</v>
      </c>
      <c r="J63" s="56"/>
      <c r="K63" s="19">
        <v>10251909.1</v>
      </c>
    </row>
    <row r="64" spans="1:11" ht="21.95" customHeight="1">
      <c r="A64" s="6" t="s">
        <v>51</v>
      </c>
      <c r="G64" s="4">
        <v>19</v>
      </c>
      <c r="H64" s="19"/>
      <c r="I64" s="19">
        <v>15815107</v>
      </c>
      <c r="J64" s="56"/>
      <c r="K64" s="19">
        <v>15549076</v>
      </c>
    </row>
    <row r="65" spans="1:11" ht="21.95" customHeight="1">
      <c r="A65" s="6" t="s">
        <v>52</v>
      </c>
      <c r="G65" s="4"/>
      <c r="H65" s="19"/>
      <c r="I65" s="23">
        <f>SUM(I62:I64)</f>
        <v>65050571.329999998</v>
      </c>
      <c r="J65" s="56"/>
      <c r="K65" s="23">
        <f>SUM(K62:K64)</f>
        <v>45125985.100000001</v>
      </c>
    </row>
    <row r="66" spans="1:11" ht="9.75" customHeight="1">
      <c r="A66" s="37"/>
      <c r="G66" s="4"/>
      <c r="H66" s="19"/>
      <c r="I66" s="19"/>
      <c r="J66" s="56"/>
      <c r="K66" s="19"/>
    </row>
    <row r="67" spans="1:11" ht="21.95" customHeight="1">
      <c r="A67" s="37" t="s">
        <v>53</v>
      </c>
      <c r="G67" s="4"/>
      <c r="H67" s="19"/>
      <c r="I67" s="50">
        <f>I59+I65</f>
        <v>158011988.13</v>
      </c>
      <c r="J67" s="56"/>
      <c r="K67" s="50">
        <f>K59+K65</f>
        <v>156281237.30000001</v>
      </c>
    </row>
    <row r="68" spans="1:11" ht="21.95" customHeight="1">
      <c r="A68" s="37"/>
      <c r="G68" s="4"/>
      <c r="H68" s="57"/>
      <c r="I68" s="57"/>
    </row>
    <row r="69" spans="1:11" ht="21.95" customHeight="1">
      <c r="A69" s="27" t="s">
        <v>30</v>
      </c>
      <c r="G69" s="4"/>
      <c r="H69" s="57"/>
      <c r="I69" s="57"/>
    </row>
    <row r="70" spans="1:11" ht="21.95" customHeight="1">
      <c r="A70" s="27"/>
      <c r="G70" s="4"/>
      <c r="H70" s="57"/>
      <c r="I70" s="57"/>
    </row>
    <row r="71" spans="1:11" ht="21.95" customHeight="1">
      <c r="A71" s="27"/>
      <c r="G71" s="4"/>
      <c r="H71" s="57"/>
      <c r="I71" s="57"/>
    </row>
    <row r="72" spans="1:11" ht="21.95" customHeight="1">
      <c r="A72" s="27"/>
      <c r="G72" s="4"/>
      <c r="H72" s="57"/>
      <c r="I72" s="57"/>
    </row>
    <row r="73" spans="1:11" ht="21.95" customHeight="1">
      <c r="A73" s="27"/>
      <c r="G73" s="4"/>
      <c r="H73" s="57"/>
      <c r="I73" s="57"/>
    </row>
    <row r="74" spans="1:11" ht="21.95" customHeight="1">
      <c r="A74" s="37"/>
      <c r="G74" s="4"/>
      <c r="H74" s="57"/>
      <c r="I74" s="57"/>
    </row>
    <row r="75" spans="1:11" ht="29.65" customHeight="1">
      <c r="A75" s="37"/>
      <c r="G75" s="4"/>
      <c r="H75" s="57"/>
      <c r="I75" s="57"/>
    </row>
    <row r="76" spans="1:11" ht="21.95" customHeight="1">
      <c r="K76" s="1" t="s">
        <v>54</v>
      </c>
    </row>
    <row r="77" spans="1:11" ht="21.95" customHeight="1">
      <c r="A77" s="103" t="str">
        <f>$A$1</f>
        <v>บริษัท วัฒนาการแพทย์ จำกัด (มหาชน)</v>
      </c>
      <c r="B77" s="103"/>
      <c r="C77" s="103"/>
      <c r="D77" s="103"/>
      <c r="E77" s="103"/>
      <c r="F77" s="103"/>
      <c r="G77" s="103"/>
      <c r="H77" s="103"/>
      <c r="I77" s="103"/>
      <c r="J77" s="103"/>
      <c r="K77" s="103"/>
    </row>
    <row r="78" spans="1:11" ht="21.95" customHeight="1">
      <c r="A78" s="103" t="s">
        <v>32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</row>
    <row r="79" spans="1:11" ht="21.95" customHeight="1">
      <c r="A79" s="103" t="str">
        <f>A3</f>
        <v>ณ วันที่ 30 มิถุนายน 2565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</row>
    <row r="80" spans="1:11" ht="21.95" customHeight="1">
      <c r="A80" s="17"/>
      <c r="B80" s="17"/>
      <c r="C80" s="17"/>
      <c r="D80" s="17"/>
      <c r="E80" s="17"/>
      <c r="F80" s="17"/>
      <c r="G80" s="17"/>
      <c r="H80" s="17"/>
      <c r="I80" s="17"/>
    </row>
    <row r="81" spans="1:14" ht="21.95" customHeight="1">
      <c r="H81" s="28"/>
      <c r="I81" s="102" t="s">
        <v>3</v>
      </c>
      <c r="J81" s="102"/>
      <c r="K81" s="102"/>
    </row>
    <row r="82" spans="1:14" ht="21.95" customHeight="1">
      <c r="H82" s="28"/>
      <c r="I82" s="33" t="str">
        <f>I6</f>
        <v>30 มิถุนายน 2565</v>
      </c>
      <c r="K82" s="34" t="str">
        <f>K6</f>
        <v>31 ธันวาคม 2564</v>
      </c>
    </row>
    <row r="83" spans="1:14" ht="21.95" customHeight="1">
      <c r="H83" s="28"/>
      <c r="I83" s="4" t="s">
        <v>6</v>
      </c>
      <c r="K83" s="32" t="s">
        <v>7</v>
      </c>
    </row>
    <row r="84" spans="1:14" ht="21.95" customHeight="1">
      <c r="G84" s="7" t="s">
        <v>8</v>
      </c>
      <c r="H84" s="15"/>
      <c r="I84" s="35" t="s">
        <v>9</v>
      </c>
      <c r="K84" s="36"/>
    </row>
    <row r="85" spans="1:14" ht="21.95" customHeight="1">
      <c r="A85" s="101" t="s">
        <v>55</v>
      </c>
      <c r="B85" s="101"/>
      <c r="C85" s="101"/>
      <c r="D85" s="101"/>
      <c r="E85" s="101"/>
      <c r="F85" s="101"/>
      <c r="G85" s="4"/>
      <c r="H85" s="15"/>
      <c r="I85" s="30"/>
      <c r="K85" s="30"/>
    </row>
    <row r="86" spans="1:14" ht="21.95" customHeight="1">
      <c r="A86" s="37" t="s">
        <v>56</v>
      </c>
      <c r="H86" s="20"/>
      <c r="I86" s="20"/>
      <c r="J86" s="56"/>
      <c r="K86" s="56"/>
    </row>
    <row r="87" spans="1:14" ht="21.95" customHeight="1">
      <c r="A87" s="6" t="s">
        <v>57</v>
      </c>
      <c r="G87" s="37"/>
      <c r="H87" s="55"/>
      <c r="I87" s="55"/>
      <c r="J87" s="56"/>
      <c r="K87" s="56"/>
    </row>
    <row r="88" spans="1:14" ht="21.95" customHeight="1">
      <c r="A88" s="21" t="s">
        <v>58</v>
      </c>
      <c r="G88" s="37"/>
      <c r="H88" s="55"/>
      <c r="I88" s="55"/>
      <c r="J88" s="56"/>
      <c r="K88" s="56"/>
    </row>
    <row r="89" spans="1:14" ht="21.95" customHeight="1">
      <c r="B89" s="6" t="s">
        <v>59</v>
      </c>
      <c r="G89" s="37"/>
      <c r="H89" s="19"/>
      <c r="I89" s="93">
        <v>100000000</v>
      </c>
      <c r="J89" s="19"/>
      <c r="K89" s="93">
        <v>100000000</v>
      </c>
    </row>
    <row r="90" spans="1:14" ht="21.95" customHeight="1">
      <c r="A90" s="21" t="s">
        <v>60</v>
      </c>
      <c r="G90" s="37"/>
      <c r="H90" s="19"/>
      <c r="I90" s="19"/>
      <c r="J90" s="19"/>
      <c r="K90" s="19"/>
    </row>
    <row r="91" spans="1:14" ht="21.95" customHeight="1">
      <c r="B91" s="6" t="s">
        <v>59</v>
      </c>
      <c r="G91" s="37"/>
      <c r="H91" s="19"/>
      <c r="I91" s="19">
        <v>100000000</v>
      </c>
      <c r="J91" s="19"/>
      <c r="K91" s="19">
        <v>100000000</v>
      </c>
    </row>
    <row r="92" spans="1:14" ht="21.95" customHeight="1">
      <c r="A92" s="6" t="s">
        <v>61</v>
      </c>
      <c r="G92" s="37"/>
      <c r="H92" s="19"/>
      <c r="I92" s="19">
        <v>62500000</v>
      </c>
      <c r="J92" s="19"/>
      <c r="K92" s="19">
        <v>62500000</v>
      </c>
    </row>
    <row r="93" spans="1:14" ht="21.95" customHeight="1">
      <c r="A93" s="6" t="s">
        <v>62</v>
      </c>
      <c r="G93" s="37"/>
      <c r="H93" s="19"/>
      <c r="I93" s="19"/>
      <c r="J93" s="19"/>
      <c r="K93" s="19"/>
    </row>
    <row r="94" spans="1:14" ht="21.95" customHeight="1">
      <c r="A94" s="21"/>
      <c r="B94" s="6" t="s">
        <v>63</v>
      </c>
      <c r="G94" s="4"/>
      <c r="H94" s="19"/>
      <c r="I94" s="19">
        <v>10000000</v>
      </c>
      <c r="J94" s="19"/>
      <c r="K94" s="19">
        <v>10000000</v>
      </c>
      <c r="N94" s="54"/>
    </row>
    <row r="95" spans="1:14" ht="21.95" customHeight="1">
      <c r="A95" s="21"/>
      <c r="B95" s="6" t="s">
        <v>64</v>
      </c>
      <c r="G95" s="37"/>
      <c r="H95" s="19"/>
      <c r="I95" s="19">
        <v>242999749.63</v>
      </c>
      <c r="J95" s="19"/>
      <c r="K95" s="19">
        <v>196170210.47999999</v>
      </c>
      <c r="N95" s="54"/>
    </row>
    <row r="96" spans="1:14" ht="21.95" customHeight="1">
      <c r="A96" s="21" t="s">
        <v>65</v>
      </c>
      <c r="G96" s="37"/>
      <c r="H96" s="19"/>
      <c r="I96" s="23">
        <f>SUM(I91:I95)</f>
        <v>415499749.63</v>
      </c>
      <c r="J96" s="19"/>
      <c r="K96" s="23">
        <f>SUM(K91:K95)</f>
        <v>368670210.48000002</v>
      </c>
    </row>
    <row r="97" spans="1:16" ht="11.25" customHeight="1">
      <c r="A97" s="37"/>
      <c r="G97" s="37"/>
      <c r="H97" s="19"/>
      <c r="I97" s="19"/>
      <c r="J97" s="19"/>
      <c r="K97" s="19"/>
    </row>
    <row r="98" spans="1:16" ht="21.95" customHeight="1" thickBot="1">
      <c r="A98" s="37" t="s">
        <v>66</v>
      </c>
      <c r="F98" s="57"/>
      <c r="G98" s="37"/>
      <c r="H98" s="19"/>
      <c r="I98" s="52">
        <f>I96+I67</f>
        <v>573511737.75999999</v>
      </c>
      <c r="J98" s="19"/>
      <c r="K98" s="52">
        <f>K96+K67</f>
        <v>524951447.78000003</v>
      </c>
      <c r="M98" s="57"/>
      <c r="N98" s="57"/>
      <c r="O98" s="57"/>
    </row>
    <row r="99" spans="1:16" ht="21.95" customHeight="1" thickTop="1">
      <c r="A99" s="37"/>
      <c r="H99" s="55"/>
      <c r="I99" s="58"/>
      <c r="J99" s="56"/>
      <c r="K99" s="56"/>
      <c r="N99" s="51"/>
    </row>
    <row r="100" spans="1:16" s="59" customFormat="1" ht="21.95" customHeight="1">
      <c r="A100" s="27" t="s">
        <v>30</v>
      </c>
      <c r="E100" s="60"/>
      <c r="H100" s="61"/>
      <c r="I100" s="62"/>
      <c r="J100" s="63"/>
      <c r="K100" s="62"/>
    </row>
    <row r="101" spans="1:16" ht="21.95" customHeight="1">
      <c r="A101" s="37"/>
      <c r="E101" s="51"/>
      <c r="H101" s="55"/>
      <c r="I101" s="58"/>
      <c r="J101" s="56"/>
      <c r="K101" s="56"/>
      <c r="M101" s="51"/>
      <c r="P101" s="51"/>
    </row>
    <row r="102" spans="1:16" ht="21.95" customHeight="1">
      <c r="A102" s="37"/>
      <c r="E102" s="51"/>
      <c r="H102" s="55"/>
      <c r="I102" s="58"/>
      <c r="J102" s="56"/>
      <c r="K102" s="56"/>
    </row>
    <row r="103" spans="1:16" ht="21.95" customHeight="1">
      <c r="A103" s="37"/>
      <c r="E103" s="51"/>
      <c r="H103" s="55"/>
      <c r="I103" s="58"/>
      <c r="J103" s="56"/>
      <c r="K103" s="56"/>
    </row>
    <row r="104" spans="1:16" ht="21.95" customHeight="1">
      <c r="A104" s="37"/>
      <c r="E104" s="51"/>
      <c r="H104" s="55"/>
      <c r="I104" s="58"/>
      <c r="J104" s="56"/>
      <c r="K104" s="56"/>
      <c r="P104" s="51"/>
    </row>
    <row r="105" spans="1:16" ht="21.95" customHeight="1">
      <c r="A105" s="37"/>
      <c r="E105" s="51"/>
      <c r="H105" s="55"/>
      <c r="I105" s="58"/>
      <c r="J105" s="56"/>
      <c r="K105" s="56"/>
      <c r="P105" s="51"/>
    </row>
    <row r="106" spans="1:16" ht="21.95" customHeight="1">
      <c r="A106" s="37"/>
      <c r="E106" s="51"/>
      <c r="H106" s="55"/>
      <c r="I106" s="58"/>
      <c r="J106" s="56"/>
      <c r="K106" s="56"/>
      <c r="P106" s="51"/>
    </row>
    <row r="107" spans="1:16" ht="21.95" customHeight="1">
      <c r="A107" s="37"/>
      <c r="E107" s="51"/>
      <c r="H107" s="55"/>
      <c r="I107" s="58"/>
      <c r="J107" s="56"/>
      <c r="K107" s="56"/>
    </row>
    <row r="108" spans="1:16" ht="21.95" customHeight="1">
      <c r="A108" s="37"/>
      <c r="H108" s="55"/>
      <c r="I108" s="58"/>
      <c r="J108" s="56"/>
      <c r="K108" s="56"/>
    </row>
    <row r="109" spans="1:16" ht="21.95" customHeight="1">
      <c r="A109" s="37"/>
      <c r="H109" s="55"/>
      <c r="I109" s="58"/>
      <c r="J109" s="56"/>
      <c r="K109" s="56"/>
    </row>
    <row r="110" spans="1:16" ht="21.95" customHeight="1">
      <c r="A110" s="15"/>
      <c r="B110" s="15"/>
      <c r="C110" s="15"/>
      <c r="D110" s="15"/>
      <c r="E110" s="15"/>
      <c r="F110" s="15"/>
      <c r="G110" s="15"/>
      <c r="H110" s="65"/>
      <c r="I110" s="64"/>
      <c r="J110" s="65"/>
    </row>
    <row r="111" spans="1:16" ht="21.95" customHeight="1">
      <c r="A111" s="15"/>
      <c r="B111" s="15"/>
      <c r="C111" s="15"/>
      <c r="D111" s="15"/>
      <c r="E111" s="15"/>
      <c r="F111" s="15"/>
      <c r="G111" s="15"/>
      <c r="H111" s="65"/>
      <c r="I111" s="64"/>
      <c r="J111" s="65"/>
    </row>
    <row r="112" spans="1:16" ht="21.95" customHeight="1">
      <c r="A112" s="15"/>
      <c r="B112" s="15"/>
      <c r="C112" s="15"/>
      <c r="D112" s="15"/>
      <c r="E112" s="15"/>
      <c r="F112" s="15"/>
      <c r="G112" s="15"/>
      <c r="H112" s="65"/>
      <c r="I112" s="64"/>
      <c r="J112" s="65"/>
    </row>
    <row r="113" spans="1:11" ht="28.15" customHeight="1">
      <c r="A113" s="15"/>
      <c r="B113" s="15"/>
      <c r="C113" s="15"/>
      <c r="D113" s="15"/>
      <c r="E113" s="15"/>
      <c r="F113" s="15"/>
      <c r="G113" s="15"/>
      <c r="H113" s="65"/>
      <c r="I113" s="64"/>
      <c r="J113" s="65"/>
    </row>
    <row r="114" spans="1:11" ht="21.95" customHeight="1">
      <c r="K114" s="1" t="s">
        <v>67</v>
      </c>
    </row>
    <row r="115" spans="1:11" ht="20.25"/>
  </sheetData>
  <mergeCells count="15">
    <mergeCell ref="A1:K1"/>
    <mergeCell ref="A2:K2"/>
    <mergeCell ref="A3:K3"/>
    <mergeCell ref="A9:F9"/>
    <mergeCell ref="I5:K5"/>
    <mergeCell ref="A85:F85"/>
    <mergeCell ref="I81:K81"/>
    <mergeCell ref="A47:F47"/>
    <mergeCell ref="I43:K43"/>
    <mergeCell ref="A39:K39"/>
    <mergeCell ref="A77:K77"/>
    <mergeCell ref="A78:K78"/>
    <mergeCell ref="A79:K79"/>
    <mergeCell ref="A40:K40"/>
    <mergeCell ref="A41:K41"/>
  </mergeCells>
  <pageMargins left="0.94488188976377963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24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3.7109375" style="6" customWidth="1"/>
    <col min="5" max="5" width="16.28515625" style="6" customWidth="1"/>
    <col min="6" max="6" width="12.28515625" style="6" customWidth="1"/>
    <col min="7" max="7" width="8.5703125" style="6" customWidth="1"/>
    <col min="8" max="8" width="0.85546875" style="6" customWidth="1"/>
    <col min="9" max="9" width="9.7109375" style="6" customWidth="1"/>
    <col min="10" max="10" width="0.85546875" style="6" customWidth="1"/>
    <col min="11" max="11" width="15.7109375" style="6" customWidth="1"/>
    <col min="12" max="12" width="0.85546875" style="6" customWidth="1"/>
    <col min="13" max="13" width="15.7109375" style="49" customWidth="1"/>
    <col min="14" max="14" width="9.140625" style="6"/>
    <col min="15" max="15" width="12.5703125" style="6" bestFit="1" customWidth="1"/>
    <col min="16" max="16384" width="9.140625" style="6"/>
  </cols>
  <sheetData>
    <row r="1" spans="1:13" ht="21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1.95" customHeight="1">
      <c r="A2" s="104" t="s">
        <v>68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1.95" customHeight="1">
      <c r="A3" s="37" t="s">
        <v>69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5" spans="1:13" ht="21.95" customHeight="1">
      <c r="K5" s="105" t="s">
        <v>3</v>
      </c>
      <c r="L5" s="105"/>
      <c r="M5" s="105"/>
    </row>
    <row r="6" spans="1:13" ht="21.95" customHeight="1">
      <c r="G6" s="4"/>
      <c r="I6" s="7" t="s">
        <v>8</v>
      </c>
      <c r="K6" s="9" t="s">
        <v>70</v>
      </c>
      <c r="L6" s="4"/>
      <c r="M6" s="9" t="s">
        <v>71</v>
      </c>
    </row>
    <row r="7" spans="1:13" ht="21.95" customHeight="1">
      <c r="A7" s="37" t="s">
        <v>72</v>
      </c>
      <c r="G7" s="4"/>
      <c r="K7" s="4"/>
      <c r="L7" s="4"/>
      <c r="M7" s="6"/>
    </row>
    <row r="8" spans="1:13" ht="21.95" customHeight="1">
      <c r="A8" s="6" t="s">
        <v>73</v>
      </c>
      <c r="G8" s="4"/>
      <c r="H8" s="4"/>
      <c r="I8" s="4">
        <v>5.0999999999999996</v>
      </c>
      <c r="K8" s="19">
        <v>124316288.48999999</v>
      </c>
      <c r="L8" s="19"/>
      <c r="M8" s="19">
        <v>70173308.799999997</v>
      </c>
    </row>
    <row r="9" spans="1:13" ht="21.95" customHeight="1">
      <c r="A9" s="6" t="s">
        <v>74</v>
      </c>
      <c r="G9" s="4"/>
      <c r="H9" s="4"/>
      <c r="I9" s="4">
        <v>5.0999999999999996</v>
      </c>
      <c r="K9" s="19">
        <v>1488207.96</v>
      </c>
      <c r="L9" s="19"/>
      <c r="M9" s="19">
        <v>2247637.25</v>
      </c>
    </row>
    <row r="10" spans="1:13" ht="21.95" customHeight="1">
      <c r="A10" s="6" t="s">
        <v>75</v>
      </c>
      <c r="G10" s="4"/>
      <c r="H10" s="4"/>
      <c r="K10" s="23">
        <f>SUM(K8:K9)</f>
        <v>125804496.44999999</v>
      </c>
      <c r="L10" s="19"/>
      <c r="M10" s="23">
        <f>SUM(M8:M9)</f>
        <v>72420946.049999997</v>
      </c>
    </row>
    <row r="11" spans="1:13" ht="12" customHeight="1">
      <c r="A11" s="37"/>
      <c r="G11" s="4"/>
      <c r="H11" s="4"/>
      <c r="K11" s="55"/>
      <c r="L11" s="55"/>
      <c r="M11" s="55"/>
    </row>
    <row r="12" spans="1:13" ht="21.95" customHeight="1">
      <c r="A12" s="37" t="s">
        <v>76</v>
      </c>
      <c r="G12" s="4"/>
      <c r="H12" s="4"/>
      <c r="K12" s="55"/>
      <c r="L12" s="55"/>
      <c r="M12" s="22"/>
    </row>
    <row r="13" spans="1:13" ht="21.95" customHeight="1">
      <c r="A13" s="6" t="s">
        <v>77</v>
      </c>
      <c r="G13" s="4"/>
      <c r="H13" s="4"/>
      <c r="I13" s="4">
        <v>5.0999999999999996</v>
      </c>
      <c r="K13" s="19">
        <v>72071005.370000005</v>
      </c>
      <c r="L13" s="19"/>
      <c r="M13" s="19">
        <v>59473429.509999998</v>
      </c>
    </row>
    <row r="14" spans="1:13" ht="21.95" customHeight="1">
      <c r="A14" s="6" t="s">
        <v>78</v>
      </c>
      <c r="G14" s="4"/>
      <c r="H14" s="4"/>
      <c r="I14" s="4">
        <v>5.0999999999999996</v>
      </c>
      <c r="K14" s="19">
        <v>27079409.719999999</v>
      </c>
      <c r="L14" s="19"/>
      <c r="M14" s="19">
        <v>12374590.01</v>
      </c>
    </row>
    <row r="15" spans="1:13" ht="21.95" customHeight="1">
      <c r="A15" s="6" t="s">
        <v>79</v>
      </c>
      <c r="G15" s="4"/>
      <c r="H15" s="4"/>
      <c r="K15" s="23">
        <f>SUM(K13:K14)</f>
        <v>99150415.090000004</v>
      </c>
      <c r="L15" s="19"/>
      <c r="M15" s="23">
        <f>SUM(M13:M14)</f>
        <v>71848019.519999996</v>
      </c>
    </row>
    <row r="16" spans="1:13" ht="12" customHeight="1">
      <c r="G16" s="4"/>
      <c r="H16" s="4"/>
      <c r="K16" s="55"/>
      <c r="L16" s="55"/>
      <c r="M16" s="55"/>
    </row>
    <row r="17" spans="1:16" ht="21" customHeight="1">
      <c r="A17" s="37" t="s">
        <v>80</v>
      </c>
      <c r="G17" s="4"/>
      <c r="H17" s="4"/>
      <c r="K17" s="54">
        <f>SUM(K10-K15)</f>
        <v>26654081.359999985</v>
      </c>
      <c r="L17" s="55"/>
      <c r="M17" s="54">
        <f>SUM(M10-M15)</f>
        <v>572926.53000000119</v>
      </c>
    </row>
    <row r="18" spans="1:16" ht="21" customHeight="1">
      <c r="A18" s="6" t="s">
        <v>81</v>
      </c>
      <c r="G18" s="4"/>
      <c r="H18" s="4"/>
      <c r="I18" s="4">
        <v>5.0999999999999996</v>
      </c>
      <c r="K18" s="45">
        <v>-546983.81999999995</v>
      </c>
      <c r="L18" s="55"/>
      <c r="M18" s="45">
        <v>-946397.49</v>
      </c>
    </row>
    <row r="19" spans="1:16" ht="21" customHeight="1">
      <c r="A19" s="37" t="s">
        <v>82</v>
      </c>
      <c r="G19" s="4"/>
      <c r="H19" s="4"/>
      <c r="K19" s="44">
        <f>SUM(K17:K18)</f>
        <v>26107097.539999984</v>
      </c>
      <c r="L19" s="38"/>
      <c r="M19" s="44">
        <f>SUM(M17:M18)</f>
        <v>-373470.9599999988</v>
      </c>
      <c r="P19" s="51"/>
    </row>
    <row r="20" spans="1:16" ht="21" customHeight="1">
      <c r="A20" s="6" t="s">
        <v>83</v>
      </c>
      <c r="G20" s="4"/>
      <c r="H20" s="4"/>
      <c r="I20" s="4">
        <v>14.2</v>
      </c>
      <c r="K20" s="45">
        <v>-5091127.12</v>
      </c>
      <c r="L20" s="66"/>
      <c r="M20" s="45">
        <v>-25916.21</v>
      </c>
    </row>
    <row r="21" spans="1:16" ht="21">
      <c r="A21" s="37" t="s">
        <v>84</v>
      </c>
      <c r="G21" s="4"/>
      <c r="H21" s="4"/>
      <c r="K21" s="46">
        <f>SUM(K19:K20)</f>
        <v>21015970.419999983</v>
      </c>
      <c r="L21" s="19"/>
      <c r="M21" s="46">
        <f>SUM(M19:M20)</f>
        <v>-399387.16999999882</v>
      </c>
      <c r="P21" s="51"/>
    </row>
    <row r="22" spans="1:16" ht="6.75" customHeight="1">
      <c r="A22" s="37"/>
      <c r="G22" s="4"/>
      <c r="H22" s="4"/>
      <c r="K22" s="38"/>
      <c r="L22" s="38"/>
      <c r="M22" s="67"/>
      <c r="P22" s="51"/>
    </row>
    <row r="23" spans="1:16" ht="21.95" customHeight="1">
      <c r="A23" s="37" t="s">
        <v>85</v>
      </c>
      <c r="G23" s="4"/>
      <c r="H23" s="4"/>
      <c r="K23" s="50">
        <v>0</v>
      </c>
      <c r="L23" s="38"/>
      <c r="M23" s="50">
        <v>0</v>
      </c>
      <c r="O23" s="87"/>
    </row>
    <row r="24" spans="1:16" ht="21.95" hidden="1" customHeight="1">
      <c r="A24" s="37" t="s">
        <v>86</v>
      </c>
      <c r="G24" s="4"/>
      <c r="H24" s="4"/>
      <c r="K24" s="83"/>
      <c r="L24" s="19"/>
      <c r="M24" s="83"/>
    </row>
    <row r="25" spans="1:16" ht="21.95" hidden="1" customHeight="1">
      <c r="A25" s="37"/>
      <c r="B25" s="6" t="s">
        <v>87</v>
      </c>
      <c r="G25" s="4"/>
      <c r="H25" s="4"/>
      <c r="K25" s="83"/>
      <c r="L25" s="19"/>
      <c r="M25" s="83"/>
    </row>
    <row r="26" spans="1:16" ht="21.95" hidden="1" customHeight="1">
      <c r="A26" s="37"/>
      <c r="C26" s="6" t="s">
        <v>88</v>
      </c>
      <c r="G26" s="4"/>
      <c r="H26" s="4"/>
      <c r="I26" s="4">
        <v>14.2</v>
      </c>
      <c r="K26" s="84">
        <v>0</v>
      </c>
      <c r="L26" s="19"/>
      <c r="M26" s="84">
        <v>0</v>
      </c>
    </row>
    <row r="27" spans="1:16" ht="6.75" customHeight="1">
      <c r="A27" s="37"/>
      <c r="G27" s="4"/>
      <c r="H27" s="4"/>
      <c r="K27" s="19"/>
      <c r="L27" s="19"/>
      <c r="M27" s="38"/>
    </row>
    <row r="28" spans="1:16" ht="21.95" customHeight="1" thickBot="1">
      <c r="A28" s="68" t="s">
        <v>89</v>
      </c>
      <c r="G28" s="4"/>
      <c r="H28" s="4"/>
      <c r="K28" s="52">
        <f>SUM(K21,K26)</f>
        <v>21015970.419999983</v>
      </c>
      <c r="L28" s="19"/>
      <c r="M28" s="99">
        <f>SUM(M21,M26)</f>
        <v>-399387.16999999882</v>
      </c>
      <c r="O28" s="85"/>
      <c r="P28" s="51"/>
    </row>
    <row r="29" spans="1:16" ht="21.95" customHeight="1" thickTop="1">
      <c r="A29" s="37"/>
      <c r="G29" s="4"/>
      <c r="H29" s="4"/>
      <c r="K29" s="19"/>
      <c r="L29" s="19"/>
      <c r="M29" s="38"/>
      <c r="P29" s="51"/>
    </row>
    <row r="30" spans="1:16" ht="21.95" customHeight="1">
      <c r="A30" s="37" t="s">
        <v>90</v>
      </c>
      <c r="G30" s="4"/>
      <c r="I30" s="4">
        <v>21</v>
      </c>
      <c r="K30" s="39">
        <v>2.1015970419999985</v>
      </c>
      <c r="L30" s="24"/>
      <c r="M30" s="39">
        <v>-3.9938716999999881E-2</v>
      </c>
    </row>
    <row r="31" spans="1:16" ht="21.95" customHeight="1">
      <c r="A31" s="37"/>
    </row>
    <row r="32" spans="1:16" ht="21.95" customHeight="1">
      <c r="A32" s="27" t="s">
        <v>30</v>
      </c>
      <c r="P32" s="51"/>
    </row>
    <row r="33" spans="1:17" ht="21.95" customHeight="1">
      <c r="A33" s="27"/>
      <c r="P33" s="51"/>
    </row>
    <row r="34" spans="1:17" ht="21.95" customHeight="1">
      <c r="A34" s="27"/>
      <c r="P34" s="51"/>
    </row>
    <row r="35" spans="1:17" ht="21.95" customHeight="1">
      <c r="A35" s="27"/>
      <c r="P35" s="51"/>
    </row>
    <row r="36" spans="1:17" ht="21.95" customHeight="1">
      <c r="A36" s="27"/>
      <c r="P36" s="51"/>
    </row>
    <row r="37" spans="1:17" ht="21.95" customHeight="1">
      <c r="A37" s="37"/>
      <c r="K37" s="25">
        <v>10000000</v>
      </c>
      <c r="L37" s="25"/>
      <c r="M37" s="25">
        <v>10000000</v>
      </c>
      <c r="P37" s="51"/>
      <c r="Q37" s="51"/>
    </row>
    <row r="38" spans="1:17" ht="21.95" customHeight="1">
      <c r="A38" s="37"/>
      <c r="K38" s="25"/>
      <c r="L38" s="25"/>
      <c r="M38" s="25"/>
      <c r="P38" s="51"/>
      <c r="Q38" s="51"/>
    </row>
    <row r="39" spans="1:17" ht="21.95" customHeight="1">
      <c r="A39" s="37"/>
      <c r="K39" s="25"/>
      <c r="L39" s="25"/>
      <c r="M39" s="25"/>
      <c r="P39" s="51"/>
      <c r="Q39" s="51"/>
    </row>
    <row r="40" spans="1:17" ht="21.95" customHeight="1">
      <c r="A40" s="37"/>
      <c r="K40" s="25"/>
      <c r="L40" s="25"/>
      <c r="M40" s="25"/>
      <c r="P40" s="51"/>
      <c r="Q40" s="51"/>
    </row>
    <row r="41" spans="1:17" ht="21.95" customHeight="1">
      <c r="A41" s="37"/>
      <c r="K41" s="25"/>
      <c r="L41" s="25"/>
      <c r="M41" s="25"/>
      <c r="P41" s="51"/>
      <c r="Q41" s="51"/>
    </row>
    <row r="42" spans="1:17" ht="28.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7" ht="21.95" customHeight="1">
      <c r="M43" s="1" t="s">
        <v>91</v>
      </c>
    </row>
    <row r="124" spans="11:11" ht="21.95" customHeight="1">
      <c r="K124" s="6" t="s">
        <v>92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21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3.7109375" style="6" customWidth="1"/>
    <col min="5" max="5" width="16.28515625" style="6" customWidth="1"/>
    <col min="6" max="6" width="12.28515625" style="6" customWidth="1"/>
    <col min="7" max="7" width="8.5703125" style="6" customWidth="1"/>
    <col min="8" max="8" width="0.85546875" style="6" customWidth="1"/>
    <col min="9" max="9" width="9.7109375" style="6" customWidth="1"/>
    <col min="10" max="10" width="0.85546875" style="6" customWidth="1"/>
    <col min="11" max="11" width="15.7109375" style="6" customWidth="1"/>
    <col min="12" max="12" width="0.85546875" style="6" customWidth="1"/>
    <col min="13" max="13" width="15.7109375" style="49" customWidth="1"/>
    <col min="14" max="14" width="9.140625" style="6"/>
    <col min="15" max="15" width="12.5703125" style="6" bestFit="1" customWidth="1"/>
    <col min="16" max="16384" width="9.140625" style="6"/>
  </cols>
  <sheetData>
    <row r="1" spans="1:13" ht="21.95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ht="21.95" customHeight="1">
      <c r="A2" s="104" t="s">
        <v>68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ht="21.95" customHeight="1">
      <c r="A3" s="37" t="s">
        <v>93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5" spans="1:13" ht="21.95" customHeight="1">
      <c r="K5" s="105" t="s">
        <v>3</v>
      </c>
      <c r="L5" s="105"/>
      <c r="M5" s="105"/>
    </row>
    <row r="6" spans="1:13" ht="21.95" customHeight="1">
      <c r="G6" s="4"/>
      <c r="I6" s="7" t="s">
        <v>8</v>
      </c>
      <c r="K6" s="9" t="s">
        <v>70</v>
      </c>
      <c r="L6" s="4"/>
      <c r="M6" s="9" t="s">
        <v>71</v>
      </c>
    </row>
    <row r="7" spans="1:13" ht="21.95" customHeight="1">
      <c r="A7" s="37" t="s">
        <v>72</v>
      </c>
      <c r="G7" s="4"/>
      <c r="K7" s="4"/>
      <c r="L7" s="4"/>
      <c r="M7" s="6"/>
    </row>
    <row r="8" spans="1:13" ht="21.95" customHeight="1">
      <c r="A8" s="6" t="s">
        <v>73</v>
      </c>
      <c r="G8" s="4"/>
      <c r="H8" s="4"/>
      <c r="I8" s="4">
        <v>5.0999999999999996</v>
      </c>
      <c r="K8" s="19">
        <v>257112376.09999999</v>
      </c>
      <c r="L8" s="19"/>
      <c r="M8" s="19">
        <v>145973945.66</v>
      </c>
    </row>
    <row r="9" spans="1:13" ht="21.95" customHeight="1">
      <c r="A9" s="6" t="s">
        <v>74</v>
      </c>
      <c r="G9" s="4"/>
      <c r="H9" s="4"/>
      <c r="I9" s="4">
        <v>5.0999999999999996</v>
      </c>
      <c r="K9" s="19">
        <v>2722030.33</v>
      </c>
      <c r="L9" s="19"/>
      <c r="M9" s="19">
        <v>3210393.91</v>
      </c>
    </row>
    <row r="10" spans="1:13" ht="21.95" customHeight="1">
      <c r="A10" s="6" t="s">
        <v>75</v>
      </c>
      <c r="G10" s="4"/>
      <c r="H10" s="4"/>
      <c r="K10" s="23">
        <f>SUM(K8:K9)</f>
        <v>259834406.43000001</v>
      </c>
      <c r="L10" s="19"/>
      <c r="M10" s="23">
        <f>SUM(M8:M9)</f>
        <v>149184339.56999999</v>
      </c>
    </row>
    <row r="11" spans="1:13" ht="12" customHeight="1">
      <c r="A11" s="37"/>
      <c r="G11" s="4"/>
      <c r="H11" s="4"/>
      <c r="K11" s="55"/>
      <c r="L11" s="55"/>
      <c r="M11" s="55"/>
    </row>
    <row r="12" spans="1:13" ht="21.95" customHeight="1">
      <c r="A12" s="37" t="s">
        <v>76</v>
      </c>
      <c r="G12" s="4"/>
      <c r="H12" s="4"/>
      <c r="K12" s="55"/>
      <c r="L12" s="55"/>
      <c r="M12" s="22"/>
    </row>
    <row r="13" spans="1:13" ht="21.95" customHeight="1">
      <c r="A13" s="6" t="s">
        <v>77</v>
      </c>
      <c r="G13" s="4"/>
      <c r="H13" s="4"/>
      <c r="I13" s="4">
        <v>5.0999999999999996</v>
      </c>
      <c r="K13" s="19">
        <v>148339911.31999999</v>
      </c>
      <c r="L13" s="19"/>
      <c r="M13" s="19">
        <v>119425423.56999999</v>
      </c>
    </row>
    <row r="14" spans="1:13" ht="21.95" customHeight="1">
      <c r="A14" s="6" t="s">
        <v>78</v>
      </c>
      <c r="G14" s="4"/>
      <c r="H14" s="4"/>
      <c r="I14" s="4">
        <v>5.0999999999999996</v>
      </c>
      <c r="K14" s="19">
        <v>47540910.950000003</v>
      </c>
      <c r="L14" s="19"/>
      <c r="M14" s="19">
        <v>26341458.870000001</v>
      </c>
    </row>
    <row r="15" spans="1:13" ht="21.95" customHeight="1">
      <c r="A15" s="6" t="s">
        <v>79</v>
      </c>
      <c r="G15" s="4"/>
      <c r="H15" s="4"/>
      <c r="K15" s="23">
        <f>SUM(K13:K14)</f>
        <v>195880822.26999998</v>
      </c>
      <c r="L15" s="19"/>
      <c r="M15" s="23">
        <f>SUM(M13:M14)</f>
        <v>145766882.44</v>
      </c>
    </row>
    <row r="16" spans="1:13" ht="12" customHeight="1">
      <c r="G16" s="4"/>
      <c r="H16" s="4"/>
      <c r="K16" s="55"/>
      <c r="L16" s="55"/>
      <c r="M16" s="55"/>
    </row>
    <row r="17" spans="1:16" ht="21" customHeight="1">
      <c r="A17" s="37" t="s">
        <v>80</v>
      </c>
      <c r="G17" s="4"/>
      <c r="H17" s="4"/>
      <c r="K17" s="54">
        <f>SUM(K10-K15)</f>
        <v>63953584.160000026</v>
      </c>
      <c r="L17" s="55"/>
      <c r="M17" s="54">
        <f>SUM(M10-M15)</f>
        <v>3417457.1299999952</v>
      </c>
    </row>
    <row r="18" spans="1:16" ht="21" customHeight="1">
      <c r="A18" s="6" t="s">
        <v>81</v>
      </c>
      <c r="G18" s="4"/>
      <c r="H18" s="4"/>
      <c r="I18" s="4">
        <v>5.0999999999999996</v>
      </c>
      <c r="K18" s="45">
        <v>-1252246.08</v>
      </c>
      <c r="L18" s="55"/>
      <c r="M18" s="45">
        <v>-1905453.72</v>
      </c>
    </row>
    <row r="19" spans="1:16" ht="21" customHeight="1">
      <c r="A19" s="37" t="s">
        <v>82</v>
      </c>
      <c r="G19" s="4"/>
      <c r="H19" s="4"/>
      <c r="K19" s="67">
        <f>SUM(K17:K18)</f>
        <v>62701338.080000028</v>
      </c>
      <c r="L19" s="19"/>
      <c r="M19" s="67">
        <f>SUM(M17:M18)</f>
        <v>1512003.4099999953</v>
      </c>
      <c r="P19" s="51"/>
    </row>
    <row r="20" spans="1:16" ht="21" customHeight="1">
      <c r="A20" s="6" t="s">
        <v>83</v>
      </c>
      <c r="G20" s="4"/>
      <c r="H20" s="4"/>
      <c r="I20" s="4">
        <v>14.2</v>
      </c>
      <c r="K20" s="45">
        <v>-12371798.93</v>
      </c>
      <c r="L20" s="66"/>
      <c r="M20" s="45">
        <v>-299019.96000000002</v>
      </c>
    </row>
    <row r="21" spans="1:16" ht="21" customHeight="1">
      <c r="A21" s="37" t="s">
        <v>84</v>
      </c>
      <c r="G21" s="4"/>
      <c r="H21" s="4"/>
      <c r="K21" s="67">
        <f>SUM(K19:K20)</f>
        <v>50329539.150000028</v>
      </c>
      <c r="L21" s="19"/>
      <c r="M21" s="67">
        <f>SUM(M19:M20)</f>
        <v>1212983.4499999953</v>
      </c>
      <c r="P21" s="51"/>
    </row>
    <row r="22" spans="1:16" ht="6.75" customHeight="1">
      <c r="A22" s="37"/>
      <c r="G22" s="4"/>
      <c r="H22" s="4"/>
      <c r="K22" s="38"/>
      <c r="L22" s="19"/>
      <c r="M22" s="67"/>
      <c r="P22" s="51"/>
    </row>
    <row r="23" spans="1:16" ht="21.95" customHeight="1">
      <c r="A23" s="37" t="s">
        <v>85</v>
      </c>
      <c r="G23" s="4"/>
      <c r="H23" s="4"/>
      <c r="K23" s="38"/>
      <c r="L23" s="38"/>
      <c r="M23" s="38"/>
      <c r="O23" s="87"/>
    </row>
    <row r="24" spans="1:16" ht="21.95" customHeight="1">
      <c r="A24" s="37" t="s">
        <v>86</v>
      </c>
      <c r="G24" s="4"/>
      <c r="H24" s="4"/>
      <c r="K24" s="83"/>
      <c r="L24" s="19"/>
      <c r="M24" s="83"/>
    </row>
    <row r="25" spans="1:16" ht="21.95" customHeight="1">
      <c r="A25" s="37"/>
      <c r="B25" s="6" t="s">
        <v>87</v>
      </c>
      <c r="G25" s="4"/>
      <c r="H25" s="4"/>
      <c r="K25" s="83"/>
      <c r="L25" s="19"/>
      <c r="M25" s="83"/>
    </row>
    <row r="26" spans="1:16" ht="21.95" customHeight="1">
      <c r="A26" s="37"/>
      <c r="C26" s="6" t="s">
        <v>88</v>
      </c>
      <c r="G26" s="4"/>
      <c r="H26" s="4"/>
      <c r="I26" s="4">
        <v>14.2</v>
      </c>
      <c r="K26" s="84">
        <v>0</v>
      </c>
      <c r="L26" s="19"/>
      <c r="M26" s="84">
        <v>-86720</v>
      </c>
    </row>
    <row r="27" spans="1:16" ht="6.75" customHeight="1">
      <c r="A27" s="37"/>
      <c r="G27" s="4"/>
      <c r="H27" s="4"/>
      <c r="K27" s="19"/>
      <c r="L27" s="19"/>
      <c r="M27" s="38"/>
    </row>
    <row r="28" spans="1:16" ht="21.95" customHeight="1" thickBot="1">
      <c r="A28" s="68" t="s">
        <v>89</v>
      </c>
      <c r="G28" s="4"/>
      <c r="H28" s="4"/>
      <c r="K28" s="52">
        <f>SUM(K21,K26)</f>
        <v>50329539.150000028</v>
      </c>
      <c r="L28" s="19"/>
      <c r="M28" s="52">
        <f>SUM(M21,M26)</f>
        <v>1126263.4499999953</v>
      </c>
      <c r="O28" s="85"/>
      <c r="P28" s="51"/>
    </row>
    <row r="29" spans="1:16" ht="21.95" customHeight="1" thickTop="1">
      <c r="A29" s="37"/>
      <c r="G29" s="4"/>
      <c r="H29" s="4"/>
      <c r="K29" s="19"/>
      <c r="L29" s="19"/>
      <c r="M29" s="38"/>
      <c r="P29" s="51"/>
    </row>
    <row r="30" spans="1:16" ht="21.95" customHeight="1">
      <c r="A30" s="37" t="s">
        <v>90</v>
      </c>
      <c r="G30" s="4"/>
      <c r="I30" s="4">
        <v>21</v>
      </c>
      <c r="K30" s="39">
        <v>5.0329539150000029</v>
      </c>
      <c r="L30" s="24"/>
      <c r="M30" s="39">
        <v>0.12129834499999953</v>
      </c>
    </row>
    <row r="31" spans="1:16" ht="21.95" customHeight="1">
      <c r="A31" s="37"/>
    </row>
    <row r="32" spans="1:16" ht="21.95" customHeight="1">
      <c r="A32" s="27" t="s">
        <v>30</v>
      </c>
      <c r="P32" s="51"/>
    </row>
    <row r="33" spans="1:17" ht="21.95" customHeight="1">
      <c r="A33" s="27"/>
      <c r="P33" s="51"/>
    </row>
    <row r="34" spans="1:17" ht="21.95" customHeight="1">
      <c r="A34" s="37"/>
      <c r="K34" s="25">
        <v>10000000</v>
      </c>
      <c r="L34" s="25"/>
      <c r="M34" s="25">
        <v>10000000</v>
      </c>
      <c r="P34" s="51"/>
      <c r="Q34" s="51"/>
    </row>
    <row r="35" spans="1:17" ht="21.95" customHeight="1">
      <c r="A35" s="37"/>
      <c r="K35" s="25"/>
      <c r="L35" s="25"/>
      <c r="M35" s="25"/>
      <c r="P35" s="51"/>
      <c r="Q35" s="51"/>
    </row>
    <row r="36" spans="1:17" ht="21.95" customHeight="1">
      <c r="A36" s="37"/>
      <c r="K36" s="25"/>
      <c r="L36" s="25"/>
      <c r="M36" s="25"/>
      <c r="P36" s="51"/>
      <c r="Q36" s="51"/>
    </row>
    <row r="37" spans="1:17" ht="21.95" customHeight="1">
      <c r="A37" s="37"/>
      <c r="K37" s="25"/>
      <c r="L37" s="25"/>
      <c r="M37" s="25"/>
      <c r="P37" s="51"/>
      <c r="Q37" s="51"/>
    </row>
    <row r="38" spans="1:17" ht="21.95" customHeight="1">
      <c r="A38" s="37"/>
      <c r="K38" s="25"/>
      <c r="L38" s="25"/>
      <c r="M38" s="25"/>
      <c r="P38" s="51"/>
      <c r="Q38" s="51"/>
    </row>
    <row r="39" spans="1:17" ht="28.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7" ht="21.95" customHeight="1">
      <c r="M40" s="1" t="s">
        <v>94</v>
      </c>
    </row>
    <row r="121" spans="11:11" ht="21.95" customHeight="1">
      <c r="K121" s="6" t="s">
        <v>92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29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2.42578125" style="12" customWidth="1"/>
    <col min="2" max="2" width="3.140625" style="12" customWidth="1"/>
    <col min="3" max="3" width="2.42578125" style="12" customWidth="1"/>
    <col min="4" max="4" width="32" style="12" customWidth="1"/>
    <col min="5" max="5" width="9.7109375" style="12" customWidth="1"/>
    <col min="6" max="6" width="0.85546875" style="12" customWidth="1"/>
    <col min="7" max="7" width="15.7109375" style="12" customWidth="1"/>
    <col min="8" max="8" width="0.85546875" style="12" customWidth="1"/>
    <col min="9" max="9" width="15.7109375" style="12" customWidth="1"/>
    <col min="10" max="10" width="0.85546875" style="12" customWidth="1"/>
    <col min="11" max="11" width="16.7109375" style="12" customWidth="1"/>
    <col min="12" max="12" width="0.85546875" style="12" customWidth="1"/>
    <col min="13" max="13" width="16.7109375" style="12" customWidth="1"/>
    <col min="14" max="14" width="0.85546875" style="12" customWidth="1"/>
    <col min="15" max="15" width="18.7109375" style="12" customWidth="1"/>
    <col min="16" max="16" width="0.85546875" style="12" customWidth="1"/>
    <col min="17" max="17" width="15.7109375" style="12" customWidth="1"/>
    <col min="18" max="18" width="14.140625" style="12" bestFit="1" customWidth="1"/>
    <col min="19" max="16384" width="9.140625" style="12"/>
  </cols>
  <sheetData>
    <row r="1" spans="1:17" ht="21.9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21.95" customHeight="1">
      <c r="A2" s="41" t="s">
        <v>95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7" ht="21.95" customHeight="1">
      <c r="A3" s="42" t="s">
        <v>93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18.399999999999999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1.95" customHeight="1">
      <c r="G5" s="107" t="s">
        <v>3</v>
      </c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17" ht="21.95" customHeight="1">
      <c r="G6" s="11" t="s">
        <v>57</v>
      </c>
      <c r="I6" s="11" t="s">
        <v>61</v>
      </c>
      <c r="K6" s="106" t="s">
        <v>62</v>
      </c>
      <c r="L6" s="106"/>
      <c r="M6" s="106"/>
      <c r="N6" s="11"/>
      <c r="O6" s="80" t="s">
        <v>96</v>
      </c>
      <c r="P6" s="11"/>
      <c r="Q6" s="11" t="s">
        <v>97</v>
      </c>
    </row>
    <row r="7" spans="1:17" ht="21.95" customHeight="1">
      <c r="G7" s="11" t="s">
        <v>98</v>
      </c>
      <c r="I7" s="11"/>
      <c r="K7" s="11" t="s">
        <v>99</v>
      </c>
      <c r="M7" s="11" t="s">
        <v>64</v>
      </c>
      <c r="N7" s="11"/>
      <c r="O7" s="81" t="s">
        <v>56</v>
      </c>
      <c r="P7" s="11"/>
      <c r="Q7" s="11" t="s">
        <v>56</v>
      </c>
    </row>
    <row r="8" spans="1:17" ht="21.95" customHeight="1">
      <c r="G8" s="11" t="s">
        <v>100</v>
      </c>
      <c r="I8" s="11"/>
      <c r="K8" s="11" t="s">
        <v>101</v>
      </c>
      <c r="M8" s="11"/>
      <c r="N8" s="11"/>
      <c r="O8" s="82" t="s">
        <v>102</v>
      </c>
      <c r="P8" s="11"/>
      <c r="Q8" s="11"/>
    </row>
    <row r="9" spans="1:17" ht="21.95" customHeight="1">
      <c r="G9" s="11"/>
      <c r="I9" s="11"/>
      <c r="K9" s="11"/>
      <c r="M9" s="11"/>
      <c r="N9" s="11"/>
      <c r="O9" s="82" t="s">
        <v>103</v>
      </c>
      <c r="P9" s="11"/>
      <c r="Q9" s="11"/>
    </row>
    <row r="10" spans="1:17" ht="21.95" customHeight="1">
      <c r="E10" s="7" t="s">
        <v>8</v>
      </c>
      <c r="G10" s="13"/>
      <c r="H10" s="11"/>
      <c r="I10" s="79"/>
      <c r="J10" s="11"/>
      <c r="K10" s="13"/>
      <c r="L10" s="11"/>
      <c r="M10" s="13"/>
      <c r="N10" s="11"/>
      <c r="O10" s="81" t="s">
        <v>104</v>
      </c>
      <c r="P10" s="11"/>
      <c r="Q10" s="13"/>
    </row>
    <row r="11" spans="1:17" ht="21.95" customHeight="1">
      <c r="A11" s="28" t="s">
        <v>105</v>
      </c>
      <c r="B11" s="69"/>
      <c r="C11" s="69"/>
      <c r="D11" s="69"/>
      <c r="G11" s="38">
        <v>100000000</v>
      </c>
      <c r="H11" s="38"/>
      <c r="I11" s="38">
        <v>62500000</v>
      </c>
      <c r="J11" s="38"/>
      <c r="K11" s="38">
        <v>10000000</v>
      </c>
      <c r="M11" s="38">
        <v>187418224.72999999</v>
      </c>
      <c r="N11" s="38"/>
      <c r="O11" s="38">
        <v>86720</v>
      </c>
      <c r="P11" s="38"/>
      <c r="Q11" s="67">
        <f>SUM(G11:O11)</f>
        <v>360004944.73000002</v>
      </c>
    </row>
    <row r="12" spans="1:17" ht="21.95" customHeight="1">
      <c r="A12" s="69" t="s">
        <v>89</v>
      </c>
      <c r="B12" s="69"/>
      <c r="C12" s="69"/>
      <c r="D12" s="69"/>
      <c r="G12" s="38"/>
      <c r="H12" s="38"/>
      <c r="I12" s="38"/>
      <c r="J12" s="38"/>
      <c r="K12" s="38"/>
      <c r="M12" s="38"/>
      <c r="N12" s="38"/>
      <c r="O12" s="38"/>
      <c r="P12" s="38"/>
      <c r="Q12" s="67"/>
    </row>
    <row r="13" spans="1:17" ht="21.95" customHeight="1">
      <c r="B13" s="69" t="s">
        <v>84</v>
      </c>
      <c r="C13" s="69"/>
      <c r="D13" s="69"/>
      <c r="G13" s="38">
        <v>0</v>
      </c>
      <c r="H13" s="19"/>
      <c r="I13" s="38">
        <v>0</v>
      </c>
      <c r="J13" s="19"/>
      <c r="K13" s="38">
        <v>0</v>
      </c>
      <c r="M13" s="38">
        <v>1212983.45</v>
      </c>
      <c r="N13" s="38"/>
      <c r="O13" s="38">
        <v>0</v>
      </c>
      <c r="P13" s="38"/>
      <c r="Q13" s="67">
        <f>SUM(G13:O13)</f>
        <v>1212983.45</v>
      </c>
    </row>
    <row r="14" spans="1:17" ht="21.95" customHeight="1">
      <c r="B14" s="69" t="s">
        <v>106</v>
      </c>
      <c r="C14" s="69"/>
      <c r="D14" s="69"/>
      <c r="G14" s="38"/>
      <c r="H14" s="19"/>
      <c r="I14" s="38"/>
      <c r="J14" s="19"/>
      <c r="K14" s="38"/>
      <c r="M14" s="38"/>
      <c r="N14" s="38"/>
      <c r="O14" s="38"/>
      <c r="P14" s="38"/>
      <c r="Q14" s="67"/>
    </row>
    <row r="15" spans="1:17" ht="21.95" customHeight="1">
      <c r="A15" s="69"/>
      <c r="C15" s="69" t="s">
        <v>107</v>
      </c>
      <c r="D15" s="69"/>
      <c r="G15" s="38"/>
      <c r="H15" s="19"/>
      <c r="I15" s="38"/>
      <c r="J15" s="19"/>
      <c r="K15" s="38"/>
      <c r="M15" s="38"/>
      <c r="N15" s="38"/>
      <c r="O15" s="38"/>
      <c r="P15" s="38"/>
      <c r="Q15" s="67"/>
    </row>
    <row r="16" spans="1:17" ht="21.95" customHeight="1">
      <c r="A16" s="69"/>
      <c r="C16" s="69" t="s">
        <v>108</v>
      </c>
      <c r="D16" s="69"/>
      <c r="E16" s="94" t="s">
        <v>109</v>
      </c>
      <c r="G16" s="38">
        <v>0</v>
      </c>
      <c r="H16" s="19"/>
      <c r="I16" s="38">
        <v>0</v>
      </c>
      <c r="J16" s="19"/>
      <c r="K16" s="38">
        <v>0</v>
      </c>
      <c r="M16" s="38">
        <v>0</v>
      </c>
      <c r="N16" s="38"/>
      <c r="O16" s="86">
        <v>-86720</v>
      </c>
      <c r="P16" s="38"/>
      <c r="Q16" s="86">
        <f>SUM(G16:O16)</f>
        <v>-86720</v>
      </c>
    </row>
    <row r="17" spans="1:17" ht="21.95" customHeight="1" thickBot="1">
      <c r="A17" s="6" t="s">
        <v>110</v>
      </c>
      <c r="B17" s="69"/>
      <c r="C17" s="69"/>
      <c r="D17" s="69"/>
      <c r="G17" s="70">
        <f>SUM(G11:G16)</f>
        <v>100000000</v>
      </c>
      <c r="H17" s="19"/>
      <c r="I17" s="70">
        <f>SUM(I11:I16)</f>
        <v>62500000</v>
      </c>
      <c r="J17" s="19"/>
      <c r="K17" s="70">
        <f>SUM(K11:K16)</f>
        <v>10000000</v>
      </c>
      <c r="M17" s="70">
        <f>SUM(M11:M16)</f>
        <v>188631208.17999998</v>
      </c>
      <c r="N17" s="38"/>
      <c r="O17" s="70">
        <f>SUM(O11:O16)</f>
        <v>0</v>
      </c>
      <c r="P17" s="38"/>
      <c r="Q17" s="70">
        <f>SUM(Q11:Q16)</f>
        <v>361131208.18000001</v>
      </c>
    </row>
    <row r="18" spans="1:17" ht="18.95" customHeight="1" thickTop="1">
      <c r="A18" s="69"/>
      <c r="B18" s="69"/>
      <c r="C18" s="69"/>
      <c r="D18" s="69"/>
      <c r="G18" s="38"/>
      <c r="H18" s="19"/>
      <c r="I18" s="38"/>
      <c r="J18" s="19"/>
      <c r="K18" s="38"/>
      <c r="M18" s="38"/>
      <c r="N18" s="38"/>
      <c r="O18" s="38"/>
      <c r="P18" s="38"/>
      <c r="Q18" s="38"/>
    </row>
    <row r="19" spans="1:17" ht="21.95" customHeight="1">
      <c r="A19" s="28" t="s">
        <v>111</v>
      </c>
      <c r="B19" s="69"/>
      <c r="C19" s="69"/>
      <c r="D19" s="69"/>
      <c r="G19" s="38">
        <v>100000000</v>
      </c>
      <c r="H19" s="38"/>
      <c r="I19" s="38">
        <v>62500000</v>
      </c>
      <c r="J19" s="38"/>
      <c r="K19" s="38">
        <v>10000000</v>
      </c>
      <c r="M19" s="38">
        <v>196170210.47999999</v>
      </c>
      <c r="N19" s="38"/>
      <c r="O19" s="38">
        <v>0</v>
      </c>
      <c r="P19" s="38"/>
      <c r="Q19" s="67">
        <f>SUM(G19:O19)</f>
        <v>368670210.48000002</v>
      </c>
    </row>
    <row r="20" spans="1:17" ht="21.95" customHeight="1">
      <c r="A20" s="28" t="s">
        <v>112</v>
      </c>
      <c r="B20" s="69"/>
      <c r="C20" s="69"/>
      <c r="D20" s="69"/>
      <c r="E20" s="100">
        <v>20</v>
      </c>
      <c r="G20" s="38">
        <v>0</v>
      </c>
      <c r="H20" s="38"/>
      <c r="I20" s="38">
        <v>0</v>
      </c>
      <c r="J20" s="38"/>
      <c r="K20" s="38">
        <v>0</v>
      </c>
      <c r="M20" s="86">
        <v>-3500000</v>
      </c>
      <c r="N20" s="38"/>
      <c r="O20" s="38">
        <v>0</v>
      </c>
      <c r="P20" s="38"/>
      <c r="Q20" s="86">
        <f>SUM(G20:O20)</f>
        <v>-3500000</v>
      </c>
    </row>
    <row r="21" spans="1:17" ht="21.95" customHeight="1">
      <c r="A21" s="69" t="s">
        <v>84</v>
      </c>
      <c r="C21" s="69"/>
      <c r="D21" s="69"/>
      <c r="G21" s="38">
        <v>0</v>
      </c>
      <c r="H21" s="19"/>
      <c r="I21" s="38">
        <v>0</v>
      </c>
      <c r="J21" s="19"/>
      <c r="K21" s="38">
        <v>0</v>
      </c>
      <c r="M21" s="38">
        <v>50329539.154000029</v>
      </c>
      <c r="N21" s="38"/>
      <c r="O21" s="38">
        <v>0</v>
      </c>
      <c r="P21" s="38"/>
      <c r="Q21" s="67">
        <f>SUM(G21:O21)</f>
        <v>50329539.154000029</v>
      </c>
    </row>
    <row r="22" spans="1:17" ht="21.95" customHeight="1" thickBot="1">
      <c r="A22" s="6" t="s">
        <v>113</v>
      </c>
      <c r="B22" s="69"/>
      <c r="C22" s="69"/>
      <c r="D22" s="69"/>
      <c r="G22" s="70">
        <f>SUM(G19:G21)</f>
        <v>100000000</v>
      </c>
      <c r="H22" s="19"/>
      <c r="I22" s="70">
        <f>SUM(I19:I21)</f>
        <v>62500000</v>
      </c>
      <c r="J22" s="19"/>
      <c r="K22" s="70">
        <f>SUM(K19:K21)</f>
        <v>10000000</v>
      </c>
      <c r="M22" s="70">
        <f>SUM(M19:M21)</f>
        <v>242999749.634</v>
      </c>
      <c r="N22" s="38"/>
      <c r="O22" s="70">
        <f>SUM(O19:O21)</f>
        <v>0</v>
      </c>
      <c r="P22" s="38"/>
      <c r="Q22" s="70">
        <f>SUM(Q19:Q21)</f>
        <v>415499749.63400006</v>
      </c>
    </row>
    <row r="23" spans="1:17" ht="18.95" customHeight="1" thickTop="1">
      <c r="A23" s="6"/>
      <c r="B23" s="69"/>
      <c r="C23" s="69"/>
      <c r="D23" s="69"/>
      <c r="G23" s="38"/>
      <c r="H23" s="19"/>
      <c r="I23" s="38"/>
      <c r="J23" s="19"/>
      <c r="K23" s="38"/>
      <c r="M23" s="38"/>
      <c r="N23" s="38"/>
      <c r="O23" s="38"/>
      <c r="P23" s="38"/>
      <c r="Q23" s="38"/>
    </row>
    <row r="24" spans="1:17" ht="21.95" customHeight="1">
      <c r="A24" s="27" t="s">
        <v>30</v>
      </c>
      <c r="B24" s="69"/>
      <c r="C24" s="69"/>
      <c r="D24" s="69"/>
      <c r="G24" s="38"/>
      <c r="H24" s="19"/>
      <c r="I24" s="38"/>
      <c r="J24" s="19"/>
      <c r="K24" s="38"/>
      <c r="M24" s="88"/>
      <c r="N24" s="38"/>
      <c r="O24" s="38"/>
      <c r="P24" s="38"/>
      <c r="Q24" s="38"/>
    </row>
    <row r="25" spans="1:17" ht="18.95" customHeight="1">
      <c r="B25" s="69"/>
      <c r="C25" s="69"/>
      <c r="D25" s="69"/>
      <c r="G25" s="38"/>
      <c r="H25" s="19"/>
      <c r="I25" s="38"/>
      <c r="J25" s="19"/>
      <c r="K25" s="38"/>
      <c r="M25" s="38"/>
      <c r="N25" s="38"/>
      <c r="O25" s="38"/>
      <c r="P25" s="38"/>
      <c r="Q25" s="38"/>
    </row>
    <row r="26" spans="1:17" ht="21.95" customHeight="1">
      <c r="B26" s="69"/>
      <c r="C26" s="69"/>
      <c r="D26" s="69"/>
      <c r="Q26" s="26" t="s">
        <v>114</v>
      </c>
    </row>
    <row r="29" spans="1:17">
      <c r="M29" s="89"/>
    </row>
  </sheetData>
  <mergeCells count="2">
    <mergeCell ref="K6:M6"/>
    <mergeCell ref="G5:Q5"/>
  </mergeCells>
  <pageMargins left="0.59055118110236227" right="0.59055118110236227" top="0.98425196850393704" bottom="0.39370078740157483" header="0.51181102362204722" footer="0.51181102362204722"/>
  <pageSetup paperSize="9" scale="9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81"/>
  <sheetViews>
    <sheetView view="pageBreakPreview" zoomScaleNormal="100" zoomScaleSheetLayoutView="100" workbookViewId="0">
      <selection activeCell="A4" sqref="A4"/>
    </sheetView>
  </sheetViews>
  <sheetFormatPr defaultRowHeight="20.25"/>
  <cols>
    <col min="1" max="1" width="3.7109375" style="6" customWidth="1"/>
    <col min="2" max="4" width="4.7109375" style="6" customWidth="1"/>
    <col min="5" max="6" width="10.7109375" style="6" customWidth="1"/>
    <col min="7" max="7" width="12.5703125" style="6" customWidth="1"/>
    <col min="8" max="8" width="10.7109375" style="6" customWidth="1"/>
    <col min="9" max="9" width="0.85546875" style="6" customWidth="1"/>
    <col min="10" max="10" width="15.7109375" style="6" customWidth="1"/>
    <col min="11" max="11" width="0.85546875" style="6" customWidth="1"/>
    <col min="12" max="12" width="15.7109375" style="6" customWidth="1"/>
    <col min="13" max="13" width="1.140625" style="6" customWidth="1"/>
    <col min="14" max="14" width="10.85546875" style="6" customWidth="1"/>
    <col min="15" max="15" width="15.42578125" style="6" customWidth="1"/>
    <col min="16" max="16" width="13.7109375" style="6" bestFit="1" customWidth="1"/>
    <col min="17" max="16384" width="9.140625" style="6"/>
  </cols>
  <sheetData>
    <row r="1" spans="1:14" ht="20.45" customHeight="1">
      <c r="A1" s="29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4" ht="20.45" customHeight="1">
      <c r="A2" s="29" t="s">
        <v>115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4" ht="20.45" customHeight="1">
      <c r="A3" s="29" t="s">
        <v>93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4" ht="21.95" customHeight="1">
      <c r="J4" s="7"/>
      <c r="K4" s="7" t="s">
        <v>3</v>
      </c>
      <c r="L4" s="7"/>
    </row>
    <row r="5" spans="1:14" ht="20.45" customHeight="1">
      <c r="H5" s="7" t="s">
        <v>8</v>
      </c>
      <c r="J5" s="9" t="s">
        <v>70</v>
      </c>
      <c r="K5" s="4"/>
      <c r="L5" s="9" t="s">
        <v>71</v>
      </c>
    </row>
    <row r="6" spans="1:14" ht="20.45" customHeight="1">
      <c r="A6" s="37" t="s">
        <v>116</v>
      </c>
      <c r="H6" s="37"/>
      <c r="J6" s="71"/>
      <c r="K6" s="71"/>
      <c r="L6" s="71"/>
    </row>
    <row r="7" spans="1:14" ht="20.45" customHeight="1">
      <c r="A7" s="6" t="s">
        <v>117</v>
      </c>
      <c r="H7" s="37"/>
      <c r="J7" s="43">
        <v>62701338.079999998</v>
      </c>
      <c r="K7" s="43"/>
      <c r="L7" s="43">
        <v>1512003.41</v>
      </c>
      <c r="N7" s="51"/>
    </row>
    <row r="8" spans="1:14" ht="20.45" customHeight="1">
      <c r="A8" s="6" t="s">
        <v>118</v>
      </c>
      <c r="H8" s="37"/>
      <c r="J8" s="43"/>
      <c r="K8" s="43"/>
      <c r="L8" s="43"/>
      <c r="N8" s="51"/>
    </row>
    <row r="9" spans="1:14" ht="20.45" customHeight="1">
      <c r="B9" s="6" t="s">
        <v>119</v>
      </c>
      <c r="H9" s="37"/>
      <c r="J9" s="43"/>
      <c r="K9" s="43"/>
      <c r="L9" s="43"/>
    </row>
    <row r="10" spans="1:14" ht="20.45" customHeight="1">
      <c r="A10" s="6" t="s">
        <v>120</v>
      </c>
      <c r="H10" s="92" t="s">
        <v>121</v>
      </c>
      <c r="I10" s="4"/>
      <c r="J10" s="43">
        <v>16663674.85</v>
      </c>
      <c r="K10" s="43"/>
      <c r="L10" s="43">
        <v>16115858.939999999</v>
      </c>
      <c r="N10" s="51"/>
    </row>
    <row r="11" spans="1:14" ht="20.45" customHeight="1">
      <c r="A11" s="6" t="s">
        <v>122</v>
      </c>
      <c r="H11" s="4"/>
      <c r="I11" s="4"/>
      <c r="J11" s="43">
        <v>2616</v>
      </c>
      <c r="K11" s="43"/>
      <c r="L11" s="43">
        <v>5427</v>
      </c>
      <c r="N11" s="51"/>
    </row>
    <row r="12" spans="1:14" ht="20.45" customHeight="1">
      <c r="A12" s="6" t="s">
        <v>123</v>
      </c>
      <c r="H12" s="4">
        <v>7</v>
      </c>
      <c r="I12" s="4"/>
      <c r="J12" s="43">
        <v>779830.9</v>
      </c>
      <c r="K12" s="43"/>
      <c r="L12" s="43">
        <v>124253.07</v>
      </c>
      <c r="N12" s="51"/>
    </row>
    <row r="13" spans="1:14" ht="20.45" customHeight="1">
      <c r="A13" s="6" t="s">
        <v>124</v>
      </c>
      <c r="H13" s="4"/>
      <c r="I13" s="4"/>
      <c r="J13" s="44">
        <v>0</v>
      </c>
      <c r="K13" s="44"/>
      <c r="L13" s="44">
        <v>-5427</v>
      </c>
      <c r="N13" s="51"/>
    </row>
    <row r="14" spans="1:14" ht="20.45" customHeight="1">
      <c r="A14" s="6" t="s">
        <v>125</v>
      </c>
      <c r="H14" s="4">
        <v>8</v>
      </c>
      <c r="I14" s="4"/>
      <c r="J14" s="96">
        <v>4854600</v>
      </c>
      <c r="K14" s="44"/>
      <c r="L14" s="44">
        <v>0</v>
      </c>
      <c r="N14" s="51"/>
    </row>
    <row r="15" spans="1:14" ht="20.45" customHeight="1">
      <c r="A15" s="6" t="s">
        <v>126</v>
      </c>
      <c r="H15" s="4">
        <v>19</v>
      </c>
      <c r="I15" s="4"/>
      <c r="J15" s="44">
        <v>826459</v>
      </c>
      <c r="K15" s="44"/>
      <c r="L15" s="44">
        <v>769355</v>
      </c>
    </row>
    <row r="16" spans="1:14" ht="20.45" customHeight="1">
      <c r="A16" s="6" t="s">
        <v>127</v>
      </c>
    </row>
    <row r="17" spans="1:15" ht="20.45" customHeight="1">
      <c r="B17" s="6" t="s">
        <v>16</v>
      </c>
      <c r="H17" s="4">
        <v>9</v>
      </c>
      <c r="I17" s="4"/>
      <c r="J17" s="44">
        <v>485063.71</v>
      </c>
      <c r="K17" s="44"/>
      <c r="L17" s="44">
        <v>-372373.43</v>
      </c>
    </row>
    <row r="18" spans="1:15" ht="20.45" customHeight="1">
      <c r="A18" s="6" t="s">
        <v>128</v>
      </c>
      <c r="H18" s="4">
        <v>9</v>
      </c>
      <c r="I18" s="4"/>
      <c r="J18" s="44">
        <v>0</v>
      </c>
      <c r="K18" s="44"/>
      <c r="L18" s="44">
        <v>-114650</v>
      </c>
    </row>
    <row r="19" spans="1:15" ht="20.45" customHeight="1">
      <c r="A19" s="6" t="s">
        <v>129</v>
      </c>
      <c r="H19" s="4">
        <v>9</v>
      </c>
      <c r="I19" s="4"/>
      <c r="J19" s="44">
        <v>23808.05</v>
      </c>
      <c r="K19" s="44"/>
      <c r="L19" s="44">
        <v>0</v>
      </c>
    </row>
    <row r="20" spans="1:15" ht="20.45" customHeight="1">
      <c r="A20" s="6" t="s">
        <v>130</v>
      </c>
      <c r="H20" s="4">
        <v>9</v>
      </c>
      <c r="I20" s="4"/>
      <c r="J20" s="44">
        <v>-375443.76</v>
      </c>
      <c r="K20" s="44"/>
      <c r="L20" s="44">
        <v>0</v>
      </c>
    </row>
    <row r="21" spans="1:15" ht="20.45" customHeight="1">
      <c r="A21" s="6" t="s">
        <v>131</v>
      </c>
      <c r="H21" s="4">
        <v>11</v>
      </c>
      <c r="I21" s="4"/>
      <c r="J21" s="44">
        <v>65000</v>
      </c>
      <c r="K21" s="44"/>
      <c r="L21" s="44">
        <v>922</v>
      </c>
    </row>
    <row r="22" spans="1:15" ht="20.45" customHeight="1">
      <c r="A22" s="6" t="s">
        <v>132</v>
      </c>
      <c r="H22" s="3"/>
      <c r="I22" s="4"/>
      <c r="J22" s="44">
        <v>-134495.54999999999</v>
      </c>
      <c r="K22" s="44"/>
      <c r="L22" s="44">
        <v>-185926.85</v>
      </c>
    </row>
    <row r="23" spans="1:15" ht="20.45" customHeight="1">
      <c r="A23" s="6" t="s">
        <v>133</v>
      </c>
      <c r="H23" s="37"/>
      <c r="J23" s="45">
        <v>1252246.08</v>
      </c>
      <c r="K23" s="43"/>
      <c r="L23" s="45">
        <v>1905453.72</v>
      </c>
    </row>
    <row r="24" spans="1:15" ht="20.45" customHeight="1">
      <c r="A24" s="6" t="s">
        <v>134</v>
      </c>
      <c r="H24" s="37"/>
      <c r="J24" s="57"/>
      <c r="K24" s="57"/>
      <c r="L24" s="57"/>
      <c r="O24" s="72"/>
    </row>
    <row r="25" spans="1:15" ht="20.45" customHeight="1">
      <c r="B25" s="6" t="s">
        <v>135</v>
      </c>
      <c r="H25" s="37"/>
      <c r="J25" s="43">
        <f>SUM(J7:J23)</f>
        <v>87144697.359999985</v>
      </c>
      <c r="K25" s="43"/>
      <c r="L25" s="43">
        <f>SUM(L7:L23)</f>
        <v>19754895.859999996</v>
      </c>
      <c r="O25" s="72"/>
    </row>
    <row r="26" spans="1:15" ht="20.45" customHeight="1">
      <c r="A26" s="6" t="s">
        <v>136</v>
      </c>
      <c r="H26" s="37"/>
      <c r="J26" s="73"/>
      <c r="K26" s="73"/>
      <c r="L26" s="73"/>
      <c r="O26" s="72"/>
    </row>
    <row r="27" spans="1:15" ht="20.45" customHeight="1">
      <c r="B27" s="6" t="s">
        <v>137</v>
      </c>
      <c r="H27" s="37"/>
      <c r="J27" s="43">
        <v>-5168651.4000000004</v>
      </c>
      <c r="K27" s="43"/>
      <c r="L27" s="43">
        <v>555928.93000000005</v>
      </c>
      <c r="N27" s="51"/>
      <c r="O27" s="72"/>
    </row>
    <row r="28" spans="1:15" ht="20.45" customHeight="1">
      <c r="B28" s="6" t="s">
        <v>138</v>
      </c>
      <c r="H28" s="37"/>
      <c r="J28" s="43">
        <v>-3622956.99</v>
      </c>
      <c r="K28" s="43"/>
      <c r="L28" s="43">
        <v>603494.11</v>
      </c>
      <c r="N28" s="51"/>
      <c r="O28" s="72"/>
    </row>
    <row r="29" spans="1:15" ht="20.45" customHeight="1">
      <c r="B29" s="6" t="s">
        <v>18</v>
      </c>
      <c r="H29" s="37"/>
      <c r="J29" s="43">
        <v>365739.82</v>
      </c>
      <c r="K29" s="43"/>
      <c r="L29" s="43">
        <v>-117013.74</v>
      </c>
      <c r="O29" s="72"/>
    </row>
    <row r="30" spans="1:15" ht="20.45" customHeight="1">
      <c r="B30" s="6" t="s">
        <v>27</v>
      </c>
      <c r="H30" s="37"/>
      <c r="J30" s="43">
        <v>-2084741.94</v>
      </c>
      <c r="K30" s="43"/>
      <c r="L30" s="43">
        <v>198225.11</v>
      </c>
      <c r="O30" s="72"/>
    </row>
    <row r="31" spans="1:15" ht="20.45" customHeight="1">
      <c r="A31" s="6" t="s">
        <v>139</v>
      </c>
      <c r="H31" s="37"/>
      <c r="J31" s="73"/>
      <c r="K31" s="73"/>
      <c r="L31" s="73"/>
      <c r="O31" s="72"/>
    </row>
    <row r="32" spans="1:15" ht="20.45" customHeight="1">
      <c r="B32" s="6" t="s">
        <v>36</v>
      </c>
      <c r="H32" s="37"/>
      <c r="J32" s="43">
        <v>5447943.1399999997</v>
      </c>
      <c r="K32" s="43"/>
      <c r="L32" s="43">
        <v>-4325127.08</v>
      </c>
      <c r="N32" s="51"/>
      <c r="O32" s="72"/>
    </row>
    <row r="33" spans="1:15" ht="20.45" customHeight="1">
      <c r="B33" s="6" t="s">
        <v>140</v>
      </c>
      <c r="H33" s="4">
        <v>19</v>
      </c>
      <c r="J33" s="43">
        <v>-137332</v>
      </c>
      <c r="K33" s="43"/>
      <c r="L33" s="43">
        <v>0</v>
      </c>
      <c r="N33" s="51"/>
      <c r="O33" s="72"/>
    </row>
    <row r="34" spans="1:15" ht="20.45" customHeight="1">
      <c r="B34" s="6" t="s">
        <v>45</v>
      </c>
      <c r="H34" s="37"/>
      <c r="J34" s="97">
        <v>-12474792</v>
      </c>
      <c r="K34" s="43"/>
      <c r="L34" s="43">
        <v>0</v>
      </c>
      <c r="N34" s="51"/>
      <c r="O34" s="72"/>
    </row>
    <row r="35" spans="1:15" ht="20.45" customHeight="1">
      <c r="B35" s="6" t="s">
        <v>46</v>
      </c>
      <c r="H35" s="37"/>
      <c r="J35" s="43">
        <v>69577.59</v>
      </c>
      <c r="K35" s="43"/>
      <c r="L35" s="43">
        <v>-27157.85</v>
      </c>
      <c r="N35" s="51"/>
      <c r="O35" s="72"/>
    </row>
    <row r="36" spans="1:15" ht="20.45" customHeight="1">
      <c r="A36" s="37" t="s">
        <v>141</v>
      </c>
      <c r="H36" s="37"/>
      <c r="J36" s="46">
        <f>SUM(J24:J35)</f>
        <v>69539483.579999983</v>
      </c>
      <c r="K36" s="43"/>
      <c r="L36" s="46">
        <f>SUM(L24:L35)</f>
        <v>16643245.339999996</v>
      </c>
      <c r="O36" s="72"/>
    </row>
    <row r="37" spans="1:15" ht="20.45" customHeight="1">
      <c r="A37" s="6" t="s">
        <v>142</v>
      </c>
      <c r="H37" s="37"/>
      <c r="J37" s="44">
        <v>-1263938.17</v>
      </c>
      <c r="K37" s="44"/>
      <c r="L37" s="44">
        <v>-1923858.55</v>
      </c>
      <c r="N37" s="51"/>
      <c r="O37" s="72"/>
    </row>
    <row r="38" spans="1:15" ht="20.45" customHeight="1">
      <c r="A38" s="6" t="s">
        <v>143</v>
      </c>
      <c r="H38" s="37"/>
      <c r="J38" s="45">
        <v>-1784556.03</v>
      </c>
      <c r="K38" s="43"/>
      <c r="L38" s="45">
        <v>-1226653.53</v>
      </c>
      <c r="N38" s="51"/>
      <c r="O38" s="72"/>
    </row>
    <row r="39" spans="1:15" ht="20.45" customHeight="1">
      <c r="A39" s="37" t="s">
        <v>144</v>
      </c>
      <c r="H39" s="37"/>
      <c r="J39" s="74">
        <f>SUM(J36:J38)</f>
        <v>66490989.37999998</v>
      </c>
      <c r="K39" s="73"/>
      <c r="L39" s="74">
        <f>SUM(L36:L38)</f>
        <v>13492733.259999996</v>
      </c>
      <c r="O39" s="72"/>
    </row>
    <row r="40" spans="1:15" ht="32.1" customHeight="1">
      <c r="A40" s="27" t="s">
        <v>30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2" t="s">
        <v>145</v>
      </c>
      <c r="O40" s="72"/>
    </row>
    <row r="41" spans="1:15" ht="21" customHeight="1">
      <c r="A41" s="29" t="s">
        <v>0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O41" s="72"/>
    </row>
    <row r="42" spans="1:15" ht="21" customHeight="1">
      <c r="A42" s="29" t="s">
        <v>146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O42" s="72"/>
    </row>
    <row r="43" spans="1:15" ht="21" customHeight="1">
      <c r="A43" s="29" t="str">
        <f>A3</f>
        <v>สำหรับงวดหกเดือน สิ้นสุดวันที่  30 มิถุนายน 2565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O43" s="72"/>
    </row>
    <row r="44" spans="1:15" ht="8.1" customHeight="1">
      <c r="O44" s="72"/>
    </row>
    <row r="45" spans="1:15" ht="21" customHeight="1">
      <c r="J45" s="7"/>
      <c r="K45" s="7" t="s">
        <v>3</v>
      </c>
      <c r="L45" s="7"/>
      <c r="O45" s="72"/>
    </row>
    <row r="46" spans="1:15" ht="21" customHeight="1">
      <c r="H46" s="7" t="s">
        <v>8</v>
      </c>
      <c r="J46" s="9" t="str">
        <f>J5</f>
        <v>ปี 2565</v>
      </c>
      <c r="K46" s="4"/>
      <c r="L46" s="9" t="str">
        <f>L5</f>
        <v>ปี 2564</v>
      </c>
      <c r="O46" s="72"/>
    </row>
    <row r="47" spans="1:15" ht="21" customHeight="1">
      <c r="A47" s="37" t="s">
        <v>147</v>
      </c>
      <c r="J47" s="73"/>
      <c r="K47" s="73"/>
      <c r="L47" s="57"/>
      <c r="O47" s="72"/>
    </row>
    <row r="48" spans="1:15" ht="21" customHeight="1">
      <c r="A48" s="6" t="s">
        <v>148</v>
      </c>
      <c r="H48" s="4">
        <v>9</v>
      </c>
      <c r="J48" s="73">
        <v>61466285.710000001</v>
      </c>
      <c r="K48" s="73"/>
      <c r="L48" s="73">
        <v>15000000</v>
      </c>
      <c r="O48" s="72"/>
    </row>
    <row r="49" spans="1:15" ht="21" customHeight="1">
      <c r="A49" s="6" t="s">
        <v>149</v>
      </c>
      <c r="H49" s="4">
        <v>10</v>
      </c>
      <c r="J49" s="73">
        <v>5000000</v>
      </c>
      <c r="K49" s="73"/>
      <c r="L49" s="73">
        <v>0</v>
      </c>
      <c r="O49" s="72"/>
    </row>
    <row r="50" spans="1:15" ht="21" customHeight="1">
      <c r="A50" s="6" t="s">
        <v>150</v>
      </c>
      <c r="H50" s="4"/>
      <c r="J50" s="73">
        <v>0</v>
      </c>
      <c r="K50" s="73"/>
      <c r="L50" s="73">
        <v>-11000000</v>
      </c>
      <c r="O50" s="72"/>
    </row>
    <row r="51" spans="1:15" ht="21" customHeight="1">
      <c r="A51" s="6" t="s">
        <v>151</v>
      </c>
      <c r="H51" s="4">
        <v>11</v>
      </c>
      <c r="J51" s="43">
        <v>-6187091.6699999999</v>
      </c>
      <c r="K51" s="73"/>
      <c r="L51" s="43">
        <v>-1561557.89</v>
      </c>
      <c r="N51" s="51"/>
    </row>
    <row r="52" spans="1:15" ht="21" customHeight="1">
      <c r="A52" s="6" t="s">
        <v>152</v>
      </c>
      <c r="H52" s="4">
        <v>13</v>
      </c>
      <c r="J52" s="14">
        <v>-34980</v>
      </c>
      <c r="K52" s="73"/>
      <c r="L52" s="14">
        <v>-288900</v>
      </c>
      <c r="O52" s="72"/>
    </row>
    <row r="53" spans="1:15" ht="21" customHeight="1">
      <c r="A53" s="6" t="s">
        <v>132</v>
      </c>
      <c r="H53" s="4"/>
      <c r="J53" s="43">
        <v>135488.70000000001</v>
      </c>
      <c r="K53" s="73"/>
      <c r="L53" s="43">
        <v>193981.65</v>
      </c>
      <c r="O53" s="72"/>
    </row>
    <row r="54" spans="1:15" ht="21" customHeight="1">
      <c r="A54" s="37" t="s">
        <v>153</v>
      </c>
      <c r="J54" s="47">
        <f>SUM(J48:J53)</f>
        <v>60379702.740000002</v>
      </c>
      <c r="K54" s="73"/>
      <c r="L54" s="47">
        <f>SUM(L48:L53)</f>
        <v>2343523.7600000002</v>
      </c>
      <c r="O54" s="72"/>
    </row>
    <row r="55" spans="1:15" ht="11.1" customHeight="1">
      <c r="J55" s="75"/>
      <c r="K55" s="75"/>
      <c r="L55" s="75"/>
    </row>
    <row r="56" spans="1:15" ht="21" customHeight="1">
      <c r="A56" s="37" t="s">
        <v>154</v>
      </c>
      <c r="J56" s="76"/>
      <c r="K56" s="76"/>
      <c r="L56" s="76"/>
    </row>
    <row r="57" spans="1:15" ht="21" customHeight="1">
      <c r="A57" s="6" t="s">
        <v>155</v>
      </c>
      <c r="J57" s="43">
        <v>-10954324.23</v>
      </c>
      <c r="K57" s="43"/>
      <c r="L57" s="43">
        <v>1208557.1000000001</v>
      </c>
    </row>
    <row r="58" spans="1:15" ht="21" customHeight="1">
      <c r="A58" s="6" t="s">
        <v>156</v>
      </c>
      <c r="H58" s="4">
        <v>18</v>
      </c>
      <c r="I58" s="4"/>
      <c r="J58" s="43">
        <v>-21404677.02</v>
      </c>
      <c r="K58" s="73"/>
      <c r="L58" s="43">
        <v>-8768739.7300000004</v>
      </c>
    </row>
    <row r="59" spans="1:15" ht="21" customHeight="1">
      <c r="A59" s="6" t="s">
        <v>157</v>
      </c>
      <c r="H59" s="4">
        <v>12.2</v>
      </c>
      <c r="I59" s="4"/>
      <c r="J59" s="43">
        <v>-1316075.92</v>
      </c>
      <c r="K59" s="73"/>
      <c r="L59" s="43">
        <v>-745137.17</v>
      </c>
    </row>
    <row r="60" spans="1:15" ht="21" customHeight="1">
      <c r="A60" s="6" t="s">
        <v>158</v>
      </c>
      <c r="H60" s="4"/>
      <c r="I60" s="4"/>
      <c r="J60" s="43">
        <v>-3466151.89</v>
      </c>
      <c r="K60" s="73"/>
      <c r="L60" s="43">
        <v>0</v>
      </c>
    </row>
    <row r="61" spans="1:15" ht="21" customHeight="1">
      <c r="A61" s="37" t="s">
        <v>159</v>
      </c>
      <c r="J61" s="47">
        <f>SUM(J57:J60)</f>
        <v>-37141229.060000002</v>
      </c>
      <c r="K61" s="73"/>
      <c r="L61" s="47">
        <f>SUM(L57:L60)</f>
        <v>-8305319.8000000007</v>
      </c>
    </row>
    <row r="62" spans="1:15" ht="11.1" customHeight="1">
      <c r="A62" s="37"/>
      <c r="J62" s="73"/>
      <c r="K62" s="73"/>
      <c r="L62" s="73"/>
    </row>
    <row r="63" spans="1:15" ht="21" customHeight="1">
      <c r="A63" s="37" t="s">
        <v>160</v>
      </c>
      <c r="J63" s="43">
        <f>J39+J54+J61</f>
        <v>89729463.059999973</v>
      </c>
      <c r="K63" s="73"/>
      <c r="L63" s="43">
        <f>SUM(L39,L54,L61)</f>
        <v>7530937.2199999951</v>
      </c>
    </row>
    <row r="64" spans="1:15" ht="21" customHeight="1">
      <c r="A64" s="37" t="s">
        <v>161</v>
      </c>
      <c r="H64" s="4"/>
      <c r="J64" s="43">
        <v>19095699.539999999</v>
      </c>
      <c r="K64" s="73"/>
      <c r="L64" s="43">
        <v>16270272.32</v>
      </c>
    </row>
    <row r="65" spans="1:16" ht="21" customHeight="1" thickBot="1">
      <c r="A65" s="37" t="s">
        <v>162</v>
      </c>
      <c r="H65" s="4"/>
      <c r="J65" s="48">
        <f>SUM(J63:J64)</f>
        <v>108825162.59999996</v>
      </c>
      <c r="K65" s="73"/>
      <c r="L65" s="48">
        <f>SUM(L63:L64)</f>
        <v>23801209.539999995</v>
      </c>
      <c r="O65" s="54"/>
      <c r="P65" s="57"/>
    </row>
    <row r="66" spans="1:16" ht="11.1" customHeight="1" thickTop="1">
      <c r="A66" s="37"/>
      <c r="J66" s="44"/>
      <c r="K66" s="73"/>
      <c r="L66" s="44"/>
      <c r="N66" s="51"/>
    </row>
    <row r="67" spans="1:16" ht="21" customHeight="1">
      <c r="A67" s="37" t="s">
        <v>163</v>
      </c>
      <c r="J67" s="73"/>
      <c r="K67" s="73"/>
      <c r="L67" s="90"/>
    </row>
    <row r="68" spans="1:16" ht="21" customHeight="1">
      <c r="A68" s="77" t="s">
        <v>164</v>
      </c>
      <c r="B68" s="6" t="s">
        <v>165</v>
      </c>
    </row>
    <row r="69" spans="1:16" ht="21" customHeight="1">
      <c r="C69" s="6" t="s">
        <v>166</v>
      </c>
      <c r="H69" s="4">
        <v>11</v>
      </c>
      <c r="J69" s="43">
        <v>295477</v>
      </c>
      <c r="K69" s="43"/>
      <c r="L69" s="43">
        <v>722500</v>
      </c>
    </row>
    <row r="70" spans="1:16" ht="21" customHeight="1">
      <c r="C70" s="6" t="s">
        <v>167</v>
      </c>
      <c r="H70" s="4">
        <v>12</v>
      </c>
      <c r="J70" s="98">
        <v>29309314.629999999</v>
      </c>
      <c r="K70" s="43"/>
      <c r="L70" s="43">
        <v>0</v>
      </c>
    </row>
    <row r="71" spans="1:16" ht="21" customHeight="1">
      <c r="C71" s="6" t="s">
        <v>168</v>
      </c>
      <c r="H71" s="4">
        <v>13</v>
      </c>
      <c r="J71" s="97">
        <v>30000</v>
      </c>
      <c r="K71" s="43"/>
      <c r="L71" s="43">
        <v>0</v>
      </c>
    </row>
    <row r="72" spans="1:16" ht="21" customHeight="1">
      <c r="C72" s="6" t="s">
        <v>44</v>
      </c>
      <c r="H72" s="4"/>
      <c r="J72" s="78">
        <v>263710.06</v>
      </c>
      <c r="K72" s="43"/>
      <c r="L72" s="78">
        <v>229861.95</v>
      </c>
    </row>
    <row r="73" spans="1:16" ht="11.1" customHeight="1">
      <c r="H73" s="4"/>
      <c r="J73" s="54"/>
      <c r="L73" s="54"/>
    </row>
    <row r="74" spans="1:16" ht="21" customHeight="1">
      <c r="A74" s="77" t="s">
        <v>169</v>
      </c>
      <c r="B74" s="6" t="s">
        <v>170</v>
      </c>
      <c r="J74" s="43"/>
      <c r="K74" s="43"/>
      <c r="L74" s="43"/>
    </row>
    <row r="75" spans="1:16" ht="21" customHeight="1">
      <c r="C75" s="6" t="s">
        <v>171</v>
      </c>
      <c r="H75" s="4"/>
      <c r="I75" s="4"/>
      <c r="J75" s="91">
        <v>17941407.899999999</v>
      </c>
      <c r="K75" s="43"/>
      <c r="L75" s="43">
        <v>18791442.899999999</v>
      </c>
    </row>
    <row r="76" spans="1:16" ht="21" customHeight="1">
      <c r="H76" s="4"/>
      <c r="I76" s="4"/>
      <c r="J76" s="91"/>
      <c r="K76" s="43"/>
      <c r="L76" s="43"/>
    </row>
    <row r="77" spans="1:16" ht="21" customHeight="1">
      <c r="A77" s="27" t="s">
        <v>30</v>
      </c>
      <c r="H77" s="4"/>
      <c r="J77" s="43"/>
      <c r="K77" s="43"/>
      <c r="L77" s="43"/>
    </row>
    <row r="78" spans="1:16" ht="21" customHeight="1">
      <c r="A78" s="27"/>
      <c r="H78" s="4"/>
      <c r="J78" s="43"/>
      <c r="K78" s="43"/>
      <c r="L78" s="43"/>
    </row>
    <row r="79" spans="1:16" ht="21" customHeight="1">
      <c r="A79" s="27"/>
      <c r="H79" s="4"/>
      <c r="J79" s="43"/>
      <c r="K79" s="43"/>
      <c r="L79" s="43"/>
    </row>
    <row r="80" spans="1:16" ht="40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O80" s="51"/>
    </row>
    <row r="81" spans="10:12" ht="21" customHeight="1">
      <c r="J81" s="44"/>
      <c r="K81" s="73"/>
      <c r="L81" s="1" t="s">
        <v>172</v>
      </c>
    </row>
  </sheetData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rowBreaks count="1" manualBreakCount="1">
    <brk id="4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1F14AA-A152-45CF-8320-0EF22967C7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C17E8B4-185D-4B7F-8042-BA4C95BC07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A1B23-62B4-423A-99C3-C9DBE5C84F2F}">
  <ds:schemaRefs>
    <ds:schemaRef ds:uri="http://schemas.microsoft.com/office/2006/metadata/properties"/>
    <ds:schemaRef ds:uri="http://purl.org/dc/elements/1.1/"/>
    <ds:schemaRef ds:uri="74144969-34de-4132-886c-ed4ede77c995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9756da-291a-4382-b250-e3dd5c3f456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(3M)</vt:lpstr>
      <vt:lpstr>งบกำไรขาดทุนเบ็ดเสร็จ(6M)</vt:lpstr>
      <vt:lpstr>งบเปลี่ยนแปลง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'งบกำไรขาดทุนเบ็ดเสร็จ(6M)'!Print_Area</vt:lpstr>
      <vt:lpstr>งบเปลี่ยนแปลง!Print_Area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2022-08-14T23:21:08Z</cp:lastPrinted>
  <dcterms:created xsi:type="dcterms:W3CDTF">2005-07-19T10:04:35Z</dcterms:created>
  <dcterms:modified xsi:type="dcterms:W3CDTF">2022-08-14T23:38:46Z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