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งบ ด.06.65\งบการเงิน Q2.65\งบการเงิน Q2.2565 Final\"/>
    </mc:Choice>
  </mc:AlternateContent>
  <xr:revisionPtr revIDLastSave="0" documentId="13_ncr:40009_{E29FF8AA-C036-4C66-9F76-3B58C3ED14EB}" xr6:coauthVersionLast="47" xr6:coauthVersionMax="47" xr10:uidLastSave="{00000000-0000-0000-0000-000000000000}"/>
  <bookViews>
    <workbookView xWindow="-108" yWindow="-108" windowWidth="23256" windowHeight="12576" tabRatio="757"/>
  </bookViews>
  <sheets>
    <sheet name="FS" sheetId="28" r:id="rId1"/>
    <sheet name="PL" sheetId="51" r:id="rId2"/>
    <sheet name="SE(งบรวม)" sheetId="50" r:id="rId3"/>
    <sheet name="SE(งบเฉพาะ)" sheetId="29" r:id="rId4"/>
    <sheet name="CF" sheetId="43" r:id="rId5"/>
  </sheets>
  <definedNames>
    <definedName name="_xlnm.Print_Area" localSheetId="4">CF!$A$1:$P$133</definedName>
    <definedName name="_xlnm.Print_Area" localSheetId="0">FS!$A$1:$Q$108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99" i="43" l="1"/>
  <c r="L99" i="43"/>
  <c r="P81" i="51"/>
  <c r="P80" i="51"/>
  <c r="L81" i="51"/>
  <c r="L80" i="51"/>
  <c r="A92" i="43"/>
  <c r="I89" i="43"/>
  <c r="B89" i="43"/>
  <c r="B88" i="43"/>
  <c r="P61" i="51"/>
  <c r="J61" i="51"/>
  <c r="N61" i="51"/>
  <c r="N66" i="51"/>
  <c r="N69" i="51" s="1"/>
  <c r="N71" i="51" s="1"/>
  <c r="L61" i="51"/>
  <c r="L66" i="51" s="1"/>
  <c r="L69" i="51" s="1"/>
  <c r="L71" i="51" s="1"/>
  <c r="L57" i="51"/>
  <c r="J57" i="51"/>
  <c r="L105" i="43"/>
  <c r="P64" i="43"/>
  <c r="N64" i="43"/>
  <c r="L64" i="43"/>
  <c r="J64" i="43"/>
  <c r="J73" i="43"/>
  <c r="L73" i="43"/>
  <c r="N73" i="43"/>
  <c r="P73" i="43"/>
  <c r="H26" i="29"/>
  <c r="F26" i="29"/>
  <c r="D26" i="29"/>
  <c r="L23" i="29"/>
  <c r="L22" i="29"/>
  <c r="L21" i="29"/>
  <c r="H16" i="29"/>
  <c r="H17" i="29"/>
  <c r="N97" i="28" s="1"/>
  <c r="F16" i="29"/>
  <c r="F17" i="29"/>
  <c r="N95" i="28"/>
  <c r="D16" i="29"/>
  <c r="D17" i="29"/>
  <c r="L14" i="29"/>
  <c r="L13" i="29"/>
  <c r="P28" i="50"/>
  <c r="P29" i="50" s="1"/>
  <c r="L28" i="50"/>
  <c r="L29" i="50"/>
  <c r="H28" i="50"/>
  <c r="H29" i="50"/>
  <c r="F28" i="50"/>
  <c r="F29" i="50"/>
  <c r="D28" i="50"/>
  <c r="D29" i="50" s="1"/>
  <c r="F18" i="50"/>
  <c r="H18" i="50"/>
  <c r="L18" i="50"/>
  <c r="N14" i="50"/>
  <c r="N16" i="50"/>
  <c r="R16" i="50"/>
  <c r="D15" i="50"/>
  <c r="N15" i="50" s="1"/>
  <c r="R15" i="50" s="1"/>
  <c r="I133" i="43"/>
  <c r="L28" i="51"/>
  <c r="J29" i="51"/>
  <c r="P11" i="51"/>
  <c r="P16" i="51"/>
  <c r="P19" i="51"/>
  <c r="P21" i="51" s="1"/>
  <c r="N11" i="51"/>
  <c r="N16" i="51" s="1"/>
  <c r="N19" i="51" s="1"/>
  <c r="N21" i="51" s="1"/>
  <c r="L11" i="51"/>
  <c r="L16" i="51"/>
  <c r="L19" i="51"/>
  <c r="L21" i="51" s="1"/>
  <c r="P84" i="28"/>
  <c r="N84" i="28"/>
  <c r="L84" i="28"/>
  <c r="J84" i="28"/>
  <c r="P79" i="28"/>
  <c r="P85" i="28"/>
  <c r="N79" i="28"/>
  <c r="N85" i="28" s="1"/>
  <c r="L79" i="28"/>
  <c r="J79" i="28"/>
  <c r="P105" i="43"/>
  <c r="N105" i="43"/>
  <c r="J105" i="43"/>
  <c r="L54" i="43"/>
  <c r="J7" i="51"/>
  <c r="H27" i="29"/>
  <c r="F27" i="29"/>
  <c r="D27" i="29"/>
  <c r="P17" i="50"/>
  <c r="P18" i="50"/>
  <c r="J38" i="51"/>
  <c r="P29" i="51"/>
  <c r="J25" i="29"/>
  <c r="L25" i="29"/>
  <c r="N29" i="51"/>
  <c r="P28" i="51"/>
  <c r="N28" i="51"/>
  <c r="J28" i="51"/>
  <c r="P69" i="28"/>
  <c r="N69" i="28"/>
  <c r="N25" i="28"/>
  <c r="P44" i="28"/>
  <c r="P45" i="28" s="1"/>
  <c r="N44" i="28"/>
  <c r="L44" i="28"/>
  <c r="J44" i="28"/>
  <c r="P25" i="28"/>
  <c r="O64" i="43"/>
  <c r="N54" i="43"/>
  <c r="L19" i="50"/>
  <c r="J99" i="28"/>
  <c r="P33" i="28"/>
  <c r="N33" i="28"/>
  <c r="F19" i="50"/>
  <c r="J95" i="28"/>
  <c r="N7" i="43"/>
  <c r="L7" i="51"/>
  <c r="O29" i="43"/>
  <c r="O37" i="43" s="1"/>
  <c r="O40" i="43" s="1"/>
  <c r="O74" i="43" s="1"/>
  <c r="O76" i="43" s="1"/>
  <c r="A50" i="43"/>
  <c r="A93" i="43"/>
  <c r="O44" i="28"/>
  <c r="O45" i="28"/>
  <c r="J108" i="28"/>
  <c r="B108" i="28"/>
  <c r="B107" i="28"/>
  <c r="A105" i="28"/>
  <c r="A117" i="43"/>
  <c r="H72" i="28"/>
  <c r="P67" i="28"/>
  <c r="I45" i="28"/>
  <c r="L7" i="43"/>
  <c r="N52" i="43"/>
  <c r="A48" i="43"/>
  <c r="A91" i="43"/>
  <c r="J33" i="28"/>
  <c r="J45" i="28"/>
  <c r="H19" i="50"/>
  <c r="J97" i="28"/>
  <c r="L33" i="28"/>
  <c r="L45" i="28"/>
  <c r="O103" i="28"/>
  <c r="L100" i="28"/>
  <c r="L102" i="28"/>
  <c r="P100" i="28"/>
  <c r="P102" i="28"/>
  <c r="P103" i="28"/>
  <c r="L29" i="51"/>
  <c r="J27" i="50" s="1"/>
  <c r="J11" i="51"/>
  <c r="J16" i="51"/>
  <c r="J19" i="51"/>
  <c r="J21" i="51"/>
  <c r="J10" i="43" s="1"/>
  <c r="J29" i="43" s="1"/>
  <c r="J37" i="43" s="1"/>
  <c r="J40" i="43" s="1"/>
  <c r="J74" i="43" s="1"/>
  <c r="J76" i="43" s="1"/>
  <c r="P19" i="50"/>
  <c r="J101" i="28" s="1"/>
  <c r="L38" i="51"/>
  <c r="P66" i="51"/>
  <c r="P69" i="51"/>
  <c r="P71" i="51"/>
  <c r="P73" i="51" s="1"/>
  <c r="J66" i="51"/>
  <c r="J69" i="51"/>
  <c r="J71" i="51" s="1"/>
  <c r="D18" i="50"/>
  <c r="D19" i="50" s="1"/>
  <c r="J85" i="28"/>
  <c r="L85" i="28"/>
  <c r="L103" i="28"/>
  <c r="N45" i="28"/>
  <c r="P84" i="51"/>
  <c r="J41" i="51"/>
  <c r="J30" i="51"/>
  <c r="J37" i="51"/>
  <c r="N10" i="43" l="1"/>
  <c r="N29" i="43" s="1"/>
  <c r="N37" i="43" s="1"/>
  <c r="N40" i="43" s="1"/>
  <c r="N74" i="43" s="1"/>
  <c r="N76" i="43" s="1"/>
  <c r="N41" i="51"/>
  <c r="J15" i="29"/>
  <c r="N33" i="51"/>
  <c r="N30" i="51"/>
  <c r="N37" i="51" s="1"/>
  <c r="N84" i="51"/>
  <c r="N73" i="51"/>
  <c r="L73" i="51"/>
  <c r="L84" i="51"/>
  <c r="J24" i="29"/>
  <c r="P30" i="51"/>
  <c r="P37" i="51" s="1"/>
  <c r="P41" i="51"/>
  <c r="P33" i="51"/>
  <c r="P10" i="43"/>
  <c r="P29" i="43" s="1"/>
  <c r="P37" i="43" s="1"/>
  <c r="P40" i="43" s="1"/>
  <c r="P74" i="43" s="1"/>
  <c r="P76" i="43" s="1"/>
  <c r="J28" i="50"/>
  <c r="J29" i="50" s="1"/>
  <c r="N27" i="50"/>
  <c r="L30" i="51"/>
  <c r="L37" i="51" s="1"/>
  <c r="L33" i="51"/>
  <c r="L41" i="51"/>
  <c r="L10" i="43"/>
  <c r="L29" i="43" s="1"/>
  <c r="L37" i="43" s="1"/>
  <c r="L40" i="43" s="1"/>
  <c r="L74" i="43" s="1"/>
  <c r="L76" i="43" s="1"/>
  <c r="J73" i="51"/>
  <c r="J84" i="51"/>
  <c r="R14" i="50"/>
  <c r="J33" i="51"/>
  <c r="J17" i="50" s="1"/>
  <c r="J18" i="50" l="1"/>
  <c r="N17" i="50"/>
  <c r="J19" i="50"/>
  <c r="J98" i="28" s="1"/>
  <c r="J100" i="28" s="1"/>
  <c r="J102" i="28" s="1"/>
  <c r="J103" i="28" s="1"/>
  <c r="L24" i="29"/>
  <c r="L26" i="29" s="1"/>
  <c r="L27" i="29" s="1"/>
  <c r="J26" i="29"/>
  <c r="J27" i="29" s="1"/>
  <c r="L15" i="29"/>
  <c r="L16" i="29" s="1"/>
  <c r="L17" i="29" s="1"/>
  <c r="J16" i="29"/>
  <c r="J17" i="29" s="1"/>
  <c r="N98" i="28" s="1"/>
  <c r="N100" i="28" s="1"/>
  <c r="N102" i="28" s="1"/>
  <c r="N103" i="28" s="1"/>
  <c r="N28" i="50"/>
  <c r="N29" i="50" s="1"/>
  <c r="R27" i="50"/>
  <c r="R28" i="50" s="1"/>
  <c r="R29" i="50" s="1"/>
  <c r="R17" i="50" l="1"/>
  <c r="R18" i="50" s="1"/>
  <c r="R19" i="50" s="1"/>
  <c r="N18" i="50"/>
  <c r="N19" i="50"/>
</calcChain>
</file>

<file path=xl/sharedStrings.xml><?xml version="1.0" encoding="utf-8"?>
<sst xmlns="http://schemas.openxmlformats.org/spreadsheetml/2006/main" count="347" uniqueCount="212">
  <si>
    <t xml:space="preserve"> - 2 -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</si>
  <si>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</si>
  <si>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</si>
  <si>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</si>
  <si>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</si>
  <si>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</si>
  <si>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</si>
  <si>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</si>
  <si>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</si>
  <si>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</si>
  <si>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</si>
  <si>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</si>
  <si>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</si>
  <si>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</si>
  <si>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</si>
  <si>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</si>
  <si>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</si>
  <si>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</si>
  <si>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</si>
  <si>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</si>
  <si>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</si>
  <si>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</si>
  <si>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</si>
  <si>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</si>
  <si>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</si>
  <si>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</si>
  <si>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</si>
  <si>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</si>
  <si>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</si>
  <si>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</si>
  <si>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</si>
  <si>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</si>
  <si>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</si>
  <si>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</si>
  <si>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</si>
  <si>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</si>
  <si>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</si>
  <si>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</si>
  <si>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</si>
  <si>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</si>
  <si>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</si>
  <si>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</si>
  <si>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</si>
  <si>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</si>
  <si>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</si>
  <si>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Appropriated</t>
  </si>
  <si>
    <t>Unappropriated</t>
  </si>
  <si>
    <t>Legal reserve</t>
  </si>
  <si>
    <t>Cash flows from operating activities:</t>
  </si>
  <si>
    <t>(Increase) Decrease in operating assets</t>
  </si>
  <si>
    <t>Inventories</t>
  </si>
  <si>
    <t>Increase (Decrease) in operating liabilities</t>
  </si>
  <si>
    <t>Cash received (paid) from operating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</si>
  <si>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</si>
  <si>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</si>
  <si>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</si>
  <si>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</si>
  <si>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</si>
  <si>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</si>
  <si>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</si>
  <si>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STATEMENT OF CASH FLOWS</t>
  </si>
  <si>
    <t>Unrealized (gain) loss on exchange rate</t>
  </si>
  <si>
    <t>STATEMENT OF CASH FLOWS  (CONTINUED)</t>
  </si>
  <si>
    <t>Changes in shareholders' equity</t>
  </si>
  <si>
    <t>Total changes in shareholders' equity</t>
  </si>
  <si>
    <t xml:space="preserve">       Trade and other current receivables</t>
  </si>
  <si>
    <t xml:space="preserve">       Trade and other current payables</t>
  </si>
  <si>
    <t xml:space="preserve">       Non-current provision for employee benefit </t>
  </si>
  <si>
    <t>Administrative expenses</t>
  </si>
  <si>
    <t>Trade and other current receivables</t>
  </si>
  <si>
    <t>Trade and other current payables</t>
  </si>
  <si>
    <t>Other non-current assets</t>
  </si>
  <si>
    <t>Separate financial statements</t>
  </si>
  <si>
    <t>Other comprehensive income</t>
  </si>
  <si>
    <t xml:space="preserve">       Investments in associated</t>
  </si>
  <si>
    <t>Revenues from sales and services</t>
  </si>
  <si>
    <t>Cost of sales of goods and rendering of services</t>
  </si>
  <si>
    <t>Profit sharing from investment in associated</t>
  </si>
  <si>
    <t>Cash paid for purchase equipment</t>
  </si>
  <si>
    <t>Employee benefits</t>
  </si>
  <si>
    <t xml:space="preserve"> (Signed)……………………………………Authorized Director                                              (Signed)……………………………………Authorized Director</t>
  </si>
  <si>
    <t xml:space="preserve">Adjustments of profit (loss) to net cash receipt (disbursement) </t>
  </si>
  <si>
    <t xml:space="preserve">   from operating activities</t>
  </si>
  <si>
    <t>Total assets</t>
  </si>
  <si>
    <t xml:space="preserve">Employee benefit paid </t>
  </si>
  <si>
    <t>(Gain) loss on disposal of assets</t>
  </si>
  <si>
    <t xml:space="preserve">       Right-of-use assets</t>
  </si>
  <si>
    <t xml:space="preserve">       Current portion of lease liabilities</t>
  </si>
  <si>
    <t>common share</t>
  </si>
  <si>
    <t xml:space="preserve">       Lease liabilities</t>
  </si>
  <si>
    <t>Components of other comprehensive income that will not be reclassified to profit or loss :</t>
  </si>
  <si>
    <t>Gains (losses) on remeasurements of defined benefit plans</t>
  </si>
  <si>
    <t xml:space="preserve">     that will not be reclassified to profit or loss</t>
  </si>
  <si>
    <t xml:space="preserve">Total components of other comprehensive income </t>
  </si>
  <si>
    <t xml:space="preserve">Profit from operation before change in operating assets </t>
  </si>
  <si>
    <t>and liabilities</t>
  </si>
  <si>
    <t xml:space="preserve">Income tax relating to components of other comprehensive </t>
  </si>
  <si>
    <t xml:space="preserve">      income that will not be reclassified to profit or loss</t>
  </si>
  <si>
    <t>Other income</t>
  </si>
  <si>
    <t>Basic earnings (loss) per share</t>
  </si>
  <si>
    <t xml:space="preserve">Cash paid for lease liabilities </t>
  </si>
  <si>
    <t>SIAMEAST SOLUTIONS PUBLIC COMPANY LIMITED</t>
  </si>
  <si>
    <t xml:space="preserve">                    624,000,000 common shares of Baht 0.50 each,</t>
  </si>
  <si>
    <t xml:space="preserve">                    623,997,989 common shares of Baht 0.50 each,</t>
  </si>
  <si>
    <t>Dividends are paid in cash</t>
  </si>
  <si>
    <t xml:space="preserve">Consolidated financial statements </t>
  </si>
  <si>
    <t>SIAMEAST SOLUTIONS PUBLIC COMPANY LIMITED AND ITS SUBSIDIARIES</t>
  </si>
  <si>
    <t>Cash paid for interest expenses</t>
  </si>
  <si>
    <t xml:space="preserve">       Investments to subsidiary</t>
  </si>
  <si>
    <t>Other components of equity</t>
  </si>
  <si>
    <t>Equity attributable to owners of the parent</t>
  </si>
  <si>
    <t xml:space="preserve">           Non-controlling interests</t>
  </si>
  <si>
    <t>Profit (loss) attributable to:</t>
  </si>
  <si>
    <t>Owner of the parent</t>
  </si>
  <si>
    <t>Non-controlling interests</t>
  </si>
  <si>
    <t>Other components</t>
  </si>
  <si>
    <t>of equity</t>
  </si>
  <si>
    <t>under common control</t>
  </si>
  <si>
    <t>Total owners</t>
  </si>
  <si>
    <t>of the parent</t>
  </si>
  <si>
    <t>Non-controlling</t>
  </si>
  <si>
    <t>interests</t>
  </si>
  <si>
    <t xml:space="preserve">       Property, plant and equipment</t>
  </si>
  <si>
    <t xml:space="preserve">   (Restated )</t>
  </si>
  <si>
    <t xml:space="preserve">       Other intangible assets </t>
  </si>
  <si>
    <t xml:space="preserve">Cash paid for purchase other intangible assets </t>
  </si>
  <si>
    <t xml:space="preserve">                  (  Miss Orasa Vimolchalao  )                   </t>
  </si>
  <si>
    <t>December 31, 2021</t>
  </si>
  <si>
    <t>Interest income</t>
  </si>
  <si>
    <t xml:space="preserve">Cash received interest </t>
  </si>
  <si>
    <t>Bad debts</t>
  </si>
  <si>
    <t>Profit for the period</t>
  </si>
  <si>
    <t xml:space="preserve">Cash paid for dividend </t>
  </si>
  <si>
    <t>(UNAUDITED/REVIEWED ONLY)</t>
  </si>
  <si>
    <t>(Unaudited/</t>
  </si>
  <si>
    <t>(Audited)</t>
  </si>
  <si>
    <t>Reviewed only)</t>
  </si>
  <si>
    <t xml:space="preserve">       Short-term loans</t>
  </si>
  <si>
    <t xml:space="preserve">       Accrued income tax</t>
  </si>
  <si>
    <t xml:space="preserve">       Long-term loans</t>
  </si>
  <si>
    <t xml:space="preserve">              Appropriated -  Legal reserve</t>
  </si>
  <si>
    <t>Operating profit</t>
  </si>
  <si>
    <t xml:space="preserve">Profit (loss) before income tax </t>
  </si>
  <si>
    <t xml:space="preserve">Revenues (expenses) income tax </t>
  </si>
  <si>
    <t>Profit (loss) for the period</t>
  </si>
  <si>
    <t>Total comprehensive income for the period</t>
  </si>
  <si>
    <t>Balance  as at January 1, 2022</t>
  </si>
  <si>
    <t>Balance  as at January 1, 2021</t>
  </si>
  <si>
    <t>Balance  as at January 1, 2021  (Restated)</t>
  </si>
  <si>
    <t>Comprehensive income for the period</t>
  </si>
  <si>
    <t>Other comprehensive income for period</t>
  </si>
  <si>
    <t xml:space="preserve">(Revenues) Expenses income tax </t>
  </si>
  <si>
    <t>Cash and cash equivalents at the beginning of the period</t>
  </si>
  <si>
    <t>Cash and cash equivalents at the end of the period</t>
  </si>
  <si>
    <t>Additional information</t>
  </si>
  <si>
    <t>2021</t>
  </si>
  <si>
    <t>Cash on hand</t>
  </si>
  <si>
    <t>Current accounts</t>
  </si>
  <si>
    <t>Saving accounts</t>
  </si>
  <si>
    <t>Fixed deposit</t>
  </si>
  <si>
    <t>1.  CASH AND CASH EQUIVALENTS</t>
  </si>
  <si>
    <t>2022</t>
  </si>
  <si>
    <t>Transfer short-term loans related person as long-term loans</t>
  </si>
  <si>
    <t>AND ITS SUBSIDIARIES</t>
  </si>
  <si>
    <t>Dividend</t>
  </si>
  <si>
    <t>Depreciation - plant and equipment</t>
  </si>
  <si>
    <t>Allowance for inventory obsolescence</t>
  </si>
  <si>
    <t xml:space="preserve">       Short-term loans from financial institution</t>
  </si>
  <si>
    <t>2) Non-cash transaction</t>
  </si>
  <si>
    <t xml:space="preserve">Transfer employee benefit  as accrued expenses </t>
  </si>
  <si>
    <t xml:space="preserve">                          (  Miss Nitkamon Wongpipat  )</t>
  </si>
  <si>
    <t xml:space="preserve"> (Signed)……………………………………Authorized Director      (Signed)……………………………………Authorized Director</t>
  </si>
  <si>
    <t xml:space="preserve"> (Signed)……………………………………Authorized Director              (Signed)……………………………………Authorized Director</t>
  </si>
  <si>
    <t xml:space="preserve">                             (  Miss Nitkamon Wongpipat  )</t>
  </si>
  <si>
    <t xml:space="preserve">                                          (  Miss Nitkamon Wongpipat  )</t>
  </si>
  <si>
    <t>AUDITOR'S REPORT AND INTERIM FINANCIAL INFORMATIONS</t>
  </si>
  <si>
    <t>Other comprehensive income for the period, net of income tax</t>
  </si>
  <si>
    <t>Total comprehensive income (expense) attributable to:</t>
  </si>
  <si>
    <t>Expected credit loss (reversal)</t>
  </si>
  <si>
    <t>Depreciation of right-of-use assets</t>
  </si>
  <si>
    <t xml:space="preserve">Amortization of other intangible assets </t>
  </si>
  <si>
    <t>AS AT JUNE 30, 2022</t>
  </si>
  <si>
    <t>JUNE 30, 2022</t>
  </si>
  <si>
    <t xml:space="preserve">                    655,197,888 common shares of Baht 0.50 each,</t>
  </si>
  <si>
    <t xml:space="preserve">                    655,188,519 common shares of Baht 0.50 each,</t>
  </si>
  <si>
    <t>FOR SIX-MONTH PERIOD ENDED JUNE 30, 2022 (UNAUDITED/REVIEWED ONLY)</t>
  </si>
  <si>
    <t>Balance as at June 30, 2022</t>
  </si>
  <si>
    <t>Balance as at June 30, 2021</t>
  </si>
  <si>
    <t>Cash paid for long-term loans</t>
  </si>
  <si>
    <t>FOR THREE-MONTH AND SIX-MONTH PERIOD ENDED JUNE 30, 2022</t>
  </si>
  <si>
    <t>Distribution costs</t>
  </si>
  <si>
    <t>FOR THREE-MONTH PERIOD ENDED JUNE 30, 2022 (UNAUDITED/REVIEWED ONLY)</t>
  </si>
  <si>
    <t>Premium on common shares</t>
  </si>
  <si>
    <t>Dividends are paid in ordinary shares</t>
  </si>
  <si>
    <t>Dividend income</t>
  </si>
  <si>
    <t>Cash received from disposal of assets</t>
  </si>
  <si>
    <t>Cash receiving dividends</t>
  </si>
  <si>
    <t xml:space="preserve">Cash paid for share deposit </t>
  </si>
  <si>
    <t>Cash received share holder</t>
  </si>
  <si>
    <t>Transfer equipment as intangible assets</t>
  </si>
  <si>
    <t xml:space="preserve">business combination </t>
  </si>
  <si>
    <t xml:space="preserve">Difference arising from </t>
  </si>
  <si>
    <t xml:space="preserve"> - 3 -</t>
  </si>
  <si>
    <t xml:space="preserve">       Non-current financial assets </t>
  </si>
  <si>
    <t>(Revenues) Other expenses</t>
  </si>
  <si>
    <t>Cash paid for  investments in subsidiary</t>
  </si>
  <si>
    <t>Investments in subsidiary payable</t>
  </si>
  <si>
    <t>Cash received from short-term loans from financial institution</t>
  </si>
  <si>
    <t>Cash paid for short-term loans from financial institution</t>
  </si>
  <si>
    <t>15</t>
  </si>
  <si>
    <t>8</t>
  </si>
  <si>
    <t>Cash paid for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</si>
</sst>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3" formatCode="_-* #,##0.00_-;\-* #,##0.00_-;_-* &quot;-&quot;??_-;_-@_-"/>
    <numFmt numFmtId="194" formatCode="_(* #,##0.00_);_(* \(#,##0.00\);_(* &quot;-&quot;??_);_(@_)"/>
    <numFmt numFmtId="202" formatCode="#,##0.00_);[Blue]\(#,##0.00\)"/>
    <numFmt numFmtId="204" formatCode="#,##0.00\ \ ;\(#,##0.00\)"/>
    <numFmt numFmtId="207" formatCode="#,##0.0000_);\(#,##0.0000\)"/>
    <numFmt numFmtId="208" formatCode="#,##0.0_);\(#,##0.0\)"/>
    <numFmt numFmtId="209" formatCode="_-* #,##0.00_-;\-* #,##0.00_-;_-* \-??_-;_-@_-"/>
    <numFmt numFmtId="211" formatCode="#,##0.00;[Black]\(#,##0.00\)"/>
    <numFmt numFmtId="212" formatCode="#,##0.000_);\(#,##0.000\)"/>
    <numFmt numFmtId="213" formatCode="0.0%"/>
    <numFmt numFmtId="214" formatCode="[$-107041E]d\ mmmm\ yyyy;@"/>
    <numFmt numFmtId="215" formatCode="#,##0.00\ ;\ \ \(#,##0.00\)"/>
    <numFmt numFmtId="216" formatCode="_-* #,##0.0_-;\-* #,##0.0_-;_-* &quot;-&quot;?_-;_-@_-"/>
    <numFmt numFmtId="217" formatCode="0_ "/>
    <numFmt numFmtId="218" formatCode="000\-000"/>
    <numFmt numFmtId="219" formatCode="_ * #,##0_ ;_ * \-#,##0_ ;_ * &quot;-&quot;_ ;_ @_ "/>
    <numFmt numFmtId="220" formatCode="_ * #,##0.00_ ;_ * \-#,##0.00_ ;_ * &quot;-&quot;??_ ;_ @_ 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dd\-mmm\-yy_)"/>
    <numFmt numFmtId="224" formatCode="0.00_)"/>
    <numFmt numFmtId="225" formatCode="#,##0.00\ &quot;F&quot;;\-#,##0.00\ &quot;F&quot;"/>
    <numFmt numFmtId="226" formatCode="_-* #,##0.00\ _€_-;\-* #,##0.00\ _€_-;_-* &quot;-&quot;??\ _€_-;_-@_-"/>
    <numFmt numFmtId="227" formatCode="_-* #,##0.00\ &quot;€&quot;_-;\-* #,##0.00\ &quot;€&quot;_-;_-* &quot;-&quot;??\ &quot;€&quot;_-;_-@_-"/>
    <numFmt numFmtId="233" formatCode="#,##0.00_);[Black]\(#,##0.00\)"/>
    <numFmt numFmtId="236" formatCode="#,##0.0;[Red]\-#,##0.0"/>
  </numFmts>
  <fonts count="85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6"/>
      <color indexed="8"/>
      <name val="AngsanaUPC"/>
      <family val="2"/>
      <charset val="222"/>
    </font>
    <font>
      <sz val="11"/>
      <color indexed="8"/>
      <name val="Tahoma"/>
      <family val="2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sz val="8"/>
      <name val="Calibri"/>
      <family val="2"/>
      <charset val="222"/>
    </font>
    <font>
      <u/>
      <sz val="16"/>
      <name val="Angsana New"/>
      <family val="1"/>
    </font>
    <font>
      <sz val="12"/>
      <name val="Roboto"/>
    </font>
    <font>
      <sz val="11"/>
      <color theme="1"/>
      <name val="Tahoma"/>
      <family val="2"/>
      <charset val="222"/>
      <scheme val="minor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u/>
      <sz val="14"/>
      <color theme="10"/>
      <name val="AngsanaUPC"/>
      <family val="1"/>
    </font>
    <font>
      <sz val="10"/>
      <color rgb="FF9C6500"/>
      <name val="Georgia"/>
      <family val="2"/>
    </font>
    <font>
      <sz val="11"/>
      <color theme="1"/>
      <name val="Tahoma"/>
      <family val="2"/>
      <scheme val="minor"/>
    </font>
    <font>
      <sz val="10"/>
      <color theme="1"/>
      <name val="Georgia"/>
      <family val="2"/>
    </font>
    <font>
      <sz val="11"/>
      <name val="Tahoma"/>
      <family val="2"/>
      <charset val="222"/>
      <scheme val="minor"/>
    </font>
    <font>
      <sz val="16"/>
      <color rgb="FF0070C0"/>
      <name val="Angsana New"/>
      <family val="1"/>
      <charset val="222"/>
    </font>
    <font>
      <sz val="15"/>
      <color rgb="FF0070C0"/>
      <name val="Angsana New"/>
      <family val="1"/>
    </font>
    <font>
      <sz val="12"/>
      <color rgb="FF000000"/>
      <name val="Roboto"/>
    </font>
    <font>
      <sz val="9"/>
      <color rgb="FF000000"/>
      <name val="Roboto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12">
    <xf numFmtId="0" fontId="0" fillId="0" borderId="0"/>
    <xf numFmtId="0" fontId="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3" borderId="0" applyNumberFormat="0" applyBorder="0" applyAlignment="0" applyProtection="0"/>
    <xf numFmtId="0" fontId="1" fillId="0" borderId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1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1" fillId="4" borderId="0" applyNumberFormat="0" applyBorder="0" applyAlignment="0" applyProtection="0"/>
    <xf numFmtId="0" fontId="68" fillId="31" borderId="0" applyNumberFormat="0" applyBorder="0" applyAlignment="0" applyProtection="0"/>
    <xf numFmtId="0" fontId="21" fillId="4" borderId="0" applyNumberFormat="0" applyBorder="0" applyAlignment="0" applyProtection="0"/>
    <xf numFmtId="216" fontId="22" fillId="0" borderId="0" applyFon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3" fillId="11" borderId="1" applyNumberFormat="0" applyAlignment="0" applyProtection="0"/>
    <xf numFmtId="0" fontId="55" fillId="25" borderId="1" applyNumberFormat="0" applyAlignment="0" applyProtection="0"/>
    <xf numFmtId="0" fontId="23" fillId="11" borderId="1" applyNumberFormat="0" applyAlignment="0" applyProtection="0"/>
    <xf numFmtId="0" fontId="24" fillId="26" borderId="2" applyNumberFormat="0" applyAlignment="0" applyProtection="0"/>
    <xf numFmtId="0" fontId="24" fillId="27" borderId="3" applyNumberFormat="0" applyAlignment="0" applyProtection="0"/>
    <xf numFmtId="0" fontId="24" fillId="26" borderId="2" applyNumberFormat="0" applyAlignment="0" applyProtection="0"/>
    <xf numFmtId="43" fontId="6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25" fontId="8" fillId="0" borderId="0"/>
    <xf numFmtId="3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223" fontId="8" fillId="0" borderId="0"/>
    <xf numFmtId="209" fontId="4" fillId="0" borderId="0"/>
    <xf numFmtId="14" fontId="27" fillId="0" borderId="0" applyFill="0" applyBorder="0" applyAlignment="0"/>
    <xf numFmtId="213" fontId="8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73" fillId="32" borderId="0" applyNumberFormat="0" applyBorder="0" applyAlignment="0" applyProtection="0"/>
    <xf numFmtId="0" fontId="29" fillId="6" borderId="0" applyNumberFormat="0" applyBorder="0" applyAlignment="0" applyProtection="0"/>
    <xf numFmtId="38" fontId="25" fillId="28" borderId="0" applyNumberFormat="0" applyBorder="0" applyAlignment="0" applyProtection="0"/>
    <xf numFmtId="38" fontId="25" fillId="28" borderId="0" applyNumberFormat="0" applyBorder="0" applyAlignment="0" applyProtection="0"/>
    <xf numFmtId="38" fontId="50" fillId="28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31" fillId="0" borderId="6" applyNumberFormat="0" applyFill="0" applyAlignment="0" applyProtection="0"/>
    <xf numFmtId="0" fontId="56" fillId="0" borderId="7" applyNumberFormat="0" applyFill="0" applyAlignment="0" applyProtection="0"/>
    <xf numFmtId="0" fontId="31" fillId="0" borderId="6" applyNumberFormat="0" applyFill="0" applyAlignment="0" applyProtection="0"/>
    <xf numFmtId="0" fontId="32" fillId="0" borderId="8" applyNumberFormat="0" applyFill="0" applyAlignment="0" applyProtection="0"/>
    <xf numFmtId="0" fontId="57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58" fillId="0" borderId="10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17" fontId="34" fillId="0" borderId="11">
      <alignment horizontal="left"/>
    </xf>
    <xf numFmtId="218" fontId="34" fillId="0" borderId="12">
      <alignment horizontal="left"/>
    </xf>
    <xf numFmtId="0" fontId="35" fillId="0" borderId="13">
      <alignment horizontal="right"/>
    </xf>
    <xf numFmtId="0" fontId="36" fillId="1" borderId="12">
      <alignment horizontal="left"/>
    </xf>
    <xf numFmtId="0" fontId="7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10" fontId="25" fillId="29" borderId="14" applyNumberFormat="0" applyBorder="0" applyAlignment="0" applyProtection="0"/>
    <xf numFmtId="10" fontId="25" fillId="29" borderId="14" applyNumberFormat="0" applyBorder="0" applyAlignment="0" applyProtection="0"/>
    <xf numFmtId="10" fontId="50" fillId="29" borderId="14" applyNumberFormat="0" applyBorder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59" fillId="13" borderId="1" applyNumberFormat="0" applyAlignment="0" applyProtection="0"/>
    <xf numFmtId="0" fontId="37" fillId="3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8" fillId="0" borderId="15" applyNumberFormat="0" applyFill="0" applyAlignment="0" applyProtection="0"/>
    <xf numFmtId="0" fontId="60" fillId="0" borderId="16" applyNumberFormat="0" applyFill="0" applyAlignment="0" applyProtection="0"/>
    <xf numFmtId="0" fontId="38" fillId="0" borderId="15" applyNumberFormat="0" applyFill="0" applyAlignment="0" applyProtection="0"/>
    <xf numFmtId="0" fontId="39" fillId="0" borderId="0"/>
    <xf numFmtId="0" fontId="40" fillId="13" borderId="0" applyNumberFormat="0" applyBorder="0" applyAlignment="0" applyProtection="0"/>
    <xf numFmtId="0" fontId="61" fillId="13" borderId="0" applyNumberFormat="0" applyBorder="0" applyAlignment="0" applyProtection="0"/>
    <xf numFmtId="0" fontId="75" fillId="33" borderId="0" applyNumberFormat="0" applyBorder="0" applyAlignment="0" applyProtection="0"/>
    <xf numFmtId="0" fontId="40" fillId="13" borderId="0" applyNumberFormat="0" applyBorder="0" applyAlignment="0" applyProtection="0"/>
    <xf numFmtId="37" fontId="51" fillId="0" borderId="0"/>
    <xf numFmtId="0" fontId="7" fillId="0" borderId="0"/>
    <xf numFmtId="0" fontId="7" fillId="0" borderId="0"/>
    <xf numFmtId="0" fontId="7" fillId="0" borderId="0"/>
    <xf numFmtId="224" fontId="52" fillId="0" borderId="0"/>
    <xf numFmtId="0" fontId="76" fillId="0" borderId="0"/>
    <xf numFmtId="0" fontId="3" fillId="0" borderId="0"/>
    <xf numFmtId="0" fontId="76" fillId="0" borderId="0"/>
    <xf numFmtId="0" fontId="4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0"/>
    <xf numFmtId="0" fontId="16" fillId="0" borderId="0"/>
    <xf numFmtId="0" fontId="71" fillId="0" borderId="0"/>
    <xf numFmtId="0" fontId="16" fillId="0" borderId="0"/>
    <xf numFmtId="0" fontId="3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7" fillId="0" borderId="0"/>
    <xf numFmtId="0" fontId="69" fillId="0" borderId="0"/>
    <xf numFmtId="0" fontId="69" fillId="0" borderId="0"/>
    <xf numFmtId="214" fontId="4" fillId="0" borderId="0"/>
    <xf numFmtId="0" fontId="27" fillId="0" borderId="0">
      <alignment vertical="top"/>
    </xf>
    <xf numFmtId="0" fontId="67" fillId="0" borderId="0"/>
    <xf numFmtId="0" fontId="7" fillId="0" borderId="0"/>
    <xf numFmtId="0" fontId="5" fillId="0" borderId="0"/>
    <xf numFmtId="214" fontId="4" fillId="0" borderId="0"/>
    <xf numFmtId="0" fontId="4" fillId="0" borderId="0"/>
    <xf numFmtId="0" fontId="18" fillId="0" borderId="0"/>
    <xf numFmtId="0" fontId="67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16" fillId="0" borderId="0"/>
    <xf numFmtId="0" fontId="70" fillId="0" borderId="0"/>
    <xf numFmtId="0" fontId="16" fillId="0" borderId="0"/>
    <xf numFmtId="0" fontId="3" fillId="0" borderId="0"/>
    <xf numFmtId="0" fontId="5" fillId="0" borderId="0"/>
    <xf numFmtId="214" fontId="67" fillId="0" borderId="0"/>
    <xf numFmtId="0" fontId="77" fillId="0" borderId="0"/>
    <xf numFmtId="214" fontId="5" fillId="0" borderId="0"/>
    <xf numFmtId="0" fontId="69" fillId="0" borderId="0"/>
    <xf numFmtId="0" fontId="69" fillId="0" borderId="0"/>
    <xf numFmtId="0" fontId="19" fillId="0" borderId="0"/>
    <xf numFmtId="0" fontId="27" fillId="0" borderId="0">
      <alignment vertical="top"/>
    </xf>
    <xf numFmtId="0" fontId="76" fillId="0" borderId="0"/>
    <xf numFmtId="0" fontId="19" fillId="0" borderId="0"/>
    <xf numFmtId="0" fontId="12" fillId="0" borderId="0"/>
    <xf numFmtId="0" fontId="5" fillId="0" borderId="0"/>
    <xf numFmtId="214" fontId="3" fillId="0" borderId="0"/>
    <xf numFmtId="0" fontId="72" fillId="0" borderId="0"/>
    <xf numFmtId="0" fontId="27" fillId="0" borderId="0">
      <alignment vertical="top"/>
    </xf>
    <xf numFmtId="0" fontId="76" fillId="0" borderId="0"/>
    <xf numFmtId="0" fontId="5" fillId="0" borderId="0"/>
    <xf numFmtId="0" fontId="3" fillId="0" borderId="0"/>
    <xf numFmtId="0" fontId="27" fillId="0" borderId="0">
      <alignment vertical="top"/>
    </xf>
    <xf numFmtId="0" fontId="67" fillId="0" borderId="0"/>
    <xf numFmtId="0" fontId="76" fillId="0" borderId="0"/>
    <xf numFmtId="214" fontId="13" fillId="0" borderId="0"/>
    <xf numFmtId="0" fontId="70" fillId="0" borderId="0"/>
    <xf numFmtId="0" fontId="27" fillId="0" borderId="0">
      <alignment vertical="top"/>
    </xf>
    <xf numFmtId="0" fontId="70" fillId="0" borderId="0"/>
    <xf numFmtId="214" fontId="3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7" fillId="7" borderId="17" applyNumberFormat="0" applyFont="0" applyAlignment="0" applyProtection="0"/>
    <xf numFmtId="0" fontId="27" fillId="7" borderId="17" applyNumberFormat="0" applyFont="0" applyAlignment="0" applyProtection="0"/>
    <xf numFmtId="0" fontId="7" fillId="7" borderId="17" applyNumberFormat="0" applyFont="0" applyAlignment="0" applyProtection="0"/>
    <xf numFmtId="0" fontId="41" fillId="11" borderId="18" applyNumberFormat="0" applyAlignment="0" applyProtection="0"/>
    <xf numFmtId="0" fontId="62" fillId="25" borderId="19" applyNumberFormat="0" applyAlignment="0" applyProtection="0"/>
    <xf numFmtId="0" fontId="41" fillId="11" borderId="18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" fontId="7" fillId="0" borderId="20" applyNumberFormat="0" applyFill="0" applyAlignment="0" applyProtection="0">
      <alignment horizontal="center" vertical="center"/>
    </xf>
    <xf numFmtId="0" fontId="42" fillId="0" borderId="0"/>
    <xf numFmtId="0" fontId="43" fillId="0" borderId="0"/>
    <xf numFmtId="0" fontId="44" fillId="0" borderId="0">
      <alignment horizontal="left"/>
    </xf>
    <xf numFmtId="0" fontId="53" fillId="30" borderId="0">
      <alignment horizontal="right" vertical="center"/>
    </xf>
    <xf numFmtId="49" fontId="2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19" fontId="7" fillId="0" borderId="0" applyFill="0" applyBorder="0" applyAlignment="0"/>
    <xf numFmtId="219" fontId="7" fillId="0" borderId="0" applyFill="0" applyBorder="0" applyAlignment="0"/>
    <xf numFmtId="0" fontId="4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1" applyNumberFormat="0" applyFill="0" applyAlignment="0" applyProtection="0"/>
    <xf numFmtId="0" fontId="46" fillId="0" borderId="22" applyNumberFormat="0" applyFill="0" applyAlignment="0" applyProtection="0"/>
    <xf numFmtId="0" fontId="46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8" fillId="0" borderId="0"/>
    <xf numFmtId="214" fontId="4" fillId="0" borderId="0"/>
    <xf numFmtId="214" fontId="3" fillId="0" borderId="0"/>
    <xf numFmtId="214" fontId="5" fillId="0" borderId="0"/>
    <xf numFmtId="39" fontId="1" fillId="0" borderId="0"/>
    <xf numFmtId="39" fontId="10" fillId="0" borderId="0"/>
    <xf numFmtId="39" fontId="1" fillId="0" borderId="0"/>
    <xf numFmtId="39" fontId="1" fillId="0" borderId="0"/>
    <xf numFmtId="39" fontId="1" fillId="0" borderId="0"/>
    <xf numFmtId="39" fontId="1" fillId="0" borderId="0"/>
    <xf numFmtId="219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0" fontId="48" fillId="0" borderId="0"/>
  </cellStyleXfs>
  <cellXfs count="284">
    <xf numFmtId="0" fontId="0" fillId="0" borderId="0" xfId="0"/>
    <xf numFmtId="39" fontId="2" fillId="0" borderId="0" xfId="401" applyNumberFormat="1" applyFont="1" applyFill="1"/>
    <xf numFmtId="39" fontId="2" fillId="0" borderId="0" xfId="401" applyNumberFormat="1" applyFont="1" applyFill="1" applyBorder="1" applyProtection="1"/>
    <xf numFmtId="39" fontId="2" fillId="0" borderId="0" xfId="401" applyNumberFormat="1" applyFont="1" applyFill="1" applyAlignment="1" applyProtection="1">
      <alignment horizontal="center"/>
    </xf>
    <xf numFmtId="0" fontId="2" fillId="0" borderId="0" xfId="0" applyFont="1" applyFill="1"/>
    <xf numFmtId="39" fontId="2" fillId="0" borderId="0" xfId="401" applyNumberFormat="1" applyFont="1" applyFill="1" applyAlignment="1" applyProtection="1"/>
    <xf numFmtId="211" fontId="2" fillId="0" borderId="0" xfId="403" applyNumberFormat="1" applyFont="1" applyFill="1"/>
    <xf numFmtId="39" fontId="2" fillId="0" borderId="0" xfId="401" applyFont="1" applyFill="1"/>
    <xf numFmtId="0" fontId="2" fillId="0" borderId="0" xfId="340" applyFont="1" applyFill="1" applyBorder="1" applyAlignment="1"/>
    <xf numFmtId="39" fontId="2" fillId="0" borderId="0" xfId="340" applyNumberFormat="1" applyFont="1" applyFill="1" applyBorder="1" applyAlignment="1"/>
    <xf numFmtId="43" fontId="2" fillId="0" borderId="0" xfId="94" applyFont="1" applyFill="1" applyBorder="1" applyAlignment="1"/>
    <xf numFmtId="40" fontId="2" fillId="0" borderId="0" xfId="401" applyNumberFormat="1" applyFont="1" applyFill="1" applyAlignment="1" applyProtection="1">
      <alignment horizontal="left"/>
    </xf>
    <xf numFmtId="40" fontId="2" fillId="0" borderId="0" xfId="0" applyNumberFormat="1" applyFont="1" applyFill="1" applyAlignment="1"/>
    <xf numFmtId="40" fontId="2" fillId="0" borderId="0" xfId="401" applyNumberFormat="1" applyFont="1" applyFill="1" applyAlignment="1"/>
    <xf numFmtId="38" fontId="2" fillId="0" borderId="0" xfId="401" applyNumberFormat="1" applyFont="1" applyFill="1" applyAlignment="1"/>
    <xf numFmtId="40" fontId="2" fillId="0" borderId="0" xfId="0" applyNumberFormat="1" applyFont="1" applyFill="1" applyBorder="1" applyAlignment="1"/>
    <xf numFmtId="40" fontId="2" fillId="0" borderId="0" xfId="401" applyNumberFormat="1" applyFont="1" applyFill="1" applyAlignment="1">
      <alignment horizontal="left"/>
    </xf>
    <xf numFmtId="38" fontId="2" fillId="0" borderId="0" xfId="0" applyNumberFormat="1" applyFont="1" applyFill="1" applyAlignment="1"/>
    <xf numFmtId="40" fontId="2" fillId="0" borderId="23" xfId="0" applyNumberFormat="1" applyFont="1" applyFill="1" applyBorder="1" applyAlignment="1"/>
    <xf numFmtId="40" fontId="2" fillId="0" borderId="23" xfId="401" applyNumberFormat="1" applyFont="1" applyFill="1" applyBorder="1" applyAlignment="1">
      <alignment horizontal="right"/>
    </xf>
    <xf numFmtId="38" fontId="2" fillId="0" borderId="0" xfId="401" applyNumberFormat="1" applyFont="1" applyFill="1" applyAlignment="1" applyProtection="1">
      <alignment horizontal="center"/>
    </xf>
    <xf numFmtId="40" fontId="2" fillId="0" borderId="0" xfId="401" applyNumberFormat="1" applyFont="1" applyFill="1" applyBorder="1" applyAlignment="1"/>
    <xf numFmtId="40" fontId="2" fillId="0" borderId="0" xfId="401" applyNumberFormat="1" applyFont="1" applyFill="1" applyBorder="1" applyAlignment="1" applyProtection="1"/>
    <xf numFmtId="40" fontId="2" fillId="0" borderId="0" xfId="401" applyNumberFormat="1" applyFont="1" applyFill="1" applyAlignment="1" applyProtection="1"/>
    <xf numFmtId="38" fontId="2" fillId="0" borderId="0" xfId="401" applyNumberFormat="1" applyFont="1" applyFill="1" applyAlignment="1" applyProtection="1">
      <alignment horizontal="left"/>
    </xf>
    <xf numFmtId="39" fontId="2" fillId="0" borderId="0" xfId="401" applyNumberFormat="1" applyFont="1" applyFill="1" applyBorder="1" applyAlignment="1" applyProtection="1">
      <alignment horizontal="center"/>
    </xf>
    <xf numFmtId="40" fontId="2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/>
    <xf numFmtId="0" fontId="2" fillId="0" borderId="23" xfId="0" quotePrefix="1" applyNumberFormat="1" applyFont="1" applyFill="1" applyBorder="1" applyAlignment="1">
      <alignment horizontal="center"/>
    </xf>
    <xf numFmtId="39" fontId="2" fillId="0" borderId="0" xfId="405" applyNumberFormat="1" applyFont="1" applyFill="1" applyAlignment="1" applyProtection="1">
      <alignment horizontal="center"/>
    </xf>
    <xf numFmtId="39" fontId="2" fillId="0" borderId="0" xfId="405" applyNumberFormat="1" applyFont="1" applyFill="1" applyAlignment="1" applyProtection="1"/>
    <xf numFmtId="0" fontId="2" fillId="0" borderId="0" xfId="340" applyFont="1" applyFill="1" applyAlignment="1"/>
    <xf numFmtId="39" fontId="2" fillId="0" borderId="23" xfId="340" applyNumberFormat="1" applyFont="1" applyFill="1" applyBorder="1" applyAlignment="1">
      <alignment horizontal="right"/>
    </xf>
    <xf numFmtId="39" fontId="2" fillId="0" borderId="24" xfId="340" applyNumberFormat="1" applyFont="1" applyFill="1" applyBorder="1" applyAlignment="1">
      <alignment horizontal="center"/>
    </xf>
    <xf numFmtId="39" fontId="2" fillId="0" borderId="24" xfId="340" applyNumberFormat="1" applyFont="1" applyFill="1" applyBorder="1" applyAlignment="1"/>
    <xf numFmtId="39" fontId="2" fillId="0" borderId="24" xfId="340" applyNumberFormat="1" applyFont="1" applyFill="1" applyBorder="1" applyAlignment="1">
      <alignment horizontal="center" vertical="center"/>
    </xf>
    <xf numFmtId="39" fontId="2" fillId="0" borderId="0" xfId="340" applyNumberFormat="1" applyFont="1" applyFill="1" applyBorder="1" applyAlignment="1">
      <alignment horizontal="center"/>
    </xf>
    <xf numFmtId="39" fontId="2" fillId="0" borderId="0" xfId="340" applyNumberFormat="1" applyFont="1" applyFill="1" applyBorder="1" applyAlignment="1">
      <alignment horizontal="center" vertical="center"/>
    </xf>
    <xf numFmtId="39" fontId="2" fillId="0" borderId="23" xfId="340" applyNumberFormat="1" applyFont="1" applyFill="1" applyBorder="1" applyAlignment="1">
      <alignment horizontal="center"/>
    </xf>
    <xf numFmtId="0" fontId="2" fillId="0" borderId="23" xfId="340" applyFont="1" applyFill="1" applyBorder="1" applyAlignment="1">
      <alignment vertical="center"/>
    </xf>
    <xf numFmtId="43" fontId="2" fillId="0" borderId="0" xfId="340" applyNumberFormat="1" applyFont="1" applyFill="1" applyBorder="1" applyAlignment="1"/>
    <xf numFmtId="37" fontId="2" fillId="0" borderId="0" xfId="340" applyNumberFormat="1" applyFont="1" applyFill="1" applyBorder="1" applyAlignment="1">
      <alignment horizontal="center"/>
    </xf>
    <xf numFmtId="49" fontId="2" fillId="0" borderId="0" xfId="405" applyNumberFormat="1" applyFont="1" applyFill="1" applyBorder="1" applyAlignment="1" applyProtection="1"/>
    <xf numFmtId="39" fontId="2" fillId="0" borderId="0" xfId="406" applyFont="1" applyFill="1"/>
    <xf numFmtId="39" fontId="2" fillId="0" borderId="0" xfId="406" applyNumberFormat="1" applyFont="1" applyFill="1"/>
    <xf numFmtId="0" fontId="2" fillId="0" borderId="0" xfId="342" applyFont="1" applyFill="1"/>
    <xf numFmtId="0" fontId="2" fillId="0" borderId="0" xfId="340" applyFont="1" applyFill="1" applyBorder="1"/>
    <xf numFmtId="39" fontId="2" fillId="0" borderId="0" xfId="340" applyNumberFormat="1" applyFont="1" applyFill="1" applyBorder="1"/>
    <xf numFmtId="202" fontId="2" fillId="0" borderId="0" xfId="285" applyNumberFormat="1" applyFont="1" applyFill="1"/>
    <xf numFmtId="207" fontId="2" fillId="0" borderId="0" xfId="401" quotePrefix="1" applyNumberFormat="1" applyFont="1" applyFill="1" applyBorder="1" applyAlignment="1">
      <alignment horizontal="center"/>
    </xf>
    <xf numFmtId="39" fontId="2" fillId="0" borderId="0" xfId="401" applyFont="1" applyFill="1" applyAlignment="1" applyProtection="1">
      <alignment horizontal="left"/>
    </xf>
    <xf numFmtId="0" fontId="2" fillId="0" borderId="0" xfId="0" applyFont="1" applyFill="1" applyBorder="1"/>
    <xf numFmtId="39" fontId="2" fillId="0" borderId="0" xfId="401" applyFont="1" applyFill="1" applyBorder="1"/>
    <xf numFmtId="207" fontId="2" fillId="0" borderId="0" xfId="401" quotePrefix="1" applyNumberFormat="1" applyFont="1" applyFill="1" applyAlignment="1">
      <alignment horizontal="center"/>
    </xf>
    <xf numFmtId="204" fontId="2" fillId="0" borderId="0" xfId="401" applyNumberFormat="1" applyFont="1" applyFill="1"/>
    <xf numFmtId="39" fontId="2" fillId="0" borderId="0" xfId="131" applyNumberFormat="1" applyFont="1" applyFill="1"/>
    <xf numFmtId="43" fontId="2" fillId="0" borderId="0" xfId="131" applyFont="1" applyFill="1"/>
    <xf numFmtId="208" fontId="2" fillId="0" borderId="0" xfId="401" applyNumberFormat="1" applyFont="1" applyFill="1" applyAlignment="1">
      <alignment horizontal="center"/>
    </xf>
    <xf numFmtId="43" fontId="2" fillId="0" borderId="0" xfId="0" applyNumberFormat="1" applyFont="1" applyFill="1"/>
    <xf numFmtId="204" fontId="2" fillId="0" borderId="0" xfId="401" applyNumberFormat="1" applyFont="1" applyFill="1" applyAlignment="1" applyProtection="1">
      <alignment horizontal="left"/>
    </xf>
    <xf numFmtId="39" fontId="2" fillId="0" borderId="0" xfId="0" applyNumberFormat="1" applyFont="1" applyFill="1"/>
    <xf numFmtId="204" fontId="2" fillId="0" borderId="0" xfId="0" applyNumberFormat="1" applyFont="1" applyFill="1"/>
    <xf numFmtId="39" fontId="2" fillId="0" borderId="0" xfId="401" applyNumberFormat="1" applyFont="1" applyFill="1" applyBorder="1" applyAlignment="1" applyProtection="1"/>
    <xf numFmtId="43" fontId="2" fillId="0" borderId="0" xfId="94" applyFont="1" applyFill="1"/>
    <xf numFmtId="40" fontId="9" fillId="0" borderId="0" xfId="401" applyNumberFormat="1" applyFont="1" applyFill="1" applyAlignment="1"/>
    <xf numFmtId="39" fontId="2" fillId="0" borderId="0" xfId="401" applyFont="1" applyFill="1" applyAlignment="1">
      <alignment horizontal="left"/>
    </xf>
    <xf numFmtId="39" fontId="2" fillId="0" borderId="23" xfId="340" applyNumberFormat="1" applyFont="1" applyFill="1" applyBorder="1" applyAlignment="1">
      <alignment horizontal="center" vertical="center"/>
    </xf>
    <xf numFmtId="38" fontId="9" fillId="0" borderId="0" xfId="401" applyNumberFormat="1" applyFont="1" applyFill="1" applyBorder="1" applyAlignment="1">
      <alignment horizontal="center"/>
    </xf>
    <xf numFmtId="39" fontId="2" fillId="0" borderId="23" xfId="401" applyNumberFormat="1" applyFont="1" applyFill="1" applyBorder="1" applyAlignment="1" applyProtection="1">
      <alignment horizontal="center"/>
    </xf>
    <xf numFmtId="38" fontId="9" fillId="0" borderId="0" xfId="401" applyNumberFormat="1" applyFont="1" applyFill="1" applyBorder="1" applyAlignment="1"/>
    <xf numFmtId="0" fontId="2" fillId="0" borderId="0" xfId="0" quotePrefix="1" applyNumberFormat="1" applyFont="1" applyFill="1" applyBorder="1" applyAlignment="1">
      <alignment horizontal="center"/>
    </xf>
    <xf numFmtId="40" fontId="2" fillId="0" borderId="23" xfId="0" applyNumberFormat="1" applyFont="1" applyFill="1" applyBorder="1" applyAlignment="1">
      <alignment horizontal="center"/>
    </xf>
    <xf numFmtId="0" fontId="2" fillId="0" borderId="0" xfId="341" applyFont="1" applyFill="1"/>
    <xf numFmtId="39" fontId="2" fillId="0" borderId="0" xfId="0" applyNumberFormat="1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Fill="1" applyBorder="1" applyAlignment="1"/>
    <xf numFmtId="39" fontId="2" fillId="0" borderId="0" xfId="0" applyNumberFormat="1" applyFont="1" applyFill="1" applyBorder="1"/>
    <xf numFmtId="37" fontId="9" fillId="0" borderId="0" xfId="0" applyNumberFormat="1" applyFont="1" applyFill="1"/>
    <xf numFmtId="38" fontId="9" fillId="0" borderId="0" xfId="401" applyNumberFormat="1" applyFont="1" applyFill="1"/>
    <xf numFmtId="40" fontId="2" fillId="0" borderId="5" xfId="0" applyNumberFormat="1" applyFont="1" applyFill="1" applyBorder="1" applyAlignment="1"/>
    <xf numFmtId="0" fontId="2" fillId="0" borderId="23" xfId="340" applyFont="1" applyFill="1" applyBorder="1" applyAlignment="1"/>
    <xf numFmtId="40" fontId="2" fillId="0" borderId="5" xfId="401" applyNumberFormat="1" applyFont="1" applyFill="1" applyBorder="1" applyAlignment="1">
      <alignment horizontal="right"/>
    </xf>
    <xf numFmtId="38" fontId="9" fillId="0" borderId="23" xfId="401" applyNumberFormat="1" applyFont="1" applyFill="1" applyBorder="1" applyAlignment="1">
      <alignment horizontal="center"/>
    </xf>
    <xf numFmtId="40" fontId="9" fillId="0" borderId="23" xfId="401" applyNumberFormat="1" applyFont="1" applyFill="1" applyBorder="1" applyAlignment="1">
      <alignment horizontal="right"/>
    </xf>
    <xf numFmtId="40" fontId="9" fillId="0" borderId="23" xfId="0" applyNumberFormat="1" applyFont="1" applyFill="1" applyBorder="1" applyAlignment="1"/>
    <xf numFmtId="40" fontId="9" fillId="0" borderId="23" xfId="0" applyNumberFormat="1" applyFont="1" applyFill="1" applyBorder="1" applyAlignment="1">
      <alignment horizontal="center"/>
    </xf>
    <xf numFmtId="40" fontId="9" fillId="0" borderId="0" xfId="0" applyNumberFormat="1" applyFont="1" applyFill="1"/>
    <xf numFmtId="40" fontId="9" fillId="0" borderId="0" xfId="401" applyNumberFormat="1" applyFont="1" applyFill="1"/>
    <xf numFmtId="0" fontId="2" fillId="0" borderId="24" xfId="0" quotePrefix="1" applyNumberFormat="1" applyFont="1" applyFill="1" applyBorder="1" applyAlignment="1">
      <alignment horizontal="center"/>
    </xf>
    <xf numFmtId="40" fontId="2" fillId="0" borderId="0" xfId="402" applyNumberFormat="1" applyFont="1" applyFill="1" applyAlignment="1">
      <alignment horizontal="left"/>
    </xf>
    <xf numFmtId="38" fontId="2" fillId="0" borderId="0" xfId="401" applyNumberFormat="1" applyFont="1" applyFill="1" applyBorder="1" applyAlignment="1" applyProtection="1">
      <alignment horizontal="center"/>
    </xf>
    <xf numFmtId="40" fontId="2" fillId="0" borderId="0" xfId="0" quotePrefix="1" applyNumberFormat="1" applyFont="1" applyFill="1" applyAlignment="1">
      <alignment horizontal="center"/>
    </xf>
    <xf numFmtId="38" fontId="2" fillId="0" borderId="23" xfId="401" applyNumberFormat="1" applyFont="1" applyFill="1" applyBorder="1" applyAlignment="1">
      <alignment horizontal="center"/>
    </xf>
    <xf numFmtId="40" fontId="2" fillId="0" borderId="0" xfId="401" applyNumberFormat="1" applyFont="1" applyFill="1"/>
    <xf numFmtId="40" fontId="2" fillId="0" borderId="0" xfId="0" applyNumberFormat="1" applyFont="1" applyFill="1"/>
    <xf numFmtId="40" fontId="2" fillId="0" borderId="0" xfId="305" applyNumberFormat="1" applyFont="1" applyFill="1"/>
    <xf numFmtId="0" fontId="78" fillId="0" borderId="0" xfId="0" applyFont="1" applyFill="1"/>
    <xf numFmtId="39" fontId="2" fillId="0" borderId="24" xfId="341" applyNumberFormat="1" applyFont="1" applyFill="1" applyBorder="1" applyAlignment="1">
      <alignment horizontal="center"/>
    </xf>
    <xf numFmtId="39" fontId="2" fillId="0" borderId="24" xfId="341" applyNumberFormat="1" applyFont="1" applyFill="1" applyBorder="1"/>
    <xf numFmtId="39" fontId="2" fillId="0" borderId="23" xfId="341" applyNumberFormat="1" applyFont="1" applyFill="1" applyBorder="1" applyAlignment="1">
      <alignment horizontal="center"/>
    </xf>
    <xf numFmtId="39" fontId="2" fillId="0" borderId="0" xfId="341" applyNumberFormat="1" applyFont="1" applyFill="1"/>
    <xf numFmtId="39" fontId="2" fillId="0" borderId="0" xfId="341" applyNumberFormat="1" applyFont="1" applyFill="1" applyAlignment="1">
      <alignment horizontal="center"/>
    </xf>
    <xf numFmtId="0" fontId="2" fillId="0" borderId="0" xfId="341" applyFont="1" applyFill="1" applyAlignment="1">
      <alignment horizontal="center"/>
    </xf>
    <xf numFmtId="39" fontId="2" fillId="0" borderId="23" xfId="341" applyNumberFormat="1" applyFont="1" applyFill="1" applyBorder="1"/>
    <xf numFmtId="39" fontId="2" fillId="0" borderId="0" xfId="341" quotePrefix="1" applyNumberFormat="1" applyFont="1" applyFill="1" applyAlignment="1">
      <alignment horizontal="center"/>
    </xf>
    <xf numFmtId="39" fontId="2" fillId="0" borderId="0" xfId="340" quotePrefix="1" applyNumberFormat="1" applyFont="1" applyFill="1" applyBorder="1" applyAlignment="1">
      <alignment horizontal="center"/>
    </xf>
    <xf numFmtId="38" fontId="2" fillId="0" borderId="5" xfId="401" applyNumberFormat="1" applyFont="1" applyFill="1" applyBorder="1" applyAlignment="1">
      <alignment horizontal="center"/>
    </xf>
    <xf numFmtId="40" fontId="2" fillId="0" borderId="5" xfId="0" applyNumberFormat="1" applyFont="1" applyFill="1" applyBorder="1" applyAlignment="1">
      <alignment horizontal="center"/>
    </xf>
    <xf numFmtId="39" fontId="2" fillId="0" borderId="0" xfId="401" applyNumberFormat="1" applyFont="1" applyFill="1" applyAlignment="1"/>
    <xf numFmtId="39" fontId="2" fillId="0" borderId="0" xfId="94" applyNumberFormat="1" applyFont="1" applyFill="1" applyAlignment="1" applyProtection="1">
      <alignment horizontal="fill"/>
    </xf>
    <xf numFmtId="39" fontId="2" fillId="0" borderId="0" xfId="94" quotePrefix="1" applyNumberFormat="1" applyFont="1" applyFill="1" applyAlignment="1" applyProtection="1">
      <alignment horizontal="right"/>
    </xf>
    <xf numFmtId="39" fontId="2" fillId="0" borderId="25" xfId="401" applyNumberFormat="1" applyFont="1" applyFill="1" applyBorder="1" applyAlignment="1" applyProtection="1"/>
    <xf numFmtId="39" fontId="2" fillId="0" borderId="0" xfId="0" applyNumberFormat="1" applyFont="1" applyFill="1" applyBorder="1" applyAlignment="1"/>
    <xf numFmtId="39" fontId="9" fillId="0" borderId="0" xfId="401" applyNumberFormat="1" applyFont="1" applyFill="1"/>
    <xf numFmtId="39" fontId="9" fillId="0" borderId="0" xfId="0" applyNumberFormat="1" applyFont="1" applyFill="1"/>
    <xf numFmtId="40" fontId="2" fillId="0" borderId="0" xfId="401" applyNumberFormat="1" applyFont="1" applyFill="1" applyAlignment="1" applyProtection="1">
      <alignment horizontal="center"/>
    </xf>
    <xf numFmtId="40" fontId="9" fillId="0" borderId="0" xfId="401" applyNumberFormat="1" applyFont="1" applyFill="1" applyAlignment="1" applyProtection="1">
      <alignment horizontal="left"/>
    </xf>
    <xf numFmtId="40" fontId="9" fillId="0" borderId="0" xfId="401" applyNumberFormat="1" applyFont="1" applyFill="1" applyBorder="1" applyAlignment="1"/>
    <xf numFmtId="39" fontId="11" fillId="0" borderId="0" xfId="1" applyNumberFormat="1" applyFont="1" applyFill="1"/>
    <xf numFmtId="40" fontId="2" fillId="0" borderId="0" xfId="401" applyNumberFormat="1" applyFont="1" applyFill="1" applyAlignment="1">
      <alignment horizontal="center"/>
    </xf>
    <xf numFmtId="38" fontId="2" fillId="0" borderId="0" xfId="401" applyNumberFormat="1" applyFont="1" applyFill="1"/>
    <xf numFmtId="0" fontId="2" fillId="0" borderId="0" xfId="0" applyFont="1" applyFill="1" applyAlignment="1">
      <alignment horizontal="center"/>
    </xf>
    <xf numFmtId="40" fontId="2" fillId="0" borderId="0" xfId="401" applyNumberFormat="1" applyFont="1" applyFill="1" applyBorder="1" applyAlignment="1" applyProtection="1">
      <alignment horizontal="center"/>
    </xf>
    <xf numFmtId="39" fontId="2" fillId="0" borderId="0" xfId="401" applyNumberFormat="1" applyFont="1" applyFill="1" applyBorder="1" applyAlignment="1">
      <alignment horizontal="right"/>
    </xf>
    <xf numFmtId="40" fontId="2" fillId="0" borderId="0" xfId="0" quotePrefix="1" applyNumberFormat="1" applyFont="1" applyFill="1" applyBorder="1" applyAlignment="1">
      <alignment horizontal="center"/>
    </xf>
    <xf numFmtId="40" fontId="2" fillId="0" borderId="23" xfId="0" applyNumberFormat="1" applyFont="1" applyFill="1" applyBorder="1"/>
    <xf numFmtId="40" fontId="2" fillId="0" borderId="24" xfId="0" quotePrefix="1" applyNumberFormat="1" applyFont="1" applyFill="1" applyBorder="1" applyAlignment="1">
      <alignment horizontal="right"/>
    </xf>
    <xf numFmtId="40" fontId="2" fillId="0" borderId="0" xfId="0" applyNumberFormat="1" applyFont="1" applyFill="1" applyAlignment="1">
      <alignment horizontal="center"/>
    </xf>
    <xf numFmtId="40" fontId="2" fillId="0" borderId="23" xfId="401" quotePrefix="1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9" fontId="2" fillId="0" borderId="0" xfId="401" quotePrefix="1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/>
    <xf numFmtId="38" fontId="2" fillId="0" borderId="0" xfId="401" quotePrefix="1" applyNumberFormat="1" applyFont="1" applyFill="1" applyAlignment="1" applyProtection="1">
      <alignment horizontal="center"/>
    </xf>
    <xf numFmtId="39" fontId="2" fillId="0" borderId="0" xfId="401" quotePrefix="1" applyNumberFormat="1" applyFont="1" applyFill="1" applyAlignment="1" applyProtection="1">
      <alignment horizontal="center"/>
    </xf>
    <xf numFmtId="39" fontId="2" fillId="0" borderId="5" xfId="401" applyNumberFormat="1" applyFont="1" applyFill="1" applyBorder="1" applyAlignment="1" applyProtection="1"/>
    <xf numFmtId="38" fontId="9" fillId="0" borderId="0" xfId="401" quotePrefix="1" applyNumberFormat="1" applyFont="1" applyFill="1" applyAlignment="1">
      <alignment horizontal="center"/>
    </xf>
    <xf numFmtId="39" fontId="9" fillId="0" borderId="0" xfId="94" quotePrefix="1" applyNumberFormat="1" applyFont="1" applyFill="1" applyAlignment="1" applyProtection="1"/>
    <xf numFmtId="39" fontId="9" fillId="0" borderId="0" xfId="401" quotePrefix="1" applyFont="1" applyFill="1" applyAlignment="1">
      <alignment horizontal="center"/>
    </xf>
    <xf numFmtId="39" fontId="9" fillId="0" borderId="0" xfId="401" quotePrefix="1" applyFont="1" applyFill="1" applyAlignment="1">
      <alignment horizontal="right"/>
    </xf>
    <xf numFmtId="39" fontId="9" fillId="0" borderId="0" xfId="401" applyFont="1" applyFill="1"/>
    <xf numFmtId="215" fontId="2" fillId="0" borderId="0" xfId="404" applyNumberFormat="1" applyFont="1" applyFill="1" applyAlignment="1" applyProtection="1">
      <alignment horizontal="left" vertical="center"/>
    </xf>
    <xf numFmtId="215" fontId="2" fillId="0" borderId="0" xfId="404" applyNumberFormat="1" applyFont="1" applyFill="1" applyAlignment="1">
      <alignment horizontal="left" vertical="center"/>
    </xf>
    <xf numFmtId="39" fontId="9" fillId="0" borderId="23" xfId="94" quotePrefix="1" applyNumberFormat="1" applyFont="1" applyFill="1" applyBorder="1" applyAlignment="1" applyProtection="1"/>
    <xf numFmtId="39" fontId="9" fillId="0" borderId="23" xfId="401" applyFont="1" applyFill="1" applyBorder="1"/>
    <xf numFmtId="0" fontId="2" fillId="0" borderId="0" xfId="0" applyFont="1" applyFill="1" applyAlignment="1">
      <alignment horizontal="left"/>
    </xf>
    <xf numFmtId="39" fontId="11" fillId="0" borderId="0" xfId="0" applyNumberFormat="1" applyFont="1" applyFill="1" applyAlignment="1">
      <alignment vertical="center"/>
    </xf>
    <xf numFmtId="40" fontId="2" fillId="0" borderId="0" xfId="403" applyNumberFormat="1" applyFont="1" applyFill="1" applyAlignment="1"/>
    <xf numFmtId="38" fontId="2" fillId="0" borderId="0" xfId="403" applyNumberFormat="1" applyFont="1" applyFill="1" applyAlignment="1"/>
    <xf numFmtId="39" fontId="2" fillId="0" borderId="0" xfId="403" applyNumberFormat="1" applyFont="1" applyFill="1" applyAlignment="1"/>
    <xf numFmtId="40" fontId="2" fillId="0" borderId="0" xfId="403" applyNumberFormat="1" applyFont="1" applyFill="1" applyAlignment="1" applyProtection="1">
      <alignment horizontal="left"/>
    </xf>
    <xf numFmtId="38" fontId="2" fillId="0" borderId="0" xfId="403" applyNumberFormat="1" applyFont="1" applyFill="1" applyAlignment="1" applyProtection="1">
      <alignment horizontal="left"/>
    </xf>
    <xf numFmtId="40" fontId="2" fillId="0" borderId="0" xfId="403" applyNumberFormat="1" applyFont="1" applyFill="1" applyAlignment="1">
      <alignment horizontal="left"/>
    </xf>
    <xf numFmtId="40" fontId="2" fillId="0" borderId="0" xfId="401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40" fontId="9" fillId="0" borderId="0" xfId="401" applyNumberFormat="1" applyFont="1" applyFill="1" applyAlignment="1">
      <alignment horizontal="left"/>
    </xf>
    <xf numFmtId="40" fontId="79" fillId="0" borderId="0" xfId="401" applyNumberFormat="1" applyFont="1" applyFill="1" applyAlignment="1">
      <alignment horizontal="left"/>
    </xf>
    <xf numFmtId="0" fontId="80" fillId="0" borderId="0" xfId="267" applyFont="1" applyFill="1"/>
    <xf numFmtId="0" fontId="0" fillId="0" borderId="0" xfId="0" applyFill="1"/>
    <xf numFmtId="38" fontId="9" fillId="0" borderId="0" xfId="401" applyNumberFormat="1" applyFont="1" applyFill="1" applyAlignment="1">
      <alignment horizontal="center"/>
    </xf>
    <xf numFmtId="0" fontId="81" fillId="0" borderId="0" xfId="0" applyFont="1" applyFill="1"/>
    <xf numFmtId="0" fontId="2" fillId="0" borderId="0" xfId="0" quotePrefix="1" applyFont="1" applyFill="1"/>
    <xf numFmtId="39" fontId="2" fillId="0" borderId="0" xfId="0" applyNumberFormat="1" applyFont="1" applyFill="1" applyAlignment="1">
      <alignment horizontal="right"/>
    </xf>
    <xf numFmtId="39" fontId="2" fillId="0" borderId="23" xfId="0" applyNumberFormat="1" applyFont="1" applyFill="1" applyBorder="1" applyAlignment="1">
      <alignment vertical="center"/>
    </xf>
    <xf numFmtId="0" fontId="2" fillId="0" borderId="23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40" fontId="9" fillId="0" borderId="5" xfId="0" applyNumberFormat="1" applyFont="1" applyFill="1" applyBorder="1" applyAlignment="1">
      <alignment vertical="top"/>
    </xf>
    <xf numFmtId="40" fontId="2" fillId="0" borderId="0" xfId="0" quotePrefix="1" applyNumberFormat="1" applyFont="1" applyFill="1" applyBorder="1" applyAlignment="1">
      <alignment horizontal="right"/>
    </xf>
    <xf numFmtId="40" fontId="9" fillId="0" borderId="5" xfId="0" applyNumberFormat="1" applyFont="1" applyFill="1" applyBorder="1" applyAlignment="1">
      <alignment horizontal="center" vertical="top"/>
    </xf>
    <xf numFmtId="40" fontId="9" fillId="0" borderId="5" xfId="401" applyNumberFormat="1" applyFont="1" applyFill="1" applyBorder="1" applyAlignment="1">
      <alignment horizontal="right"/>
    </xf>
    <xf numFmtId="40" fontId="9" fillId="0" borderId="23" xfId="0" applyNumberFormat="1" applyFont="1" applyFill="1" applyBorder="1" applyAlignment="1">
      <alignment vertical="top"/>
    </xf>
    <xf numFmtId="39" fontId="2" fillId="0" borderId="23" xfId="401" applyNumberFormat="1" applyFont="1" applyFill="1" applyBorder="1" applyAlignment="1" applyProtection="1"/>
    <xf numFmtId="39" fontId="2" fillId="0" borderId="23" xfId="401" applyNumberFormat="1" applyFont="1" applyFill="1" applyBorder="1" applyAlignment="1">
      <alignment horizontal="center"/>
    </xf>
    <xf numFmtId="40" fontId="2" fillId="0" borderId="23" xfId="401" applyNumberFormat="1" applyFont="1" applyFill="1" applyBorder="1" applyAlignment="1">
      <alignment horizontal="center"/>
    </xf>
    <xf numFmtId="39" fontId="2" fillId="0" borderId="23" xfId="0" applyNumberFormat="1" applyFont="1" applyFill="1" applyBorder="1" applyAlignment="1"/>
    <xf numFmtId="39" fontId="2" fillId="0" borderId="5" xfId="0" quotePrefix="1" applyNumberFormat="1" applyFont="1" applyFill="1" applyBorder="1" applyAlignment="1">
      <alignment horizontal="center"/>
    </xf>
    <xf numFmtId="0" fontId="66" fillId="0" borderId="0" xfId="0" applyFont="1" applyFill="1"/>
    <xf numFmtId="40" fontId="2" fillId="0" borderId="0" xfId="401" quotePrefix="1" applyNumberFormat="1" applyFont="1" applyFill="1" applyAlignment="1">
      <alignment horizontal="center"/>
    </xf>
    <xf numFmtId="38" fontId="2" fillId="0" borderId="0" xfId="401" quotePrefix="1" applyNumberFormat="1" applyFont="1" applyFill="1" applyAlignment="1">
      <alignment horizontal="center"/>
    </xf>
    <xf numFmtId="38" fontId="2" fillId="0" borderId="0" xfId="0" applyNumberFormat="1" applyFont="1" applyFill="1"/>
    <xf numFmtId="233" fontId="2" fillId="0" borderId="0" xfId="0" applyNumberFormat="1" applyFont="1" applyFill="1"/>
    <xf numFmtId="37" fontId="2" fillId="0" borderId="0" xfId="340" quotePrefix="1" applyNumberFormat="1" applyFont="1" applyFill="1" applyBorder="1" applyAlignment="1">
      <alignment horizontal="center"/>
    </xf>
    <xf numFmtId="208" fontId="9" fillId="0" borderId="0" xfId="341" quotePrefix="1" applyNumberFormat="1" applyFont="1" applyFill="1" applyAlignment="1">
      <alignment horizontal="center"/>
    </xf>
    <xf numFmtId="0" fontId="82" fillId="0" borderId="0" xfId="0" applyFont="1"/>
    <xf numFmtId="0" fontId="81" fillId="0" borderId="0" xfId="0" applyFont="1"/>
    <xf numFmtId="39" fontId="2" fillId="0" borderId="23" xfId="401" applyFont="1" applyFill="1" applyBorder="1" applyAlignment="1">
      <alignment horizontal="center"/>
    </xf>
    <xf numFmtId="39" fontId="2" fillId="0" borderId="23" xfId="0" applyNumberFormat="1" applyFont="1" applyFill="1" applyBorder="1" applyAlignment="1">
      <alignment horizontal="center"/>
    </xf>
    <xf numFmtId="38" fontId="2" fillId="0" borderId="0" xfId="401" applyNumberFormat="1" applyFont="1" applyFill="1" applyAlignment="1">
      <alignment horizontal="center"/>
    </xf>
    <xf numFmtId="236" fontId="2" fillId="0" borderId="0" xfId="401" applyNumberFormat="1" applyFont="1" applyFill="1" applyAlignment="1">
      <alignment horizontal="center"/>
    </xf>
    <xf numFmtId="39" fontId="2" fillId="0" borderId="0" xfId="401" applyFont="1"/>
    <xf numFmtId="212" fontId="9" fillId="0" borderId="0" xfId="401" applyNumberFormat="1" applyFont="1" applyFill="1"/>
    <xf numFmtId="0" fontId="2" fillId="0" borderId="0" xfId="341" applyFont="1"/>
    <xf numFmtId="0" fontId="9" fillId="0" borderId="0" xfId="341" applyFont="1"/>
    <xf numFmtId="0" fontId="2" fillId="0" borderId="0" xfId="0" applyFont="1"/>
    <xf numFmtId="40" fontId="83" fillId="0" borderId="0" xfId="0" applyNumberFormat="1" applyFont="1" applyFill="1" applyAlignment="1"/>
    <xf numFmtId="40" fontId="83" fillId="0" borderId="0" xfId="401" applyNumberFormat="1" applyFont="1" applyFill="1" applyAlignment="1"/>
    <xf numFmtId="208" fontId="2" fillId="0" borderId="0" xfId="401" applyNumberFormat="1" applyFont="1" applyFill="1" applyAlignment="1"/>
    <xf numFmtId="236" fontId="9" fillId="0" borderId="0" xfId="401" quotePrefix="1" applyNumberFormat="1" applyFont="1" applyFill="1" applyAlignment="1">
      <alignment horizontal="center"/>
    </xf>
    <xf numFmtId="0" fontId="84" fillId="0" borderId="0" xfId="0" applyFont="1" applyFill="1"/>
    <xf numFmtId="211" fontId="2" fillId="0" borderId="0" xfId="403" applyNumberFormat="1" applyFont="1" applyFill="1" applyBorder="1"/>
    <xf numFmtId="37" fontId="9" fillId="0" borderId="0" xfId="341" applyNumberFormat="1" applyFont="1" applyFill="1" applyAlignment="1">
      <alignment horizontal="center"/>
    </xf>
    <xf numFmtId="37" fontId="9" fillId="0" borderId="0" xfId="341" quotePrefix="1" applyNumberFormat="1" applyFont="1" applyFill="1" applyAlignment="1">
      <alignment horizontal="center"/>
    </xf>
    <xf numFmtId="40" fontId="2" fillId="0" borderId="0" xfId="40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9" fontId="2" fillId="0" borderId="0" xfId="0" applyNumberFormat="1" applyFont="1" applyFill="1" applyAlignment="1">
      <alignment horizontal="center"/>
    </xf>
    <xf numFmtId="40" fontId="2" fillId="0" borderId="0" xfId="401" applyNumberFormat="1" applyFont="1" applyFill="1" applyAlignment="1">
      <alignment horizontal="left"/>
    </xf>
    <xf numFmtId="40" fontId="2" fillId="0" borderId="0" xfId="401" applyNumberFormat="1" applyFont="1" applyFill="1" applyAlignment="1"/>
    <xf numFmtId="40" fontId="2" fillId="0" borderId="0" xfId="401" applyNumberFormat="1" applyFont="1" applyFill="1" applyAlignment="1" applyProtection="1">
      <alignment horizontal="center"/>
    </xf>
    <xf numFmtId="39" fontId="2" fillId="0" borderId="0" xfId="401" applyNumberFormat="1" applyFont="1" applyFill="1" applyAlignment="1" applyProtection="1">
      <alignment horizontal="center"/>
    </xf>
    <xf numFmtId="39" fontId="2" fillId="0" borderId="0" xfId="401" applyFont="1" applyFill="1" applyAlignment="1">
      <alignment horizontal="center"/>
    </xf>
    <xf numFmtId="39" fontId="2" fillId="0" borderId="0" xfId="405" applyNumberFormat="1" applyFont="1" applyFill="1" applyAlignment="1" applyProtection="1">
      <alignment horizontal="center"/>
    </xf>
    <xf numFmtId="39" fontId="2" fillId="0" borderId="5" xfId="340" applyNumberFormat="1" applyFont="1" applyFill="1" applyBorder="1" applyAlignment="1">
      <alignment horizontal="center"/>
    </xf>
    <xf numFmtId="39" fontId="2" fillId="0" borderId="5" xfId="340" applyNumberFormat="1" applyFont="1" applyFill="1" applyBorder="1" applyAlignment="1">
      <alignment horizontal="center" vertical="center"/>
    </xf>
    <xf numFmtId="39" fontId="2" fillId="0" borderId="0" xfId="405" applyFont="1" applyFill="1" applyAlignment="1">
      <alignment horizontal="center"/>
    </xf>
    <xf numFmtId="39" fontId="2" fillId="0" borderId="0" xfId="401" applyNumberFormat="1" applyFont="1" applyFill="1" applyBorder="1" applyAlignment="1" applyProtection="1">
      <alignment horizontal="right"/>
    </xf>
    <xf numFmtId="39" fontId="2" fillId="0" borderId="0" xfId="401" applyFont="1" applyFill="1" applyAlignment="1" applyProtection="1">
      <alignment horizontal="center"/>
    </xf>
    <xf numFmtId="211" fontId="2" fillId="0" borderId="0" xfId="0" applyNumberFormat="1" applyFont="1" applyFill="1" applyAlignment="1"/>
    <xf numFmtId="211" fontId="2" fillId="0" borderId="0" xfId="401" applyNumberFormat="1" applyFont="1" applyFill="1" applyAlignment="1">
      <alignment horizontal="right"/>
    </xf>
    <xf numFmtId="211" fontId="2" fillId="0" borderId="0" xfId="401" applyNumberFormat="1" applyFont="1" applyFill="1"/>
    <xf numFmtId="211" fontId="2" fillId="0" borderId="0" xfId="94" applyNumberFormat="1" applyFont="1" applyFill="1" applyAlignment="1"/>
    <xf numFmtId="211" fontId="2" fillId="0" borderId="0" xfId="0" applyNumberFormat="1" applyFont="1" applyFill="1"/>
    <xf numFmtId="211" fontId="2" fillId="0" borderId="0" xfId="401" applyNumberFormat="1" applyFont="1" applyFill="1" applyAlignment="1">
      <alignment horizontal="center"/>
    </xf>
    <xf numFmtId="211" fontId="2" fillId="0" borderId="0" xfId="401" quotePrefix="1" applyNumberFormat="1" applyFont="1" applyFill="1" applyAlignment="1">
      <alignment horizontal="right"/>
    </xf>
    <xf numFmtId="211" fontId="2" fillId="0" borderId="5" xfId="401" applyNumberFormat="1" applyFont="1" applyFill="1" applyBorder="1"/>
    <xf numFmtId="211" fontId="2" fillId="0" borderId="0" xfId="94" applyNumberFormat="1" applyFont="1" applyFill="1" applyAlignment="1">
      <alignment horizontal="right"/>
    </xf>
    <xf numFmtId="211" fontId="2" fillId="0" borderId="5" xfId="94" applyNumberFormat="1" applyFont="1" applyFill="1" applyBorder="1" applyAlignment="1" applyProtection="1"/>
    <xf numFmtId="211" fontId="2" fillId="0" borderId="24" xfId="401" applyNumberFormat="1" applyFont="1" applyFill="1" applyBorder="1" applyAlignment="1"/>
    <xf numFmtId="211" fontId="2" fillId="0" borderId="0" xfId="401" applyNumberFormat="1" applyFont="1" applyFill="1" applyAlignment="1"/>
    <xf numFmtId="211" fontId="9" fillId="0" borderId="0" xfId="401" applyNumberFormat="1" applyFont="1" applyFill="1"/>
    <xf numFmtId="211" fontId="9" fillId="0" borderId="26" xfId="401" applyNumberFormat="1" applyFont="1" applyFill="1" applyBorder="1"/>
    <xf numFmtId="211" fontId="9" fillId="0" borderId="0" xfId="401" applyNumberFormat="1" applyFont="1" applyFill="1" applyAlignment="1">
      <alignment horizontal="center"/>
    </xf>
    <xf numFmtId="211" fontId="9" fillId="0" borderId="0" xfId="401" applyNumberFormat="1" applyFont="1" applyFill="1" applyBorder="1"/>
    <xf numFmtId="211" fontId="2" fillId="0" borderId="0" xfId="94" quotePrefix="1" applyNumberFormat="1" applyFont="1" applyFill="1" applyAlignment="1" applyProtection="1">
      <alignment horizontal="right"/>
    </xf>
    <xf numFmtId="211" fontId="9" fillId="0" borderId="0" xfId="94" quotePrefix="1" applyNumberFormat="1" applyFont="1" applyFill="1" applyAlignment="1" applyProtection="1">
      <alignment horizontal="right"/>
    </xf>
    <xf numFmtId="211" fontId="9" fillId="0" borderId="0" xfId="401" quotePrefix="1" applyNumberFormat="1" applyFont="1" applyFill="1" applyAlignment="1">
      <alignment horizontal="right"/>
    </xf>
    <xf numFmtId="211" fontId="9" fillId="0" borderId="0" xfId="0" applyNumberFormat="1" applyFont="1" applyFill="1"/>
    <xf numFmtId="211" fontId="9" fillId="0" borderId="23" xfId="0" applyNumberFormat="1" applyFont="1" applyFill="1" applyBorder="1"/>
    <xf numFmtId="211" fontId="2" fillId="0" borderId="0" xfId="401" quotePrefix="1" applyNumberFormat="1" applyFont="1" applyFill="1" applyAlignment="1" applyProtection="1">
      <alignment horizontal="right"/>
    </xf>
    <xf numFmtId="211" fontId="2" fillId="0" borderId="24" xfId="401" applyNumberFormat="1" applyFont="1" applyFill="1" applyBorder="1"/>
    <xf numFmtId="211" fontId="2" fillId="0" borderId="25" xfId="401" applyNumberFormat="1" applyFont="1" applyFill="1" applyBorder="1"/>
    <xf numFmtId="211" fontId="2" fillId="0" borderId="25" xfId="401" applyNumberFormat="1" applyFont="1" applyFill="1" applyBorder="1" applyAlignment="1" applyProtection="1"/>
    <xf numFmtId="211" fontId="2" fillId="0" borderId="26" xfId="401" applyNumberFormat="1" applyFont="1" applyFill="1" applyBorder="1" applyAlignment="1" applyProtection="1"/>
    <xf numFmtId="211" fontId="2" fillId="0" borderId="0" xfId="401" applyNumberFormat="1" applyFont="1" applyFill="1" applyBorder="1" applyAlignment="1" applyProtection="1"/>
    <xf numFmtId="233" fontId="2" fillId="0" borderId="0" xfId="401" applyNumberFormat="1" applyFont="1" applyFill="1"/>
    <xf numFmtId="233" fontId="2" fillId="0" borderId="24" xfId="401" applyNumberFormat="1" applyFont="1" applyFill="1" applyBorder="1"/>
    <xf numFmtId="233" fontId="2" fillId="0" borderId="23" xfId="401" applyNumberFormat="1" applyFont="1" applyFill="1" applyBorder="1"/>
    <xf numFmtId="233" fontId="2" fillId="0" borderId="23" xfId="0" applyNumberFormat="1" applyFont="1" applyFill="1" applyBorder="1"/>
    <xf numFmtId="233" fontId="2" fillId="0" borderId="5" xfId="401" applyNumberFormat="1" applyFont="1" applyFill="1" applyBorder="1"/>
    <xf numFmtId="233" fontId="9" fillId="0" borderId="0" xfId="0" applyNumberFormat="1" applyFont="1" applyFill="1"/>
    <xf numFmtId="233" fontId="9" fillId="0" borderId="0" xfId="401" applyNumberFormat="1" applyFont="1" applyFill="1"/>
    <xf numFmtId="233" fontId="9" fillId="0" borderId="23" xfId="401" applyNumberFormat="1" applyFont="1" applyFill="1" applyBorder="1"/>
    <xf numFmtId="233" fontId="9" fillId="0" borderId="0" xfId="401" applyNumberFormat="1" applyFont="1" applyFill="1" applyBorder="1"/>
    <xf numFmtId="233" fontId="9" fillId="0" borderId="25" xfId="401" applyNumberFormat="1" applyFont="1" applyFill="1" applyBorder="1"/>
    <xf numFmtId="233" fontId="2" fillId="0" borderId="0" xfId="401" applyNumberFormat="1" applyFont="1"/>
    <xf numFmtId="233" fontId="2" fillId="0" borderId="0" xfId="0" applyNumberFormat="1" applyFont="1"/>
    <xf numFmtId="233" fontId="9" fillId="0" borderId="0" xfId="401" applyNumberFormat="1" applyFont="1"/>
    <xf numFmtId="233" fontId="9" fillId="0" borderId="0" xfId="0" applyNumberFormat="1" applyFont="1"/>
    <xf numFmtId="233" fontId="9" fillId="0" borderId="23" xfId="401" applyNumberFormat="1" applyFont="1" applyBorder="1"/>
    <xf numFmtId="233" fontId="2" fillId="0" borderId="0" xfId="401" applyNumberFormat="1" applyFont="1" applyFill="1" applyBorder="1"/>
    <xf numFmtId="233" fontId="9" fillId="0" borderId="0" xfId="0" applyNumberFormat="1" applyFont="1" applyFill="1" applyBorder="1"/>
    <xf numFmtId="233" fontId="2" fillId="0" borderId="0" xfId="341" applyNumberFormat="1" applyFont="1" applyFill="1"/>
    <xf numFmtId="233" fontId="9" fillId="0" borderId="0" xfId="341" applyNumberFormat="1" applyFont="1" applyFill="1"/>
    <xf numFmtId="233" fontId="9" fillId="0" borderId="0" xfId="94" applyNumberFormat="1" applyFont="1" applyFill="1" applyBorder="1" applyAlignment="1"/>
    <xf numFmtId="233" fontId="2" fillId="0" borderId="23" xfId="341" applyNumberFormat="1" applyFont="1" applyFill="1" applyBorder="1"/>
    <xf numFmtId="233" fontId="2" fillId="0" borderId="23" xfId="340" applyNumberFormat="1" applyFont="1" applyFill="1" applyBorder="1" applyAlignment="1"/>
    <xf numFmtId="233" fontId="2" fillId="0" borderId="23" xfId="94" applyNumberFormat="1" applyFont="1" applyFill="1" applyBorder="1" applyAlignment="1"/>
    <xf numFmtId="233" fontId="2" fillId="0" borderId="25" xfId="341" applyNumberFormat="1" applyFont="1" applyFill="1" applyBorder="1"/>
    <xf numFmtId="233" fontId="2" fillId="0" borderId="0" xfId="341" applyNumberFormat="1" applyFont="1" applyFill="1" applyBorder="1"/>
    <xf numFmtId="233" fontId="9" fillId="0" borderId="23" xfId="341" applyNumberFormat="1" applyFont="1" applyFill="1" applyBorder="1"/>
    <xf numFmtId="233" fontId="9" fillId="0" borderId="0" xfId="341" applyNumberFormat="1" applyFont="1" applyFill="1" applyBorder="1"/>
    <xf numFmtId="233" fontId="9" fillId="0" borderId="5" xfId="341" applyNumberFormat="1" applyFont="1" applyFill="1" applyBorder="1"/>
    <xf numFmtId="233" fontId="9" fillId="0" borderId="0" xfId="341" applyNumberFormat="1" applyFont="1"/>
    <xf numFmtId="233" fontId="9" fillId="0" borderId="23" xfId="341" applyNumberFormat="1" applyFont="1" applyBorder="1"/>
    <xf numFmtId="233" fontId="2" fillId="0" borderId="0" xfId="401" applyNumberFormat="1" applyFont="1" applyFill="1" applyBorder="1" applyProtection="1"/>
    <xf numFmtId="233" fontId="2" fillId="0" borderId="0" xfId="401" applyNumberFormat="1" applyFont="1" applyFill="1" applyProtection="1"/>
    <xf numFmtId="233" fontId="2" fillId="0" borderId="5" xfId="401" applyNumberFormat="1" applyFont="1" applyFill="1" applyBorder="1" applyProtection="1"/>
    <xf numFmtId="233" fontId="2" fillId="0" borderId="25" xfId="401" applyNumberFormat="1" applyFont="1" applyFill="1" applyBorder="1"/>
    <xf numFmtId="233" fontId="2" fillId="0" borderId="0" xfId="94" applyNumberFormat="1" applyFont="1" applyFill="1"/>
    <xf numFmtId="233" fontId="2" fillId="0" borderId="0" xfId="267" applyNumberFormat="1" applyFont="1" applyFill="1"/>
    <xf numFmtId="233" fontId="2" fillId="0" borderId="0" xfId="153" applyNumberFormat="1" applyFont="1" applyFill="1"/>
    <xf numFmtId="233" fontId="2" fillId="0" borderId="25" xfId="0" applyNumberFormat="1" applyFont="1" applyFill="1" applyBorder="1"/>
    <xf numFmtId="211" fontId="2" fillId="0" borderId="0" xfId="0" quotePrefix="1" applyNumberFormat="1" applyFont="1" applyFill="1" applyBorder="1" applyAlignment="1">
      <alignment horizontal="right"/>
    </xf>
  </cellXfs>
  <cellStyles count="412">
    <cellStyle name="0,0_x000d__x000a_NA_x000d__x000a_" xfId="1"/>
    <cellStyle name="20% - Accent1 2" xfId="2"/>
    <cellStyle name="20% - Accent1 3" xfId="3"/>
    <cellStyle name="20% - Accent1 4" xfId="4"/>
    <cellStyle name="20% - Accent2 2" xfId="5"/>
    <cellStyle name="20% - Accent2 3" xfId="6"/>
    <cellStyle name="20% - Accent2 4" xfId="7"/>
    <cellStyle name="20% - Accent3 2" xfId="8"/>
    <cellStyle name="20% - Accent3 3" xfId="9"/>
    <cellStyle name="20% - Accent3 4" xfId="10"/>
    <cellStyle name="20% - Accent4 2" xfId="11"/>
    <cellStyle name="20% - Accent4 3" xfId="12"/>
    <cellStyle name="20% - Accent4 4" xfId="13"/>
    <cellStyle name="20% - Accent5 2" xfId="14"/>
    <cellStyle name="20% - Accent5 3" xfId="15"/>
    <cellStyle name="20% - Accent6 2" xfId="16"/>
    <cellStyle name="20% - Accent6 3" xfId="17"/>
    <cellStyle name="20% - Accent6 4" xfId="18"/>
    <cellStyle name="²ndefined" xfId="19"/>
    <cellStyle name="40% - Accent1 2" xfId="20"/>
    <cellStyle name="40% - Accent1 3" xfId="21"/>
    <cellStyle name="40% - Accent1 4" xfId="22"/>
    <cellStyle name="40% - Accent2 2" xfId="23"/>
    <cellStyle name="40% - Accent2 3" xfId="24"/>
    <cellStyle name="40% - Accent3 2" xfId="25"/>
    <cellStyle name="40% - Accent3 3" xfId="26"/>
    <cellStyle name="40% - Accent3 4" xfId="27"/>
    <cellStyle name="40% - Accent4 2" xfId="28"/>
    <cellStyle name="40% - Accent4 3" xfId="29"/>
    <cellStyle name="40% - Accent4 4" xfId="30"/>
    <cellStyle name="40% - Accent5 2" xfId="31"/>
    <cellStyle name="40% - Accent5 3" xfId="32"/>
    <cellStyle name="40% - Accent6 2" xfId="33"/>
    <cellStyle name="40% - Accent6 3" xfId="34"/>
    <cellStyle name="40% - Accent6 4" xfId="35"/>
    <cellStyle name="60% - Accent1 2" xfId="36"/>
    <cellStyle name="60% - Accent1 3" xfId="37"/>
    <cellStyle name="60% - Accent1 4" xfId="38"/>
    <cellStyle name="60% - Accent2 2" xfId="39"/>
    <cellStyle name="60% - Accent2 3" xfId="40"/>
    <cellStyle name="60% - Accent3 2" xfId="41"/>
    <cellStyle name="60% - Accent3 3" xfId="42"/>
    <cellStyle name="60% - Accent3 4" xfId="43"/>
    <cellStyle name="60% - Accent4 2" xfId="44"/>
    <cellStyle name="60% - Accent4 3" xfId="45"/>
    <cellStyle name="60% - Accent4 4" xfId="46"/>
    <cellStyle name="60% - Accent5 2" xfId="47"/>
    <cellStyle name="60% - Accent5 3" xfId="48"/>
    <cellStyle name="60% - Accent5 4" xfId="49"/>
    <cellStyle name="60% - Accent6 2" xfId="50"/>
    <cellStyle name="60% - Accent6 3" xfId="51"/>
    <cellStyle name="60% - Accent6 4" xfId="52"/>
    <cellStyle name="Accent1 2" xfId="53"/>
    <cellStyle name="Accent1 3" xfId="54"/>
    <cellStyle name="Accent1 4" xfId="55"/>
    <cellStyle name="Accent2 2" xfId="56"/>
    <cellStyle name="Accent2 3" xfId="57"/>
    <cellStyle name="Accent3 2" xfId="58"/>
    <cellStyle name="Accent3 3" xfId="59"/>
    <cellStyle name="Accent3 4" xfId="60"/>
    <cellStyle name="Accent4 2" xfId="61"/>
    <cellStyle name="Accent4 3" xfId="62"/>
    <cellStyle name="Accent4 4" xfId="63"/>
    <cellStyle name="Accent5 2" xfId="64"/>
    <cellStyle name="Accent5 3" xfId="65"/>
    <cellStyle name="Accent5 4" xfId="66"/>
    <cellStyle name="Accent6 2" xfId="67"/>
    <cellStyle name="Accent6 3" xfId="68"/>
    <cellStyle name="Accent6 4" xfId="69"/>
    <cellStyle name="Bad 2" xfId="70"/>
    <cellStyle name="Bad 3" xfId="71"/>
    <cellStyle name="Bad 4" xfId="72"/>
    <cellStyle name="brackets and dash" xfId="73"/>
    <cellStyle name="Calc Currency (0)" xfId="74"/>
    <cellStyle name="Calc Currency (2)" xfId="75"/>
    <cellStyle name="Calc Currency (2) 2" xfId="76"/>
    <cellStyle name="Calc Percent (0)" xfId="77"/>
    <cellStyle name="Calc Percent (0) 2" xfId="78"/>
    <cellStyle name="Calc Percent (1)" xfId="79"/>
    <cellStyle name="Calc Percent (1) 2" xfId="80"/>
    <cellStyle name="Calc Percent (2)" xfId="81"/>
    <cellStyle name="Calc Percent (2) 2" xfId="82"/>
    <cellStyle name="Calc Units (0)" xfId="83"/>
    <cellStyle name="Calc Units (1)" xfId="84"/>
    <cellStyle name="Calc Units (1) 2" xfId="85"/>
    <cellStyle name="Calc Units (2)" xfId="86"/>
    <cellStyle name="Calc Units (2) 2" xfId="87"/>
    <cellStyle name="Calculation 2" xfId="88"/>
    <cellStyle name="Calculation 3" xfId="89"/>
    <cellStyle name="Calculation 4" xfId="90"/>
    <cellStyle name="Check Cell 2" xfId="91"/>
    <cellStyle name="Check Cell 3" xfId="92"/>
    <cellStyle name="Check Cell 4" xfId="93"/>
    <cellStyle name="Comma  - Style1" xfId="95"/>
    <cellStyle name="Comma  - Style1 2" xfId="96"/>
    <cellStyle name="Comma  - Style2" xfId="97"/>
    <cellStyle name="Comma  - Style2 2" xfId="98"/>
    <cellStyle name="Comma  - Style3" xfId="99"/>
    <cellStyle name="Comma  - Style3 2" xfId="100"/>
    <cellStyle name="Comma  - Style4" xfId="101"/>
    <cellStyle name="Comma  - Style4 2" xfId="102"/>
    <cellStyle name="Comma  - Style5" xfId="103"/>
    <cellStyle name="Comma  - Style5 2" xfId="104"/>
    <cellStyle name="Comma  - Style6" xfId="105"/>
    <cellStyle name="Comma  - Style6 2" xfId="106"/>
    <cellStyle name="Comma  - Style7" xfId="107"/>
    <cellStyle name="Comma  - Style7 2" xfId="108"/>
    <cellStyle name="Comma  - Style8" xfId="109"/>
    <cellStyle name="Comma  - Style8 2" xfId="110"/>
    <cellStyle name="Comma [00]" xfId="111"/>
    <cellStyle name="Comma 10" xfId="112"/>
    <cellStyle name="Comma 10 2" xfId="113"/>
    <cellStyle name="Comma 10 3" xfId="114"/>
    <cellStyle name="Comma 11" xfId="115"/>
    <cellStyle name="Comma 11 2" xfId="116"/>
    <cellStyle name="Comma 11 2 2" xfId="117"/>
    <cellStyle name="Comma 11 3" xfId="118"/>
    <cellStyle name="Comma 12" xfId="119"/>
    <cellStyle name="Comma 13" xfId="120"/>
    <cellStyle name="Comma 14" xfId="121"/>
    <cellStyle name="Comma 15" xfId="122"/>
    <cellStyle name="Comma 16" xfId="123"/>
    <cellStyle name="Comma 17" xfId="124"/>
    <cellStyle name="Comma 18" xfId="125"/>
    <cellStyle name="Comma 18 2" xfId="126"/>
    <cellStyle name="Comma 18 2 2" xfId="127"/>
    <cellStyle name="Comma 19" xfId="128"/>
    <cellStyle name="Comma 19 2" xfId="129"/>
    <cellStyle name="Comma 2" xfId="130"/>
    <cellStyle name="Comma 2 2" xfId="131"/>
    <cellStyle name="Comma 2 2 2" xfId="132"/>
    <cellStyle name="Comma 2 2 2 2" xfId="133"/>
    <cellStyle name="Comma 2 2 3" xfId="134"/>
    <cellStyle name="Comma 2 2 3 2" xfId="135"/>
    <cellStyle name="Comma 2 2 3 3" xfId="136"/>
    <cellStyle name="Comma 2 2 4" xfId="137"/>
    <cellStyle name="Comma 2 2 5" xfId="138"/>
    <cellStyle name="Comma 2 2 6" xfId="139"/>
    <cellStyle name="Comma 2 2 7" xfId="140"/>
    <cellStyle name="Comma 2 3" xfId="141"/>
    <cellStyle name="Comma 2 3 2" xfId="142"/>
    <cellStyle name="Comma 2 3 3" xfId="143"/>
    <cellStyle name="Comma 2 4" xfId="144"/>
    <cellStyle name="Comma 2 5" xfId="145"/>
    <cellStyle name="Comma 2 6" xfId="146"/>
    <cellStyle name="Comma 2 7" xfId="147"/>
    <cellStyle name="Comma 2 8" xfId="148"/>
    <cellStyle name="Comma 20" xfId="149"/>
    <cellStyle name="Comma 21" xfId="150"/>
    <cellStyle name="Comma 21 2" xfId="151"/>
    <cellStyle name="Comma 22" xfId="152"/>
    <cellStyle name="Comma 23" xfId="153"/>
    <cellStyle name="Comma 23 2" xfId="154"/>
    <cellStyle name="Comma 24" xfId="155"/>
    <cellStyle name="Comma 25" xfId="156"/>
    <cellStyle name="Comma 26" xfId="157"/>
    <cellStyle name="Comma 27" xfId="158"/>
    <cellStyle name="Comma 28" xfId="159"/>
    <cellStyle name="Comma 3" xfId="160"/>
    <cellStyle name="Comma 3 2" xfId="161"/>
    <cellStyle name="Comma 3 2 2" xfId="162"/>
    <cellStyle name="Comma 3 2 2 2" xfId="163"/>
    <cellStyle name="Comma 3 2 2 3" xfId="164"/>
    <cellStyle name="Comma 3 2 3" xfId="165"/>
    <cellStyle name="Comma 3 2 4" xfId="166"/>
    <cellStyle name="Comma 3 2 5" xfId="167"/>
    <cellStyle name="Comma 3 3" xfId="168"/>
    <cellStyle name="Comma 3 3 2" xfId="169"/>
    <cellStyle name="Comma 3 4" xfId="170"/>
    <cellStyle name="Comma 3 5" xfId="171"/>
    <cellStyle name="Comma 3 6" xfId="172"/>
    <cellStyle name="Comma 39 2" xfId="173"/>
    <cellStyle name="Comma 39 2 2" xfId="174"/>
    <cellStyle name="Comma 4" xfId="175"/>
    <cellStyle name="Comma 4 2" xfId="176"/>
    <cellStyle name="Comma 4 3" xfId="177"/>
    <cellStyle name="Comma 5" xfId="178"/>
    <cellStyle name="Comma 5 2" xfId="179"/>
    <cellStyle name="Comma 5 3" xfId="180"/>
    <cellStyle name="Comma 6" xfId="181"/>
    <cellStyle name="Comma 6 2" xfId="182"/>
    <cellStyle name="Comma 7" xfId="183"/>
    <cellStyle name="Comma 8" xfId="184"/>
    <cellStyle name="Comma 9" xfId="185"/>
    <cellStyle name="comma zerodec" xfId="186"/>
    <cellStyle name="Comma0" xfId="187"/>
    <cellStyle name="Currency [00]" xfId="188"/>
    <cellStyle name="Currency [00] 2" xfId="189"/>
    <cellStyle name="Currency 2" xfId="190"/>
    <cellStyle name="Currency0" xfId="191"/>
    <cellStyle name="Currency1" xfId="192"/>
    <cellStyle name="Currency1 28" xfId="193"/>
    <cellStyle name="Date Short" xfId="194"/>
    <cellStyle name="Dollar (zero dec)" xfId="195"/>
    <cellStyle name="Enter Currency (0)" xfId="196"/>
    <cellStyle name="Enter Currency (2)" xfId="197"/>
    <cellStyle name="Enter Currency (2) 2" xfId="198"/>
    <cellStyle name="Enter Units (0)" xfId="199"/>
    <cellStyle name="Enter Units (1)" xfId="200"/>
    <cellStyle name="Enter Units (1) 2" xfId="201"/>
    <cellStyle name="Enter Units (2)" xfId="202"/>
    <cellStyle name="Enter Units (2) 2" xfId="203"/>
    <cellStyle name="Excel Built-in Normal" xfId="204"/>
    <cellStyle name="Explanatory Text 2" xfId="205"/>
    <cellStyle name="Explanatory Text 3" xfId="206"/>
    <cellStyle name="Good 2" xfId="207"/>
    <cellStyle name="Good 3" xfId="208"/>
    <cellStyle name="Good 4" xfId="209"/>
    <cellStyle name="Grey" xfId="210"/>
    <cellStyle name="Grey 2" xfId="211"/>
    <cellStyle name="Grey 3" xfId="212"/>
    <cellStyle name="Header1" xfId="213"/>
    <cellStyle name="Header2" xfId="214"/>
    <cellStyle name="Heading 1 2" xfId="215"/>
    <cellStyle name="Heading 1 3" xfId="216"/>
    <cellStyle name="Heading 1 4" xfId="217"/>
    <cellStyle name="Heading 2 2" xfId="218"/>
    <cellStyle name="Heading 2 3" xfId="219"/>
    <cellStyle name="Heading 2 4" xfId="220"/>
    <cellStyle name="Heading 3 2" xfId="221"/>
    <cellStyle name="Heading 3 3" xfId="222"/>
    <cellStyle name="Heading 3 4" xfId="223"/>
    <cellStyle name="Heading 4 2" xfId="224"/>
    <cellStyle name="Heading 4 3" xfId="225"/>
    <cellStyle name="Heading 4 4" xfId="226"/>
    <cellStyle name="HEADING, MAJOR" xfId="227"/>
    <cellStyle name="HEADING, MINOR" xfId="228"/>
    <cellStyle name="HEADING, RIGHT" xfId="229"/>
    <cellStyle name="HEADING,MAJOR" xfId="230"/>
    <cellStyle name="Hyperlink 2" xfId="231"/>
    <cellStyle name="Hyperlink 2 2" xfId="232"/>
    <cellStyle name="Input [yellow]" xfId="233"/>
    <cellStyle name="Input [yellow] 2" xfId="234"/>
    <cellStyle name="Input [yellow] 3" xfId="235"/>
    <cellStyle name="Input 10" xfId="236"/>
    <cellStyle name="Input 2" xfId="237"/>
    <cellStyle name="Input 3" xfId="238"/>
    <cellStyle name="Input 4" xfId="239"/>
    <cellStyle name="Input 5" xfId="240"/>
    <cellStyle name="Input 6" xfId="241"/>
    <cellStyle name="Input 7" xfId="242"/>
    <cellStyle name="Input 8" xfId="243"/>
    <cellStyle name="Input 9" xfId="244"/>
    <cellStyle name="Link Currency (0)" xfId="245"/>
    <cellStyle name="Link Currency (2)" xfId="246"/>
    <cellStyle name="Link Currency (2) 2" xfId="247"/>
    <cellStyle name="Link Units (0)" xfId="248"/>
    <cellStyle name="Link Units (1)" xfId="249"/>
    <cellStyle name="Link Units (1) 2" xfId="250"/>
    <cellStyle name="Link Units (2)" xfId="251"/>
    <cellStyle name="Link Units (2) 2" xfId="252"/>
    <cellStyle name="Linked Cell 2" xfId="253"/>
    <cellStyle name="Linked Cell 3" xfId="254"/>
    <cellStyle name="Linked Cell 4" xfId="255"/>
    <cellStyle name="M/HEAD - Style1" xfId="256"/>
    <cellStyle name="Neutral 2" xfId="257"/>
    <cellStyle name="Neutral 3" xfId="258"/>
    <cellStyle name="Neutral 4" xfId="259"/>
    <cellStyle name="Neutral 5" xfId="260"/>
    <cellStyle name="no dec" xfId="261"/>
    <cellStyle name="Normal - Style1" xfId="262"/>
    <cellStyle name="Normal - Style1 2" xfId="263"/>
    <cellStyle name="Normal - Style1 3" xfId="264"/>
    <cellStyle name="Normal - Style1 4" xfId="265"/>
    <cellStyle name="Normal 10" xfId="266"/>
    <cellStyle name="Normal 11" xfId="267"/>
    <cellStyle name="Normal 11 2" xfId="268"/>
    <cellStyle name="Normal 11 2 2" xfId="269"/>
    <cellStyle name="Normal 110" xfId="270"/>
    <cellStyle name="Normal 12" xfId="271"/>
    <cellStyle name="Normal 13" xfId="272"/>
    <cellStyle name="Normal 14" xfId="273"/>
    <cellStyle name="Normal 15" xfId="274"/>
    <cellStyle name="Normal 16" xfId="275"/>
    <cellStyle name="Normal 16 3" xfId="276"/>
    <cellStyle name="Normal 17" xfId="277"/>
    <cellStyle name="Normal 17 5" xfId="278"/>
    <cellStyle name="Normal 18" xfId="279"/>
    <cellStyle name="Normal 19" xfId="280"/>
    <cellStyle name="Normal 19 2" xfId="281"/>
    <cellStyle name="Normal 2" xfId="282"/>
    <cellStyle name="Normal 2 16" xfId="283"/>
    <cellStyle name="Normal 2 2" xfId="284"/>
    <cellStyle name="Normal 2 2 2" xfId="285"/>
    <cellStyle name="Normal 2 2 2 2" xfId="286"/>
    <cellStyle name="Normal 2 2 2 3" xfId="287"/>
    <cellStyle name="Normal 2 2 3" xfId="288"/>
    <cellStyle name="Normal 2 2 3 2" xfId="289"/>
    <cellStyle name="Normal 2 3" xfId="290"/>
    <cellStyle name="Normal 2 3 2" xfId="291"/>
    <cellStyle name="Normal 2 3 3" xfId="292"/>
    <cellStyle name="Normal 2 4" xfId="293"/>
    <cellStyle name="Normal 2 4 2" xfId="294"/>
    <cellStyle name="Normal 2 5" xfId="295"/>
    <cellStyle name="Normal 2 5 2" xfId="296"/>
    <cellStyle name="Normal 20" xfId="297"/>
    <cellStyle name="Normal 21" xfId="298"/>
    <cellStyle name="Normal 22" xfId="299"/>
    <cellStyle name="Normal 22 2" xfId="300"/>
    <cellStyle name="Normal 23" xfId="301"/>
    <cellStyle name="Normal 24" xfId="302"/>
    <cellStyle name="Normal 25" xfId="303"/>
    <cellStyle name="Normal 26" xfId="304"/>
    <cellStyle name="Normal 3" xfId="305"/>
    <cellStyle name="Normal 3 2" xfId="306"/>
    <cellStyle name="Normal 3 2 2" xfId="307"/>
    <cellStyle name="Normal 3 2 3" xfId="308"/>
    <cellStyle name="Normal 3 3" xfId="309"/>
    <cellStyle name="Normal 3 3 2" xfId="310"/>
    <cellStyle name="Normal 3 3 3" xfId="311"/>
    <cellStyle name="Normal 3 4" xfId="312"/>
    <cellStyle name="Normal 3 5" xfId="313"/>
    <cellStyle name="Normal 3 6" xfId="314"/>
    <cellStyle name="Normal 3 7" xfId="315"/>
    <cellStyle name="Normal 3_FORM_JV_1" xfId="316"/>
    <cellStyle name="Normal 4" xfId="317"/>
    <cellStyle name="Normal 4 2" xfId="318"/>
    <cellStyle name="Normal 4 2 2" xfId="319"/>
    <cellStyle name="Normal 4 3" xfId="320"/>
    <cellStyle name="Normal 4 4" xfId="321"/>
    <cellStyle name="Normal 5" xfId="322"/>
    <cellStyle name="Normal 5 2" xfId="323"/>
    <cellStyle name="Normal 5 2 2" xfId="324"/>
    <cellStyle name="Normal 5 3" xfId="325"/>
    <cellStyle name="Normal 5 4" xfId="326"/>
    <cellStyle name="Normal 6" xfId="327"/>
    <cellStyle name="Normal 6 10" xfId="328"/>
    <cellStyle name="Normal 6 2" xfId="329"/>
    <cellStyle name="Normal 6 3" xfId="330"/>
    <cellStyle name="Normal 6 4" xfId="331"/>
    <cellStyle name="Normal 7" xfId="332"/>
    <cellStyle name="Normal 7 2" xfId="333"/>
    <cellStyle name="Normal 8" xfId="334"/>
    <cellStyle name="Normal 8 2" xfId="335"/>
    <cellStyle name="Normal 8 2 2" xfId="336"/>
    <cellStyle name="Normal 8 2 2 2" xfId="337"/>
    <cellStyle name="Normal 8 2 3" xfId="338"/>
    <cellStyle name="Normal 9" xfId="339"/>
    <cellStyle name="Normal_M033T4" xfId="340"/>
    <cellStyle name="Normal_M033T4 2" xfId="341"/>
    <cellStyle name="Normal_งบการเงินThai-สงกรานต์" xfId="342"/>
    <cellStyle name="Note 2" xfId="343"/>
    <cellStyle name="Note 3" xfId="344"/>
    <cellStyle name="Note 4" xfId="345"/>
    <cellStyle name="Output 2" xfId="346"/>
    <cellStyle name="Output 3" xfId="347"/>
    <cellStyle name="Output 4" xfId="348"/>
    <cellStyle name="Percent [0]" xfId="349"/>
    <cellStyle name="Percent [0] 2" xfId="350"/>
    <cellStyle name="Percent [00]" xfId="351"/>
    <cellStyle name="Percent [2]" xfId="352"/>
    <cellStyle name="Percent [2] 2" xfId="353"/>
    <cellStyle name="Percent 10" xfId="354"/>
    <cellStyle name="Percent 2" xfId="355"/>
    <cellStyle name="Percent 2 2" xfId="356"/>
    <cellStyle name="Percent 2 3" xfId="357"/>
    <cellStyle name="Percent 3" xfId="358"/>
    <cellStyle name="Percent 4" xfId="359"/>
    <cellStyle name="Percent 5" xfId="360"/>
    <cellStyle name="Percent 6" xfId="361"/>
    <cellStyle name="Percent 7" xfId="362"/>
    <cellStyle name="PrePop Currency (0)" xfId="363"/>
    <cellStyle name="PrePop Currency (2)" xfId="364"/>
    <cellStyle name="PrePop Currency (2) 2" xfId="365"/>
    <cellStyle name="PrePop Units (0)" xfId="366"/>
    <cellStyle name="PrePop Units (1)" xfId="367"/>
    <cellStyle name="PrePop Units (1) 2" xfId="368"/>
    <cellStyle name="PrePop Units (2)" xfId="369"/>
    <cellStyle name="PrePop Units (2) 2" xfId="370"/>
    <cellStyle name="Quantity" xfId="371"/>
    <cellStyle name="S/Head - Style1" xfId="372"/>
    <cellStyle name="S/HEAD - Style2" xfId="373"/>
    <cellStyle name="section head" xfId="374"/>
    <cellStyle name="Single Cell Column Heading" xfId="375"/>
    <cellStyle name="Text Indent A" xfId="376"/>
    <cellStyle name="Text Indent B" xfId="377"/>
    <cellStyle name="Text Indent B 2" xfId="378"/>
    <cellStyle name="Text Indent C" xfId="379"/>
    <cellStyle name="Text Indent C 2" xfId="380"/>
    <cellStyle name="Title 2" xfId="381"/>
    <cellStyle name="Title 3" xfId="382"/>
    <cellStyle name="Title 4" xfId="383"/>
    <cellStyle name="Total 2" xfId="384"/>
    <cellStyle name="Total 3" xfId="385"/>
    <cellStyle name="Total 4" xfId="386"/>
    <cellStyle name="Warning Text 2" xfId="387"/>
    <cellStyle name="Warning Text 3" xfId="388"/>
    <cellStyle name="เครื่องหมายจุลภาค 2" xfId="389"/>
    <cellStyle name="เครื่องหมายจุลภาค 2 2" xfId="390"/>
    <cellStyle name="เครื่องหมายจุลภาค 2 3" xfId="391"/>
    <cellStyle name="เครื่องหมายจุลภาค 3" xfId="392"/>
    <cellStyle name="จุลภาค" xfId="94" builtinId="3"/>
    <cellStyle name="น้บะภฒ_95" xfId="393"/>
    <cellStyle name="ปกติ" xfId="0" builtinId="0"/>
    <cellStyle name="ปกติ 13" xfId="394"/>
    <cellStyle name="ปกติ 2" xfId="395"/>
    <cellStyle name="ปกติ 2 2" xfId="396"/>
    <cellStyle name="ปกติ 2 3" xfId="397"/>
    <cellStyle name="ปกติ 2 4" xfId="398"/>
    <cellStyle name="ปกติ 3" xfId="399"/>
    <cellStyle name="ปกติ 4" xfId="400"/>
    <cellStyle name="ปกติ_Sheet1" xfId="401"/>
    <cellStyle name="ปกติ_Sheet1 2" xfId="402"/>
    <cellStyle name="ปกติ_Sheet1 3 2" xfId="403"/>
    <cellStyle name="ปกติ_Sheet1 4" xfId="404"/>
    <cellStyle name="ปกติ_Sheet1_M033T4" xfId="405"/>
    <cellStyle name="ปกติ_Sheet1_sh115t4" xfId="406"/>
    <cellStyle name="ฤธถ [0]_0e82ylkxXsZu0YORaMwizTk2E" xfId="407"/>
    <cellStyle name="ฤธถ_0e82ylkxXsZu0YORaMwizTk2E" xfId="408"/>
    <cellStyle name="ล๋ศญ [0]_0e82ylkxXsZu0YORaMwizTk2E" xfId="409"/>
    <cellStyle name="ล๋ศญ_0e82ylkxXsZu0YORaMwizTk2E" xfId="410"/>
    <cellStyle name="วฅมุ_4ฟ๙ฝวภ๛" xfId="4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8"/>
  <sheetViews>
    <sheetView tabSelected="1" view="pageBreakPreview" zoomScale="85" zoomScaleNormal="100" zoomScaleSheetLayoutView="85" workbookViewId="0">
      <selection activeCell="R110" sqref="R110"/>
    </sheetView>
  </sheetViews>
  <sheetFormatPr defaultColWidth="9.296875" defaultRowHeight="22.5" customHeight="1"/>
  <cols>
    <col min="1" max="1" width="2.69921875" style="12" customWidth="1"/>
    <col min="2" max="2" width="9.296875" style="12" customWidth="1"/>
    <col min="3" max="3" width="10.69921875" style="12" customWidth="1"/>
    <col min="4" max="4" width="7.296875" style="12" customWidth="1"/>
    <col min="5" max="5" width="2.3984375" style="12" customWidth="1"/>
    <col min="6" max="6" width="9.296875" style="17" customWidth="1"/>
    <col min="7" max="7" width="5.8984375" style="12" customWidth="1"/>
    <col min="8" max="8" width="5.09765625" style="12" customWidth="1"/>
    <col min="9" max="9" width="1.296875" style="15" customWidth="1"/>
    <col min="10" max="10" width="15.296875" style="73" customWidth="1"/>
    <col min="11" max="11" width="0.69921875" style="12" customWidth="1"/>
    <col min="12" max="12" width="14.69921875" style="73" customWidth="1"/>
    <col min="13" max="13" width="0.69921875" style="12" customWidth="1"/>
    <col min="14" max="14" width="14.69921875" style="73" customWidth="1"/>
    <col min="15" max="15" width="0.69921875" style="12" customWidth="1"/>
    <col min="16" max="16" width="15.296875" style="73" customWidth="1"/>
    <col min="17" max="17" width="1" style="12" hidden="1" customWidth="1"/>
    <col min="18" max="18" width="13.69921875" style="12" bestFit="1" customWidth="1"/>
    <col min="19" max="19" width="10.296875" style="12" bestFit="1" customWidth="1"/>
    <col min="20" max="20" width="13.69921875" style="12" bestFit="1" customWidth="1"/>
    <col min="21" max="21" width="4.296875" style="12" bestFit="1" customWidth="1"/>
    <col min="22" max="22" width="13.296875" style="12" bestFit="1" customWidth="1"/>
    <col min="23" max="23" width="9.296875" style="12"/>
    <col min="24" max="24" width="13.296875" style="12" bestFit="1" customWidth="1"/>
    <col min="25" max="16384" width="9.296875" style="12"/>
  </cols>
  <sheetData>
    <row r="1" spans="1:12" s="94" customFormat="1" ht="22.5" customHeight="1">
      <c r="A1" s="93"/>
      <c r="B1" s="93"/>
      <c r="C1" s="93"/>
      <c r="D1" s="93"/>
      <c r="E1" s="93"/>
      <c r="F1" s="120"/>
      <c r="J1" s="93"/>
    </row>
    <row r="2" spans="1:12" s="94" customFormat="1" ht="22.5" customHeight="1">
      <c r="A2" s="93"/>
      <c r="B2" s="93"/>
      <c r="C2" s="93"/>
      <c r="D2" s="93"/>
      <c r="E2" s="93"/>
      <c r="F2" s="120"/>
      <c r="J2" s="93"/>
    </row>
    <row r="3" spans="1:12" s="94" customFormat="1" ht="22.5" customHeight="1">
      <c r="A3" s="93"/>
      <c r="B3" s="93"/>
      <c r="C3" s="93"/>
      <c r="D3" s="93"/>
      <c r="E3" s="93"/>
      <c r="F3" s="120"/>
      <c r="J3" s="93"/>
    </row>
    <row r="4" spans="1:12" s="94" customFormat="1" ht="22.5" customHeight="1">
      <c r="A4" s="93"/>
      <c r="B4" s="93"/>
      <c r="C4" s="93"/>
      <c r="D4" s="93"/>
      <c r="E4" s="93"/>
      <c r="F4" s="120"/>
      <c r="J4" s="93"/>
    </row>
    <row r="5" spans="1:12" s="94" customFormat="1" ht="22.5" customHeight="1">
      <c r="A5" s="93"/>
      <c r="B5" s="93"/>
      <c r="C5" s="93"/>
      <c r="D5" s="93"/>
      <c r="E5" s="93"/>
      <c r="F5" s="120"/>
      <c r="J5" s="93"/>
    </row>
    <row r="6" spans="1:12" s="94" customFormat="1" ht="22.5" customHeight="1">
      <c r="A6" s="93"/>
      <c r="B6" s="93"/>
      <c r="C6" s="93"/>
      <c r="D6" s="93"/>
      <c r="E6" s="93"/>
      <c r="F6" s="120"/>
      <c r="J6" s="93"/>
    </row>
    <row r="7" spans="1:12" s="94" customFormat="1" ht="22.5" customHeight="1">
      <c r="A7" s="93"/>
      <c r="B7" s="93"/>
      <c r="C7" s="93"/>
      <c r="D7" s="93"/>
      <c r="E7" s="93"/>
      <c r="F7" s="120"/>
      <c r="J7" s="93"/>
    </row>
    <row r="8" spans="1:12" s="94" customFormat="1" ht="22.5" customHeight="1">
      <c r="A8" s="93"/>
      <c r="B8" s="93"/>
      <c r="C8" s="93"/>
      <c r="D8" s="93"/>
      <c r="E8" s="93"/>
      <c r="F8" s="120"/>
      <c r="J8" s="93"/>
    </row>
    <row r="9" spans="1:12" s="94" customFormat="1" ht="22.5" customHeight="1">
      <c r="B9" s="204" t="s">
        <v>101</v>
      </c>
      <c r="C9" s="204"/>
      <c r="D9" s="204"/>
      <c r="E9" s="204"/>
      <c r="F9" s="204"/>
      <c r="G9" s="204"/>
      <c r="H9" s="204"/>
      <c r="I9" s="204"/>
      <c r="J9" s="204"/>
      <c r="K9" s="204"/>
      <c r="L9" s="204"/>
    </row>
    <row r="10" spans="1:12" s="94" customFormat="1" ht="22.5" customHeight="1">
      <c r="B10" s="204" t="s">
        <v>163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</row>
    <row r="11" spans="1:12" s="94" customFormat="1" ht="22.5" customHeight="1">
      <c r="B11" s="205" t="s">
        <v>175</v>
      </c>
      <c r="C11" s="205"/>
      <c r="D11" s="205"/>
      <c r="E11" s="205"/>
      <c r="F11" s="205"/>
      <c r="G11" s="205"/>
      <c r="H11" s="205"/>
      <c r="I11" s="205"/>
      <c r="J11" s="205"/>
      <c r="K11" s="205"/>
      <c r="L11" s="205"/>
    </row>
    <row r="12" spans="1:12" s="94" customFormat="1" ht="22.5" customHeight="1">
      <c r="B12" s="206" t="s">
        <v>189</v>
      </c>
      <c r="C12" s="206"/>
      <c r="D12" s="206"/>
      <c r="E12" s="206"/>
      <c r="F12" s="206"/>
      <c r="G12" s="206"/>
      <c r="H12" s="206"/>
      <c r="I12" s="206"/>
      <c r="J12" s="206"/>
      <c r="K12" s="206"/>
      <c r="L12" s="206"/>
    </row>
    <row r="13" spans="1:12" s="94" customFormat="1" ht="22.5" customHeight="1">
      <c r="B13" s="205" t="s">
        <v>133</v>
      </c>
      <c r="C13" s="205"/>
      <c r="D13" s="205"/>
      <c r="E13" s="205"/>
      <c r="F13" s="205"/>
      <c r="G13" s="205"/>
      <c r="H13" s="205"/>
      <c r="I13" s="205"/>
      <c r="J13" s="205"/>
      <c r="K13" s="205"/>
      <c r="L13" s="205"/>
    </row>
    <row r="14" spans="1:12" s="94" customFormat="1" ht="22.5" customHeight="1">
      <c r="A14" s="93"/>
      <c r="B14" s="93"/>
      <c r="C14" s="93"/>
      <c r="D14" s="93"/>
      <c r="E14" s="93"/>
      <c r="F14" s="120"/>
      <c r="J14" s="93"/>
    </row>
    <row r="15" spans="1:12" ht="22.5" customHeight="1">
      <c r="A15" s="13"/>
      <c r="B15" s="13"/>
      <c r="C15" s="13"/>
      <c r="D15" s="13"/>
      <c r="E15" s="13"/>
      <c r="F15" s="14"/>
      <c r="J15" s="108"/>
    </row>
    <row r="16" spans="1:12" ht="22.5" customHeight="1">
      <c r="G16" s="115"/>
      <c r="H16" s="115"/>
      <c r="I16" s="122"/>
      <c r="J16" s="108"/>
    </row>
    <row r="17" spans="1:17" ht="22.5" customHeight="1">
      <c r="A17" s="23"/>
      <c r="B17" s="23"/>
      <c r="C17" s="23"/>
      <c r="D17" s="23"/>
      <c r="E17" s="23"/>
      <c r="F17" s="23"/>
      <c r="G17" s="115"/>
      <c r="H17" s="115"/>
      <c r="I17" s="122"/>
      <c r="J17" s="108"/>
    </row>
    <row r="18" spans="1:17" ht="22.5" customHeight="1">
      <c r="A18" s="23"/>
      <c r="B18" s="23"/>
      <c r="C18" s="23"/>
      <c r="D18" s="23"/>
      <c r="E18" s="23"/>
      <c r="F18" s="23"/>
      <c r="G18" s="115"/>
      <c r="H18" s="115"/>
      <c r="I18" s="122"/>
      <c r="J18" s="108"/>
    </row>
    <row r="19" spans="1:17" ht="22.5" customHeight="1">
      <c r="A19" s="13"/>
      <c r="B19" s="13"/>
      <c r="C19" s="13"/>
      <c r="D19" s="13"/>
      <c r="E19" s="13"/>
      <c r="F19" s="14"/>
      <c r="J19" s="108"/>
    </row>
    <row r="20" spans="1:17" ht="22.5" customHeight="1">
      <c r="A20" s="209" t="s">
        <v>106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</row>
    <row r="21" spans="1:17" ht="22.5" customHeight="1">
      <c r="A21" s="210" t="s">
        <v>1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5"/>
    </row>
    <row r="22" spans="1:17" ht="22.5" customHeight="1">
      <c r="A22" s="210" t="s">
        <v>181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5"/>
    </row>
    <row r="23" spans="1:17" s="15" customFormat="1" ht="22.5" customHeight="1">
      <c r="A23" s="25"/>
      <c r="B23" s="25"/>
      <c r="C23" s="25"/>
      <c r="D23" s="25"/>
      <c r="E23" s="25"/>
      <c r="F23" s="25"/>
      <c r="G23" s="25"/>
      <c r="H23" s="25"/>
      <c r="I23" s="25"/>
      <c r="J23" s="68"/>
      <c r="K23" s="68"/>
      <c r="L23" s="173"/>
      <c r="M23" s="25"/>
      <c r="N23" s="62"/>
      <c r="O23" s="62"/>
      <c r="P23" s="123" t="s">
        <v>2</v>
      </c>
      <c r="Q23" s="62"/>
    </row>
    <row r="24" spans="1:17" ht="24" customHeight="1">
      <c r="A24" s="3"/>
      <c r="B24" s="3"/>
      <c r="C24" s="3"/>
      <c r="D24" s="3"/>
      <c r="E24" s="3"/>
      <c r="F24" s="3"/>
      <c r="G24" s="3"/>
      <c r="H24" s="3"/>
      <c r="I24" s="3"/>
      <c r="J24" s="125"/>
      <c r="K24" s="187" t="s">
        <v>105</v>
      </c>
      <c r="L24" s="172"/>
      <c r="M24" s="94"/>
      <c r="N24" s="168"/>
      <c r="O24" s="170" t="s">
        <v>72</v>
      </c>
      <c r="P24" s="171"/>
      <c r="Q24" s="5"/>
    </row>
    <row r="25" spans="1:17" ht="22.5" customHeight="1">
      <c r="F25" s="12"/>
      <c r="I25" s="124"/>
      <c r="J25" s="91" t="s">
        <v>182</v>
      </c>
      <c r="K25" s="4"/>
      <c r="L25" s="91" t="s">
        <v>127</v>
      </c>
      <c r="M25" s="4"/>
      <c r="N25" s="91" t="str">
        <f>+J25</f>
        <v>JUNE 30, 2022</v>
      </c>
      <c r="O25" s="91"/>
      <c r="P25" s="169" t="str">
        <f>+L25</f>
        <v>December 31, 2021</v>
      </c>
    </row>
    <row r="26" spans="1:17" ht="22.5" customHeight="1">
      <c r="F26" s="12"/>
      <c r="I26" s="124"/>
      <c r="J26" s="127" t="s">
        <v>134</v>
      </c>
      <c r="K26" s="4"/>
      <c r="L26" s="119" t="s">
        <v>135</v>
      </c>
      <c r="M26" s="4"/>
      <c r="N26" s="127" t="s">
        <v>134</v>
      </c>
      <c r="O26" s="4"/>
      <c r="P26" s="119" t="s">
        <v>135</v>
      </c>
    </row>
    <row r="27" spans="1:17" ht="22.5" customHeight="1">
      <c r="F27" s="12"/>
      <c r="I27" s="124"/>
      <c r="J27" s="71" t="s">
        <v>136</v>
      </c>
      <c r="K27" s="4"/>
      <c r="L27" s="188"/>
      <c r="M27" s="4"/>
      <c r="N27" s="71" t="s">
        <v>136</v>
      </c>
      <c r="O27" s="4"/>
      <c r="P27" s="128"/>
    </row>
    <row r="28" spans="1:17" ht="22.5" customHeight="1">
      <c r="A28" s="208" t="s">
        <v>3</v>
      </c>
      <c r="B28" s="208"/>
      <c r="C28" s="208"/>
      <c r="D28" s="208"/>
      <c r="E28" s="208"/>
      <c r="F28" s="12"/>
      <c r="H28" s="20" t="s">
        <v>4</v>
      </c>
      <c r="I28" s="124"/>
      <c r="J28" s="129"/>
      <c r="K28" s="130"/>
      <c r="L28" s="131"/>
      <c r="M28" s="132"/>
      <c r="N28" s="129"/>
      <c r="O28" s="130"/>
      <c r="P28" s="131"/>
    </row>
    <row r="29" spans="1:17" ht="22.5" customHeight="1">
      <c r="A29" s="11" t="s">
        <v>5</v>
      </c>
      <c r="B29" s="13"/>
      <c r="C29" s="13"/>
      <c r="D29" s="13"/>
      <c r="E29" s="13"/>
      <c r="F29" s="12"/>
      <c r="H29" s="14"/>
      <c r="I29" s="21"/>
      <c r="J29" s="108"/>
      <c r="K29" s="130"/>
      <c r="M29" s="130"/>
    </row>
    <row r="30" spans="1:17" ht="22.5" customHeight="1">
      <c r="B30" s="11" t="s">
        <v>6</v>
      </c>
      <c r="C30" s="13"/>
      <c r="D30" s="13"/>
      <c r="F30" s="12"/>
      <c r="H30" s="133"/>
      <c r="I30" s="22"/>
      <c r="J30" s="110">
        <v>55908180.93999999</v>
      </c>
      <c r="K30" s="134"/>
      <c r="L30" s="5">
        <v>61158304.019999996</v>
      </c>
      <c r="M30" s="134"/>
      <c r="N30" s="1">
        <v>43424667.219999991</v>
      </c>
      <c r="O30" s="62"/>
      <c r="P30" s="5">
        <v>50819914.969999999</v>
      </c>
    </row>
    <row r="31" spans="1:17" ht="22.5" customHeight="1">
      <c r="B31" s="11" t="s">
        <v>65</v>
      </c>
      <c r="C31" s="13"/>
      <c r="D31" s="13"/>
      <c r="F31" s="12"/>
      <c r="H31" s="133">
        <v>5</v>
      </c>
      <c r="I31" s="22"/>
      <c r="J31" s="110">
        <v>89102552.690000013</v>
      </c>
      <c r="K31" s="134"/>
      <c r="L31" s="5">
        <v>95511645.599999994</v>
      </c>
      <c r="M31" s="134"/>
      <c r="N31" s="1">
        <v>79659756.050000012</v>
      </c>
      <c r="O31" s="62"/>
      <c r="P31" s="5">
        <v>71323765.510000005</v>
      </c>
    </row>
    <row r="32" spans="1:17" ht="22.5" customHeight="1">
      <c r="B32" s="11" t="s">
        <v>7</v>
      </c>
      <c r="C32" s="13"/>
      <c r="D32" s="13"/>
      <c r="F32" s="12"/>
      <c r="H32" s="133">
        <v>6</v>
      </c>
      <c r="I32" s="22"/>
      <c r="J32" s="110">
        <v>70578090.63000001</v>
      </c>
      <c r="K32" s="134"/>
      <c r="L32" s="5">
        <v>64793745.050000012</v>
      </c>
      <c r="M32" s="134"/>
      <c r="N32" s="1">
        <v>41287720.560000002</v>
      </c>
      <c r="O32" s="62"/>
      <c r="P32" s="5">
        <v>39126534.930000007</v>
      </c>
    </row>
    <row r="33" spans="1:32" ht="22.5" customHeight="1">
      <c r="A33" s="13"/>
      <c r="B33" s="13"/>
      <c r="C33" s="11" t="s">
        <v>8</v>
      </c>
      <c r="D33" s="13"/>
      <c r="F33" s="12"/>
      <c r="H33" s="14"/>
      <c r="I33" s="22"/>
      <c r="J33" s="135">
        <f>SUM(J30:J32)</f>
        <v>215588824.25999999</v>
      </c>
      <c r="K33" s="73"/>
      <c r="L33" s="135">
        <f>SUM(L30:L32)</f>
        <v>221463694.67000002</v>
      </c>
      <c r="M33" s="73"/>
      <c r="N33" s="135">
        <f>SUM(N30:N32)</f>
        <v>164372143.83000001</v>
      </c>
      <c r="O33" s="62"/>
      <c r="P33" s="135">
        <f>SUM(P30:P32)</f>
        <v>161270215.41000003</v>
      </c>
    </row>
    <row r="34" spans="1:32" ht="22.5" customHeight="1">
      <c r="A34" s="11" t="s">
        <v>9</v>
      </c>
      <c r="B34" s="13"/>
      <c r="C34" s="11"/>
      <c r="D34" s="13"/>
      <c r="F34" s="12"/>
      <c r="H34" s="14"/>
      <c r="I34" s="22"/>
      <c r="J34" s="62"/>
      <c r="K34" s="73"/>
      <c r="M34" s="73"/>
      <c r="N34" s="62"/>
      <c r="O34" s="73"/>
    </row>
    <row r="35" spans="1:32" ht="22.5" customHeight="1">
      <c r="B35" s="11" t="s">
        <v>10</v>
      </c>
      <c r="C35" s="13"/>
      <c r="D35" s="13"/>
      <c r="F35" s="12"/>
      <c r="H35" s="136"/>
      <c r="I35" s="136"/>
      <c r="J35" s="137">
        <v>3861680.6700000004</v>
      </c>
      <c r="K35" s="138"/>
      <c r="L35" s="137">
        <v>3861490.04</v>
      </c>
      <c r="M35" s="139"/>
      <c r="N35" s="140">
        <v>3800000.0000000005</v>
      </c>
      <c r="O35" s="140"/>
      <c r="P35" s="140">
        <v>3800000</v>
      </c>
      <c r="Y35" s="116"/>
      <c r="AC35" s="16"/>
      <c r="AF35" s="116"/>
    </row>
    <row r="36" spans="1:32" ht="22.5" customHeight="1">
      <c r="B36" s="200" t="s">
        <v>203</v>
      </c>
      <c r="C36" s="13"/>
      <c r="D36" s="13"/>
      <c r="F36" s="12"/>
      <c r="H36" s="136"/>
      <c r="I36" s="136"/>
      <c r="J36" s="137">
        <v>3394000</v>
      </c>
      <c r="K36" s="138"/>
      <c r="L36" s="137">
        <v>0</v>
      </c>
      <c r="M36" s="139"/>
      <c r="N36" s="140">
        <v>0</v>
      </c>
      <c r="O36" s="140"/>
      <c r="P36" s="140">
        <v>0</v>
      </c>
      <c r="Y36" s="116"/>
      <c r="AC36" s="142"/>
    </row>
    <row r="37" spans="1:32" ht="22.5" customHeight="1">
      <c r="B37" s="11" t="s">
        <v>74</v>
      </c>
      <c r="C37" s="13"/>
      <c r="D37" s="13"/>
      <c r="F37" s="12"/>
      <c r="H37" s="136">
        <v>7</v>
      </c>
      <c r="I37" s="136"/>
      <c r="J37" s="137">
        <v>194671522.19</v>
      </c>
      <c r="K37" s="138"/>
      <c r="L37" s="137">
        <v>184235766.10999998</v>
      </c>
      <c r="M37" s="139"/>
      <c r="N37" s="140">
        <v>208187920</v>
      </c>
      <c r="O37" s="140"/>
      <c r="P37" s="140">
        <v>208187920</v>
      </c>
      <c r="Y37" s="116"/>
      <c r="AC37" s="16"/>
      <c r="AF37" s="116"/>
    </row>
    <row r="38" spans="1:32" ht="22.5" customHeight="1">
      <c r="B38" s="11" t="s">
        <v>108</v>
      </c>
      <c r="C38" s="13"/>
      <c r="D38" s="13"/>
      <c r="F38" s="12"/>
      <c r="H38" s="136">
        <v>8</v>
      </c>
      <c r="I38" s="136"/>
      <c r="J38" s="137">
        <v>0</v>
      </c>
      <c r="K38" s="138"/>
      <c r="L38" s="137">
        <v>0</v>
      </c>
      <c r="M38" s="139"/>
      <c r="N38" s="140">
        <v>274100957.54000002</v>
      </c>
      <c r="O38" s="140"/>
      <c r="P38" s="140">
        <v>265101227.53999999</v>
      </c>
      <c r="Y38" s="116"/>
      <c r="AC38" s="16"/>
      <c r="AF38" s="116"/>
    </row>
    <row r="39" spans="1:32" ht="22.5" customHeight="1">
      <c r="B39" s="11" t="s">
        <v>122</v>
      </c>
      <c r="C39" s="13"/>
      <c r="D39" s="13"/>
      <c r="F39" s="12"/>
      <c r="H39" s="136">
        <v>9</v>
      </c>
      <c r="I39" s="136"/>
      <c r="J39" s="137">
        <v>27676228.219999999</v>
      </c>
      <c r="K39" s="138"/>
      <c r="L39" s="137">
        <v>28573380.540000003</v>
      </c>
      <c r="M39" s="139"/>
      <c r="N39" s="137">
        <v>4798221.6900000004</v>
      </c>
      <c r="O39" s="140"/>
      <c r="P39" s="137">
        <v>5196941.1199999973</v>
      </c>
      <c r="Y39" s="116"/>
      <c r="AC39" s="16"/>
      <c r="AF39" s="116"/>
    </row>
    <row r="40" spans="1:32" ht="22.5" customHeight="1">
      <c r="B40" s="11" t="s">
        <v>86</v>
      </c>
      <c r="C40" s="13"/>
      <c r="D40" s="13"/>
      <c r="F40" s="12"/>
      <c r="H40" s="199">
        <v>10.1</v>
      </c>
      <c r="I40" s="136"/>
      <c r="J40" s="137">
        <v>42721644.31000001</v>
      </c>
      <c r="K40" s="138"/>
      <c r="L40" s="137">
        <v>44979659.640000001</v>
      </c>
      <c r="M40" s="139"/>
      <c r="N40" s="140">
        <v>42721644.31000001</v>
      </c>
      <c r="O40" s="140"/>
      <c r="P40" s="140">
        <v>44979659.640000001</v>
      </c>
      <c r="Y40" s="116"/>
      <c r="AC40" s="16"/>
      <c r="AF40" s="116"/>
    </row>
    <row r="41" spans="1:32" ht="22.5" customHeight="1">
      <c r="B41" s="11" t="s">
        <v>124</v>
      </c>
      <c r="C41" s="13"/>
      <c r="D41" s="13"/>
      <c r="F41" s="12"/>
      <c r="H41" s="136"/>
      <c r="I41" s="136"/>
      <c r="J41" s="137">
        <v>604364.53</v>
      </c>
      <c r="K41" s="138"/>
      <c r="L41" s="137">
        <v>663290.65</v>
      </c>
      <c r="M41" s="139"/>
      <c r="N41" s="140">
        <v>560149.4</v>
      </c>
      <c r="O41" s="140"/>
      <c r="P41" s="140">
        <v>600980.49</v>
      </c>
      <c r="Y41" s="116"/>
      <c r="AC41" s="16"/>
      <c r="AF41" s="116"/>
    </row>
    <row r="42" spans="1:32" ht="22.5" customHeight="1">
      <c r="B42" s="141" t="s">
        <v>11</v>
      </c>
      <c r="C42" s="13"/>
      <c r="D42" s="13"/>
      <c r="F42" s="12"/>
      <c r="H42" s="136"/>
      <c r="I42" s="136"/>
      <c r="J42" s="137">
        <v>4159529.99</v>
      </c>
      <c r="K42" s="138"/>
      <c r="L42" s="137">
        <v>4200372.7200000007</v>
      </c>
      <c r="M42" s="139"/>
      <c r="N42" s="140">
        <v>3196980.75</v>
      </c>
      <c r="O42" s="140"/>
      <c r="P42" s="140">
        <v>3196269.62</v>
      </c>
      <c r="Y42" s="116"/>
      <c r="AC42" s="142"/>
    </row>
    <row r="43" spans="1:32" ht="22.5" customHeight="1">
      <c r="B43" s="11" t="s">
        <v>12</v>
      </c>
      <c r="C43" s="13"/>
      <c r="D43" s="13"/>
      <c r="F43" s="12"/>
      <c r="H43" s="136"/>
      <c r="I43" s="136"/>
      <c r="J43" s="143">
        <v>214529.99999999997</v>
      </c>
      <c r="K43" s="138"/>
      <c r="L43" s="143">
        <v>182530</v>
      </c>
      <c r="M43" s="139"/>
      <c r="N43" s="144">
        <v>71729.999999999971</v>
      </c>
      <c r="O43" s="140"/>
      <c r="P43" s="144">
        <v>39730</v>
      </c>
      <c r="Y43" s="116"/>
      <c r="AC43" s="16"/>
    </row>
    <row r="44" spans="1:32" ht="22.5" customHeight="1">
      <c r="C44" s="11" t="s">
        <v>13</v>
      </c>
      <c r="D44" s="13"/>
      <c r="E44" s="13"/>
      <c r="F44" s="133"/>
      <c r="I44" s="22"/>
      <c r="J44" s="5">
        <f>SUM(J35:J43)</f>
        <v>277303499.90999997</v>
      </c>
      <c r="K44" s="73"/>
      <c r="L44" s="5">
        <f>SUM(L35:L43)</f>
        <v>266696489.69999999</v>
      </c>
      <c r="M44" s="73"/>
      <c r="N44" s="5">
        <f>SUM(N35:N43)</f>
        <v>537437603.69000006</v>
      </c>
      <c r="O44" s="62">
        <f>SUM(O35:O43)</f>
        <v>0</v>
      </c>
      <c r="P44" s="5">
        <f>SUM(P35:P43)</f>
        <v>531102728.40999997</v>
      </c>
    </row>
    <row r="45" spans="1:32" ht="22.5" customHeight="1" thickBot="1">
      <c r="A45" s="11" t="s">
        <v>83</v>
      </c>
      <c r="D45" s="13"/>
      <c r="E45" s="13"/>
      <c r="F45" s="14"/>
      <c r="I45" s="22">
        <f>+I33+I44</f>
        <v>0</v>
      </c>
      <c r="J45" s="111">
        <f>+J33+J44</f>
        <v>492892324.16999996</v>
      </c>
      <c r="K45" s="73"/>
      <c r="L45" s="111">
        <f>+L33+L44</f>
        <v>488160184.37</v>
      </c>
      <c r="M45" s="73"/>
      <c r="N45" s="111">
        <f>+N33+N44</f>
        <v>701809747.5200001</v>
      </c>
      <c r="O45" s="62">
        <f>+O33+O44</f>
        <v>0</v>
      </c>
      <c r="P45" s="111">
        <f>+P33+P44</f>
        <v>692372943.81999993</v>
      </c>
    </row>
    <row r="46" spans="1:32" ht="22.5" customHeight="1" thickTop="1">
      <c r="A46" s="13"/>
      <c r="B46" s="145"/>
      <c r="C46" s="13"/>
      <c r="D46" s="13"/>
      <c r="E46" s="13"/>
      <c r="F46" s="14"/>
      <c r="H46" s="13"/>
      <c r="I46" s="21"/>
      <c r="J46" s="108"/>
    </row>
    <row r="47" spans="1:32" ht="22.5" customHeight="1">
      <c r="A47" s="13"/>
      <c r="B47" s="13"/>
      <c r="C47" s="13"/>
      <c r="D47" s="13"/>
      <c r="E47" s="13"/>
      <c r="F47" s="14"/>
      <c r="J47" s="108"/>
    </row>
    <row r="48" spans="1:32" ht="22.5" customHeight="1">
      <c r="A48" s="11" t="s">
        <v>14</v>
      </c>
      <c r="B48" s="13"/>
      <c r="C48" s="13"/>
      <c r="D48" s="13"/>
      <c r="E48" s="13"/>
      <c r="F48" s="14"/>
      <c r="J48" s="108"/>
    </row>
    <row r="49" spans="1:16" ht="22.5" customHeight="1">
      <c r="A49" s="11"/>
      <c r="B49" s="13"/>
      <c r="C49" s="13"/>
      <c r="D49" s="13"/>
      <c r="E49" s="13"/>
      <c r="F49" s="14"/>
      <c r="J49" s="108"/>
    </row>
    <row r="50" spans="1:16" ht="22.5" customHeight="1">
      <c r="A50" s="11"/>
      <c r="B50" s="146"/>
      <c r="C50" s="147"/>
      <c r="D50" s="147"/>
      <c r="E50" s="147"/>
      <c r="F50" s="147"/>
      <c r="G50" s="147"/>
      <c r="H50" s="148"/>
      <c r="I50" s="12"/>
      <c r="K50" s="15"/>
      <c r="L50" s="149"/>
      <c r="M50" s="15"/>
      <c r="N50" s="149"/>
    </row>
    <row r="51" spans="1:16" ht="22.5" customHeight="1">
      <c r="A51" s="11"/>
      <c r="B51" s="146"/>
      <c r="C51" s="147"/>
      <c r="D51" s="147"/>
      <c r="E51" s="147"/>
      <c r="F51" s="147"/>
      <c r="G51" s="147"/>
      <c r="H51" s="148"/>
      <c r="I51" s="12"/>
      <c r="K51" s="15"/>
      <c r="L51" s="149"/>
      <c r="M51" s="15"/>
      <c r="N51" s="149"/>
    </row>
    <row r="52" spans="1:16" ht="22.5" customHeight="1">
      <c r="A52" s="11"/>
      <c r="B52" s="146"/>
      <c r="C52" s="147"/>
      <c r="D52" s="147"/>
      <c r="E52" s="147"/>
      <c r="F52" s="147"/>
      <c r="G52" s="147"/>
      <c r="H52" s="148"/>
      <c r="I52" s="12"/>
      <c r="K52" s="15"/>
      <c r="L52" s="149"/>
    </row>
    <row r="53" spans="1:16" ht="22.5" customHeight="1">
      <c r="A53" s="11"/>
      <c r="B53" s="146"/>
      <c r="C53" s="147"/>
      <c r="D53" s="147"/>
      <c r="E53" s="147"/>
      <c r="F53" s="147"/>
      <c r="G53" s="147"/>
      <c r="H53" s="148"/>
      <c r="I53" s="12"/>
      <c r="K53" s="15"/>
      <c r="L53" s="149"/>
    </row>
    <row r="54" spans="1:16" ht="22.5" customHeight="1">
      <c r="A54" s="11"/>
      <c r="B54" s="13"/>
      <c r="C54" s="13"/>
      <c r="D54" s="13"/>
      <c r="E54" s="13"/>
      <c r="F54" s="14"/>
      <c r="J54" s="108"/>
    </row>
    <row r="55" spans="1:16" ht="22.5" customHeight="1">
      <c r="A55" s="11"/>
      <c r="B55" s="13"/>
      <c r="C55" s="13"/>
      <c r="D55" s="13"/>
      <c r="E55" s="13"/>
      <c r="F55" s="14"/>
      <c r="J55" s="108"/>
    </row>
    <row r="56" spans="1:16" ht="22.5" customHeight="1">
      <c r="A56" s="11"/>
      <c r="B56" s="13"/>
      <c r="C56" s="13"/>
      <c r="D56" s="13"/>
      <c r="E56" s="13"/>
      <c r="F56" s="14"/>
      <c r="J56" s="108"/>
    </row>
    <row r="57" spans="1:16" ht="22.5" customHeight="1">
      <c r="A57" s="11"/>
      <c r="B57" s="13"/>
      <c r="C57" s="13"/>
      <c r="D57" s="13"/>
      <c r="E57" s="13"/>
      <c r="F57" s="14"/>
      <c r="J57" s="108"/>
    </row>
    <row r="58" spans="1:16" ht="22.5" customHeight="1">
      <c r="A58" s="11"/>
      <c r="B58" s="13"/>
      <c r="C58" s="13"/>
      <c r="D58" s="13"/>
      <c r="E58" s="13"/>
      <c r="F58" s="14"/>
      <c r="J58" s="108"/>
    </row>
    <row r="59" spans="1:16" ht="22.5" customHeight="1">
      <c r="A59" s="11"/>
      <c r="B59" s="13"/>
      <c r="C59" s="13"/>
      <c r="D59" s="13"/>
      <c r="E59" s="13"/>
      <c r="F59" s="14"/>
      <c r="J59" s="108"/>
    </row>
    <row r="60" spans="1:16" ht="22.5" customHeight="1">
      <c r="A60" s="11"/>
      <c r="B60" s="13"/>
      <c r="C60" s="13"/>
      <c r="D60" s="13"/>
      <c r="E60" s="13"/>
      <c r="F60" s="14"/>
      <c r="J60" s="108"/>
    </row>
    <row r="61" spans="1:16" ht="22.5" customHeight="1">
      <c r="B61" s="150" t="s">
        <v>172</v>
      </c>
      <c r="C61" s="147"/>
      <c r="D61" s="147"/>
      <c r="E61" s="147"/>
      <c r="F61" s="151"/>
      <c r="J61" s="149"/>
    </row>
    <row r="62" spans="1:16" ht="22.5" customHeight="1">
      <c r="A62" s="13"/>
      <c r="B62" s="147" t="s">
        <v>126</v>
      </c>
      <c r="C62" s="152"/>
      <c r="D62" s="147"/>
      <c r="E62" s="147"/>
      <c r="J62" s="149" t="s">
        <v>173</v>
      </c>
    </row>
    <row r="63" spans="1:16" ht="22.5" customHeight="1">
      <c r="A63" s="209" t="s">
        <v>0</v>
      </c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</row>
    <row r="64" spans="1:16" ht="22.5" customHeight="1">
      <c r="A64" s="209" t="s">
        <v>106</v>
      </c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</row>
    <row r="65" spans="1:24" ht="22.5" customHeight="1">
      <c r="A65" s="211" t="s">
        <v>17</v>
      </c>
      <c r="B65" s="211"/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</row>
    <row r="66" spans="1:24" ht="22.5" customHeight="1">
      <c r="A66" s="204" t="s">
        <v>181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</row>
    <row r="67" spans="1:24" s="15" customFormat="1" ht="22.5" customHeight="1">
      <c r="A67" s="153"/>
      <c r="B67" s="153"/>
      <c r="C67" s="153"/>
      <c r="D67" s="153"/>
      <c r="E67" s="153"/>
      <c r="F67" s="153"/>
      <c r="G67" s="153"/>
      <c r="H67" s="153"/>
      <c r="I67" s="153"/>
      <c r="J67" s="174"/>
      <c r="K67" s="175"/>
      <c r="L67" s="176"/>
      <c r="M67" s="153"/>
      <c r="N67" s="112"/>
      <c r="P67" s="154" t="str">
        <f>+P23</f>
        <v>Unit : Baht</v>
      </c>
    </row>
    <row r="68" spans="1:24" ht="24" customHeight="1">
      <c r="A68" s="3"/>
      <c r="B68" s="3"/>
      <c r="C68" s="3"/>
      <c r="D68" s="3"/>
      <c r="E68" s="3"/>
      <c r="F68" s="3"/>
      <c r="G68" s="3"/>
      <c r="H68" s="3"/>
      <c r="I68" s="3"/>
      <c r="J68" s="125"/>
      <c r="K68" s="187" t="s">
        <v>105</v>
      </c>
      <c r="L68" s="172"/>
      <c r="M68" s="94"/>
      <c r="N68" s="168"/>
      <c r="O68" s="170" t="s">
        <v>72</v>
      </c>
      <c r="P68" s="171"/>
      <c r="Q68" s="5"/>
    </row>
    <row r="69" spans="1:24" ht="22.5" customHeight="1">
      <c r="F69" s="12"/>
      <c r="I69" s="124"/>
      <c r="J69" s="91" t="s">
        <v>182</v>
      </c>
      <c r="K69" s="4"/>
      <c r="L69" s="91" t="s">
        <v>127</v>
      </c>
      <c r="M69" s="4"/>
      <c r="N69" s="91" t="str">
        <f>+J69</f>
        <v>JUNE 30, 2022</v>
      </c>
      <c r="O69" s="91"/>
      <c r="P69" s="126" t="str">
        <f>+L69</f>
        <v>December 31, 2021</v>
      </c>
    </row>
    <row r="70" spans="1:24" ht="22.5" customHeight="1">
      <c r="F70" s="12"/>
      <c r="I70" s="124"/>
      <c r="J70" s="127" t="s">
        <v>134</v>
      </c>
      <c r="K70" s="4"/>
      <c r="L70" s="119" t="s">
        <v>135</v>
      </c>
      <c r="M70" s="4"/>
      <c r="N70" s="127" t="s">
        <v>134</v>
      </c>
      <c r="O70" s="4"/>
      <c r="P70" s="119" t="s">
        <v>135</v>
      </c>
    </row>
    <row r="71" spans="1:24" ht="22.5" customHeight="1">
      <c r="F71" s="12"/>
      <c r="I71" s="124"/>
      <c r="J71" s="71" t="s">
        <v>136</v>
      </c>
      <c r="K71" s="4"/>
      <c r="L71" s="188"/>
      <c r="M71" s="4"/>
      <c r="N71" s="71" t="s">
        <v>136</v>
      </c>
      <c r="O71" s="4"/>
      <c r="P71" s="128"/>
    </row>
    <row r="72" spans="1:24" ht="22.5" customHeight="1">
      <c r="A72" s="207" t="s">
        <v>18</v>
      </c>
      <c r="B72" s="207"/>
      <c r="C72" s="207"/>
      <c r="D72" s="207"/>
      <c r="E72" s="207"/>
      <c r="F72" s="207"/>
      <c r="H72" s="20" t="str">
        <f>+H28</f>
        <v>Note</v>
      </c>
      <c r="I72" s="124"/>
      <c r="J72" s="129"/>
      <c r="K72" s="132"/>
      <c r="L72" s="131"/>
      <c r="M72" s="132"/>
      <c r="N72" s="129"/>
      <c r="O72" s="132"/>
      <c r="P72" s="131"/>
    </row>
    <row r="73" spans="1:24" ht="22.5" customHeight="1">
      <c r="A73" s="11" t="s">
        <v>19</v>
      </c>
      <c r="B73" s="13"/>
      <c r="C73" s="13"/>
      <c r="D73" s="13"/>
      <c r="E73" s="13"/>
      <c r="F73" s="12"/>
      <c r="G73" s="127"/>
      <c r="H73" s="14"/>
      <c r="J73" s="218"/>
      <c r="K73" s="218"/>
      <c r="L73" s="218"/>
      <c r="M73" s="218"/>
      <c r="N73" s="218"/>
      <c r="O73" s="218"/>
      <c r="P73" s="218"/>
    </row>
    <row r="74" spans="1:24" ht="22.5" customHeight="1">
      <c r="A74" s="11"/>
      <c r="B74" s="13" t="s">
        <v>167</v>
      </c>
      <c r="C74" s="13"/>
      <c r="D74" s="13"/>
      <c r="E74" s="13"/>
      <c r="F74" s="12"/>
      <c r="G74" s="127"/>
      <c r="H74" s="189">
        <v>11</v>
      </c>
      <c r="I74" s="120"/>
      <c r="J74" s="219">
        <v>0</v>
      </c>
      <c r="K74" s="220"/>
      <c r="L74" s="221">
        <v>6991983.6399999997</v>
      </c>
      <c r="M74" s="220"/>
      <c r="N74" s="219">
        <v>0</v>
      </c>
      <c r="O74" s="222"/>
      <c r="P74" s="219">
        <v>0</v>
      </c>
      <c r="S74" s="64"/>
      <c r="X74" s="87"/>
    </row>
    <row r="75" spans="1:24" ht="22.5" customHeight="1">
      <c r="B75" s="11" t="s">
        <v>66</v>
      </c>
      <c r="C75" s="13"/>
      <c r="D75" s="13"/>
      <c r="E75" s="13"/>
      <c r="F75" s="12"/>
      <c r="H75" s="189">
        <v>12</v>
      </c>
      <c r="I75" s="189"/>
      <c r="J75" s="221">
        <v>78559765.740000024</v>
      </c>
      <c r="K75" s="223"/>
      <c r="L75" s="221">
        <v>81362262.280000001</v>
      </c>
      <c r="M75" s="224"/>
      <c r="N75" s="220">
        <v>74149385.440000013</v>
      </c>
      <c r="O75" s="220"/>
      <c r="P75" s="219">
        <v>71323246.25</v>
      </c>
      <c r="S75" s="116"/>
      <c r="X75" s="155"/>
    </row>
    <row r="76" spans="1:24" ht="22.5" customHeight="1">
      <c r="B76" s="4" t="s">
        <v>87</v>
      </c>
      <c r="C76" s="13"/>
      <c r="D76" s="13"/>
      <c r="E76" s="13"/>
      <c r="F76" s="12"/>
      <c r="H76" s="190">
        <v>10.199999999999999</v>
      </c>
      <c r="I76" s="189"/>
      <c r="J76" s="221">
        <v>1549890.59</v>
      </c>
      <c r="K76" s="223"/>
      <c r="L76" s="221">
        <v>1570824.3</v>
      </c>
      <c r="M76" s="224"/>
      <c r="N76" s="220">
        <v>1549890.59</v>
      </c>
      <c r="O76" s="220"/>
      <c r="P76" s="219">
        <v>1570824.3</v>
      </c>
      <c r="S76" s="116"/>
      <c r="X76" s="155"/>
    </row>
    <row r="77" spans="1:24" ht="22.5" customHeight="1">
      <c r="B77" s="4" t="s">
        <v>137</v>
      </c>
      <c r="C77" s="13"/>
      <c r="D77" s="13"/>
      <c r="E77" s="13"/>
      <c r="F77" s="12"/>
      <c r="H77" s="189"/>
      <c r="I77" s="189"/>
      <c r="J77" s="221">
        <v>0</v>
      </c>
      <c r="K77" s="223"/>
      <c r="L77" s="221">
        <v>35000000</v>
      </c>
      <c r="M77" s="224"/>
      <c r="N77" s="220">
        <v>0</v>
      </c>
      <c r="O77" s="220"/>
      <c r="P77" s="219">
        <v>0</v>
      </c>
      <c r="S77" s="116"/>
      <c r="X77" s="156"/>
    </row>
    <row r="78" spans="1:24" ht="22.5" customHeight="1">
      <c r="B78" s="4" t="s">
        <v>138</v>
      </c>
      <c r="C78" s="13"/>
      <c r="D78" s="13"/>
      <c r="E78" s="13"/>
      <c r="F78" s="12"/>
      <c r="H78" s="189"/>
      <c r="I78" s="189"/>
      <c r="J78" s="221">
        <v>1883633.6099999999</v>
      </c>
      <c r="K78" s="223"/>
      <c r="L78" s="221">
        <v>3166185.17</v>
      </c>
      <c r="M78" s="224"/>
      <c r="N78" s="220">
        <v>997492.5</v>
      </c>
      <c r="O78" s="220"/>
      <c r="P78" s="219">
        <v>1098477.05</v>
      </c>
      <c r="X78" s="157"/>
    </row>
    <row r="79" spans="1:24" ht="22.5" customHeight="1">
      <c r="A79" s="13"/>
      <c r="B79" s="13"/>
      <c r="C79" s="11" t="s">
        <v>20</v>
      </c>
      <c r="D79" s="13"/>
      <c r="E79" s="13"/>
      <c r="F79" s="12"/>
      <c r="H79" s="120"/>
      <c r="I79" s="120"/>
      <c r="J79" s="225">
        <f>SUM(J74:J78)</f>
        <v>81993289.940000027</v>
      </c>
      <c r="K79" s="220"/>
      <c r="L79" s="225">
        <f>SUM(L74:L78)</f>
        <v>128091255.39</v>
      </c>
      <c r="M79" s="220"/>
      <c r="N79" s="225">
        <f>SUM(N74:N78)</f>
        <v>76696768.530000016</v>
      </c>
      <c r="O79" s="220"/>
      <c r="P79" s="225">
        <f>SUM(P74:P78)</f>
        <v>73992547.599999994</v>
      </c>
    </row>
    <row r="80" spans="1:24" ht="22.5" customHeight="1">
      <c r="A80" s="11" t="s">
        <v>21</v>
      </c>
      <c r="B80" s="13"/>
      <c r="C80" s="13"/>
      <c r="D80" s="13"/>
      <c r="E80" s="13"/>
      <c r="F80" s="12"/>
      <c r="G80" s="127"/>
      <c r="H80" s="120"/>
      <c r="I80" s="120"/>
      <c r="J80" s="221"/>
      <c r="K80" s="220"/>
      <c r="L80" s="220"/>
      <c r="M80" s="220"/>
      <c r="N80" s="222"/>
      <c r="O80" s="222"/>
      <c r="P80" s="222"/>
    </row>
    <row r="81" spans="1:31" ht="22.5" customHeight="1">
      <c r="A81" s="11"/>
      <c r="B81" s="4" t="s">
        <v>139</v>
      </c>
      <c r="C81" s="13"/>
      <c r="D81" s="13"/>
      <c r="E81" s="13"/>
      <c r="F81" s="12"/>
      <c r="G81" s="127"/>
      <c r="H81" s="189">
        <v>13</v>
      </c>
      <c r="I81" s="120"/>
      <c r="J81" s="221">
        <v>25000000</v>
      </c>
      <c r="K81" s="220"/>
      <c r="L81" s="220">
        <v>0</v>
      </c>
      <c r="M81" s="220"/>
      <c r="N81" s="222">
        <v>0</v>
      </c>
      <c r="O81" s="222"/>
      <c r="P81" s="222">
        <v>0</v>
      </c>
    </row>
    <row r="82" spans="1:31" ht="19.95" customHeight="1">
      <c r="A82" s="11"/>
      <c r="B82" s="4" t="s">
        <v>89</v>
      </c>
      <c r="C82" s="13"/>
      <c r="D82" s="13"/>
      <c r="E82" s="13"/>
      <c r="F82" s="12"/>
      <c r="G82" s="127"/>
      <c r="H82" s="190">
        <v>10.199999999999999</v>
      </c>
      <c r="I82" s="120"/>
      <c r="J82" s="226">
        <v>8647279.5099999998</v>
      </c>
      <c r="K82" s="223"/>
      <c r="L82" s="221">
        <v>9425794.4199999981</v>
      </c>
      <c r="M82" s="220"/>
      <c r="N82" s="222">
        <v>8647279.5099999998</v>
      </c>
      <c r="O82" s="222"/>
      <c r="P82" s="222">
        <v>9425794.4199999999</v>
      </c>
    </row>
    <row r="83" spans="1:31" ht="22.5" customHeight="1">
      <c r="B83" s="11" t="s">
        <v>67</v>
      </c>
      <c r="C83" s="13"/>
      <c r="D83" s="13"/>
      <c r="E83" s="13"/>
      <c r="F83" s="12"/>
      <c r="H83" s="189">
        <v>14</v>
      </c>
      <c r="I83" s="189"/>
      <c r="J83" s="221">
        <v>17765020.619999997</v>
      </c>
      <c r="K83" s="223"/>
      <c r="L83" s="221">
        <v>17631127</v>
      </c>
      <c r="M83" s="224"/>
      <c r="N83" s="220">
        <v>12131608.279999999</v>
      </c>
      <c r="O83" s="220"/>
      <c r="P83" s="220">
        <v>12228787.380000001</v>
      </c>
    </row>
    <row r="84" spans="1:31" ht="22.5" customHeight="1">
      <c r="A84" s="13"/>
      <c r="B84" s="13"/>
      <c r="C84" s="11" t="s">
        <v>22</v>
      </c>
      <c r="D84" s="13"/>
      <c r="E84" s="13"/>
      <c r="F84" s="14"/>
      <c r="H84" s="120"/>
      <c r="I84" s="120"/>
      <c r="J84" s="227">
        <f>SUM(J81:J83)</f>
        <v>51412300.129999995</v>
      </c>
      <c r="K84" s="220"/>
      <c r="L84" s="225">
        <f>SUM(L82:L83)</f>
        <v>27056921.419999998</v>
      </c>
      <c r="M84" s="220"/>
      <c r="N84" s="225">
        <f>SUM(N82:N83)</f>
        <v>20778887.789999999</v>
      </c>
      <c r="O84" s="220"/>
      <c r="P84" s="225">
        <f>SUM(P82:P83)</f>
        <v>21654581.800000001</v>
      </c>
    </row>
    <row r="85" spans="1:31" ht="22.5" customHeight="1">
      <c r="A85" s="13"/>
      <c r="B85" s="13"/>
      <c r="C85" s="11" t="s">
        <v>23</v>
      </c>
      <c r="D85" s="13"/>
      <c r="E85" s="13"/>
      <c r="F85" s="14"/>
      <c r="H85" s="120"/>
      <c r="I85" s="120"/>
      <c r="J85" s="227">
        <f>+J84+J79</f>
        <v>133405590.07000002</v>
      </c>
      <c r="K85" s="220"/>
      <c r="L85" s="225">
        <f>+L84+L79</f>
        <v>155148176.81</v>
      </c>
      <c r="M85" s="220"/>
      <c r="N85" s="225">
        <f>+N84+N79</f>
        <v>97475656.320000023</v>
      </c>
      <c r="O85" s="220"/>
      <c r="P85" s="225">
        <f>+P84+P79</f>
        <v>95647129.399999991</v>
      </c>
    </row>
    <row r="86" spans="1:31" ht="22.5" customHeight="1">
      <c r="A86" s="11" t="s">
        <v>24</v>
      </c>
      <c r="B86" s="13"/>
      <c r="C86" s="13"/>
      <c r="D86" s="13"/>
      <c r="E86" s="13"/>
      <c r="F86" s="14"/>
      <c r="I86" s="21"/>
      <c r="J86" s="228"/>
      <c r="K86" s="218"/>
      <c r="L86" s="218"/>
      <c r="M86" s="218"/>
      <c r="N86" s="218"/>
      <c r="O86" s="218"/>
      <c r="P86" s="218"/>
      <c r="AC86" s="116"/>
      <c r="AD86" s="64"/>
      <c r="AE86" s="64"/>
    </row>
    <row r="87" spans="1:31" ht="22.5" customHeight="1">
      <c r="A87" s="11" t="s">
        <v>25</v>
      </c>
      <c r="B87" s="13"/>
      <c r="C87" s="13"/>
      <c r="D87" s="13"/>
      <c r="E87" s="13"/>
      <c r="F87" s="14"/>
      <c r="I87" s="21"/>
      <c r="J87" s="229"/>
      <c r="K87" s="218"/>
      <c r="L87" s="218"/>
      <c r="M87" s="218"/>
      <c r="N87" s="218"/>
      <c r="O87" s="218"/>
      <c r="P87" s="218"/>
      <c r="AC87" s="116"/>
      <c r="AD87" s="64"/>
      <c r="AE87" s="64"/>
    </row>
    <row r="88" spans="1:31" ht="22.5" customHeight="1">
      <c r="A88" s="11" t="s">
        <v>26</v>
      </c>
      <c r="C88" s="13"/>
      <c r="D88" s="13"/>
      <c r="E88" s="13"/>
      <c r="I88" s="78"/>
      <c r="J88" s="230"/>
      <c r="K88" s="230"/>
      <c r="L88" s="230"/>
      <c r="M88" s="230"/>
      <c r="N88" s="230"/>
      <c r="O88" s="230"/>
      <c r="P88" s="230"/>
      <c r="AC88" s="116"/>
      <c r="AD88" s="158"/>
      <c r="AE88" s="64"/>
    </row>
    <row r="89" spans="1:31" ht="22.5" customHeight="1" thickBot="1">
      <c r="A89" s="11" t="s">
        <v>183</v>
      </c>
      <c r="B89" s="4"/>
      <c r="C89" s="4"/>
      <c r="D89" s="4"/>
      <c r="E89" s="4"/>
      <c r="H89" s="189">
        <v>16</v>
      </c>
      <c r="I89" s="159"/>
      <c r="J89" s="231">
        <v>327598944</v>
      </c>
      <c r="K89" s="232"/>
      <c r="L89" s="218"/>
      <c r="M89" s="232"/>
      <c r="N89" s="231">
        <v>327598944</v>
      </c>
      <c r="O89" s="230"/>
      <c r="P89" s="218"/>
      <c r="AC89" s="116"/>
      <c r="AD89" s="158"/>
      <c r="AE89" s="64"/>
    </row>
    <row r="90" spans="1:31" ht="22.5" customHeight="1" thickTop="1" thickBot="1">
      <c r="A90" s="11" t="s">
        <v>102</v>
      </c>
      <c r="B90" s="4"/>
      <c r="C90" s="4"/>
      <c r="D90" s="4"/>
      <c r="E90" s="4"/>
      <c r="I90" s="159"/>
      <c r="J90" s="233"/>
      <c r="K90" s="232"/>
      <c r="L90" s="231">
        <v>312000000</v>
      </c>
      <c r="M90" s="232"/>
      <c r="N90" s="233"/>
      <c r="O90" s="230"/>
      <c r="P90" s="231">
        <v>312000000</v>
      </c>
      <c r="AC90" s="116"/>
      <c r="AD90" s="158"/>
      <c r="AE90" s="64"/>
    </row>
    <row r="91" spans="1:31" ht="22.5" customHeight="1" thickTop="1">
      <c r="A91" s="11" t="s">
        <v>27</v>
      </c>
      <c r="C91" s="13"/>
      <c r="D91" s="13"/>
      <c r="E91" s="13"/>
      <c r="F91" s="14"/>
      <c r="H91" s="159"/>
      <c r="I91" s="159"/>
      <c r="J91" s="232"/>
      <c r="K91" s="232"/>
      <c r="L91" s="232"/>
      <c r="M91" s="232"/>
      <c r="N91" s="232"/>
      <c r="O91" s="232"/>
      <c r="P91" s="232"/>
      <c r="AC91" s="116"/>
      <c r="AD91" s="158"/>
      <c r="AE91" s="64"/>
    </row>
    <row r="92" spans="1:31" ht="22.5" customHeight="1">
      <c r="A92" s="11" t="s">
        <v>184</v>
      </c>
      <c r="B92" s="4"/>
      <c r="C92" s="4"/>
      <c r="D92" s="4"/>
      <c r="E92" s="4"/>
      <c r="H92" s="189">
        <v>17</v>
      </c>
      <c r="I92" s="78"/>
      <c r="J92" s="234">
        <v>327408178.94999999</v>
      </c>
      <c r="K92" s="220"/>
      <c r="L92" s="223"/>
      <c r="M92" s="220"/>
      <c r="N92" s="220">
        <v>327408178.94999999</v>
      </c>
      <c r="O92" s="220"/>
      <c r="P92" s="220"/>
      <c r="AC92" s="116"/>
      <c r="AD92" s="158"/>
      <c r="AE92" s="64"/>
    </row>
    <row r="93" spans="1:31" ht="22.5" customHeight="1">
      <c r="A93" s="11" t="s">
        <v>103</v>
      </c>
      <c r="B93" s="4"/>
      <c r="C93" s="4"/>
      <c r="D93" s="4"/>
      <c r="E93" s="4"/>
      <c r="H93" s="78"/>
      <c r="I93" s="78"/>
      <c r="J93" s="222"/>
      <c r="K93" s="220"/>
      <c r="L93" s="234">
        <v>311998994.5</v>
      </c>
      <c r="M93" s="224"/>
      <c r="N93" s="222"/>
      <c r="O93" s="220"/>
      <c r="P93" s="220">
        <v>311998994.5</v>
      </c>
      <c r="AC93" s="116"/>
      <c r="AD93" s="158"/>
      <c r="AE93" s="64"/>
    </row>
    <row r="94" spans="1:31" ht="22.5" customHeight="1">
      <c r="A94" s="11" t="s">
        <v>28</v>
      </c>
      <c r="C94" s="13"/>
      <c r="D94" s="13"/>
      <c r="E94" s="13"/>
      <c r="F94" s="14"/>
      <c r="H94" s="78"/>
      <c r="I94" s="78"/>
      <c r="J94" s="235"/>
      <c r="K94" s="230"/>
      <c r="L94" s="235"/>
      <c r="M94" s="236"/>
      <c r="N94" s="230"/>
      <c r="O94" s="230"/>
      <c r="P94" s="220"/>
      <c r="AC94" s="116"/>
      <c r="AD94" s="158"/>
      <c r="AE94" s="64"/>
    </row>
    <row r="95" spans="1:31" ht="22.5" customHeight="1">
      <c r="A95" s="11" t="s">
        <v>29</v>
      </c>
      <c r="C95" s="13"/>
      <c r="D95" s="13"/>
      <c r="E95" s="13"/>
      <c r="F95" s="14"/>
      <c r="H95" s="78"/>
      <c r="I95" s="78"/>
      <c r="J95" s="235">
        <f>+'SE(งบรวม)'!F19</f>
        <v>121004165.08</v>
      </c>
      <c r="K95" s="230"/>
      <c r="L95" s="235">
        <v>121004165.08</v>
      </c>
      <c r="M95" s="236"/>
      <c r="N95" s="230">
        <f>+'SE(งบเฉพาะ)'!F17</f>
        <v>121004165.08</v>
      </c>
      <c r="O95" s="230"/>
      <c r="P95" s="220">
        <v>121004165.08</v>
      </c>
      <c r="AC95" s="116"/>
      <c r="AD95" s="158"/>
      <c r="AE95" s="64"/>
    </row>
    <row r="96" spans="1:31" ht="22.5" customHeight="1">
      <c r="A96" s="11" t="s">
        <v>30</v>
      </c>
      <c r="C96" s="13"/>
      <c r="D96" s="13"/>
      <c r="E96" s="13"/>
      <c r="F96" s="14"/>
      <c r="H96" s="159"/>
      <c r="I96" s="159"/>
      <c r="J96" s="235"/>
      <c r="K96" s="232"/>
      <c r="L96" s="235"/>
      <c r="M96" s="236"/>
      <c r="N96" s="230"/>
      <c r="O96" s="230"/>
      <c r="P96" s="220"/>
      <c r="AC96" s="116"/>
      <c r="AD96" s="158"/>
      <c r="AE96" s="64"/>
    </row>
    <row r="97" spans="1:31" ht="22.5" customHeight="1">
      <c r="A97" s="11" t="s">
        <v>140</v>
      </c>
      <c r="C97" s="13"/>
      <c r="D97" s="13"/>
      <c r="E97" s="13"/>
      <c r="F97" s="14"/>
      <c r="H97" s="78"/>
      <c r="I97" s="78"/>
      <c r="J97" s="235">
        <f>+'SE(งบรวม)'!H19</f>
        <v>12816847.779999999</v>
      </c>
      <c r="K97" s="232"/>
      <c r="L97" s="235">
        <v>12816847.779999999</v>
      </c>
      <c r="M97" s="236"/>
      <c r="N97" s="237">
        <f>+'SE(งบเฉพาะ)'!H17</f>
        <v>12816847.779999999</v>
      </c>
      <c r="O97" s="237"/>
      <c r="P97" s="220">
        <v>12816847.779999999</v>
      </c>
      <c r="AC97" s="116"/>
      <c r="AD97" s="158"/>
      <c r="AE97" s="64"/>
    </row>
    <row r="98" spans="1:31" ht="22.5" customHeight="1">
      <c r="A98" s="11" t="s">
        <v>31</v>
      </c>
      <c r="B98" s="13"/>
      <c r="C98" s="13"/>
      <c r="D98" s="13"/>
      <c r="E98" s="13"/>
      <c r="F98" s="14"/>
      <c r="H98" s="189"/>
      <c r="I98" s="78"/>
      <c r="J98" s="235">
        <f>+'SE(งบรวม)'!J19</f>
        <v>144830192.97999981</v>
      </c>
      <c r="K98" s="230"/>
      <c r="L98" s="235">
        <v>134416954.69999987</v>
      </c>
      <c r="M98" s="236"/>
      <c r="N98" s="237">
        <f>+'SE(งบเฉพาะ)'!J17</f>
        <v>143104899.3899999</v>
      </c>
      <c r="O98" s="237"/>
      <c r="P98" s="222">
        <v>150905807.05999991</v>
      </c>
      <c r="AC98" s="116"/>
      <c r="AD98" s="158"/>
      <c r="AE98" s="64"/>
    </row>
    <row r="99" spans="1:31" ht="22.5" customHeight="1">
      <c r="A99" s="11"/>
      <c r="B99" s="93" t="s">
        <v>109</v>
      </c>
      <c r="C99" s="13"/>
      <c r="D99" s="13"/>
      <c r="E99" s="13"/>
      <c r="F99" s="14"/>
      <c r="H99" s="78"/>
      <c r="I99" s="78"/>
      <c r="J99" s="238">
        <f>+'SE(งบรวม)'!L19</f>
        <v>-249105546.69</v>
      </c>
      <c r="K99" s="230"/>
      <c r="L99" s="238">
        <v>-249105546.69</v>
      </c>
      <c r="M99" s="236"/>
      <c r="N99" s="238"/>
      <c r="O99" s="237"/>
      <c r="P99" s="238"/>
      <c r="AC99" s="116"/>
      <c r="AD99" s="158"/>
      <c r="AE99" s="64"/>
    </row>
    <row r="100" spans="1:31" ht="22.5" customHeight="1">
      <c r="A100" s="11"/>
      <c r="B100" s="93" t="s">
        <v>110</v>
      </c>
      <c r="D100" s="13"/>
      <c r="E100" s="13"/>
      <c r="F100" s="14"/>
      <c r="J100" s="234">
        <f>SUM(J91:J99)</f>
        <v>356953838.09999973</v>
      </c>
      <c r="K100" s="239"/>
      <c r="L100" s="234">
        <f>SUM(L91:L99)</f>
        <v>331131415.36999983</v>
      </c>
      <c r="M100" s="224"/>
      <c r="N100" s="234">
        <f>SUM(N91:N99)</f>
        <v>604334091.19999981</v>
      </c>
      <c r="O100" s="222"/>
      <c r="P100" s="234">
        <f>SUM(P91:P99)</f>
        <v>596725814.41999984</v>
      </c>
      <c r="AC100" s="116"/>
      <c r="AD100" s="158"/>
      <c r="AE100" s="64"/>
    </row>
    <row r="101" spans="1:31" ht="22.5" customHeight="1">
      <c r="A101" s="11"/>
      <c r="B101" s="93" t="s">
        <v>111</v>
      </c>
      <c r="C101" s="13"/>
      <c r="D101" s="13"/>
      <c r="E101" s="13"/>
      <c r="F101" s="14"/>
      <c r="J101" s="234">
        <f>+'SE(งบรวม)'!P19</f>
        <v>2532895.9999999977</v>
      </c>
      <c r="K101" s="239"/>
      <c r="L101" s="234">
        <v>1880592.1899999976</v>
      </c>
      <c r="M101" s="224"/>
      <c r="N101" s="234">
        <v>0</v>
      </c>
      <c r="O101" s="222"/>
      <c r="P101" s="234">
        <v>0</v>
      </c>
      <c r="AC101" s="116"/>
      <c r="AD101" s="64"/>
      <c r="AE101" s="64"/>
    </row>
    <row r="102" spans="1:31" ht="22.5" customHeight="1">
      <c r="A102" s="13"/>
      <c r="B102" s="13"/>
      <c r="C102" s="11" t="s">
        <v>38</v>
      </c>
      <c r="F102" s="14"/>
      <c r="I102" s="22"/>
      <c r="J102" s="240">
        <f>+J100+J101</f>
        <v>359486734.09999973</v>
      </c>
      <c r="K102" s="218"/>
      <c r="L102" s="240">
        <f>+L100+L101</f>
        <v>333012007.55999982</v>
      </c>
      <c r="M102" s="218"/>
      <c r="N102" s="225">
        <f>+N100+N101</f>
        <v>604334091.19999981</v>
      </c>
      <c r="O102" s="220"/>
      <c r="P102" s="225">
        <f>+P100+P101</f>
        <v>596725814.41999984</v>
      </c>
      <c r="AC102" s="116"/>
      <c r="AD102" s="117"/>
      <c r="AE102" s="64"/>
    </row>
    <row r="103" spans="1:31" ht="22.5" customHeight="1" thickBot="1">
      <c r="A103" s="11" t="s">
        <v>32</v>
      </c>
      <c r="B103" s="13"/>
      <c r="C103" s="13"/>
      <c r="D103" s="13"/>
      <c r="E103" s="13"/>
      <c r="F103" s="14"/>
      <c r="I103" s="22"/>
      <c r="J103" s="241">
        <f>SUM(J85+J102)</f>
        <v>492892324.16999972</v>
      </c>
      <c r="K103" s="218"/>
      <c r="L103" s="242">
        <f>SUM(L85+L102)</f>
        <v>488160184.36999983</v>
      </c>
      <c r="M103" s="218"/>
      <c r="N103" s="243">
        <f>SUM(N85+N102)</f>
        <v>701809747.51999986</v>
      </c>
      <c r="O103" s="244">
        <f>SUM(O85+O102)</f>
        <v>0</v>
      </c>
      <c r="P103" s="243">
        <f>SUM(P85+P102)</f>
        <v>692372943.81999981</v>
      </c>
      <c r="AC103" s="116"/>
      <c r="AD103" s="64"/>
      <c r="AE103" s="64"/>
    </row>
    <row r="104" spans="1:31" ht="7.5" customHeight="1" thickTop="1">
      <c r="B104" s="13"/>
      <c r="C104" s="13"/>
      <c r="D104" s="13"/>
      <c r="E104" s="13"/>
      <c r="F104" s="14"/>
      <c r="H104" s="15"/>
      <c r="J104" s="109"/>
      <c r="AC104" s="116"/>
      <c r="AD104" s="64"/>
      <c r="AE104" s="64"/>
    </row>
    <row r="105" spans="1:31" ht="22.5" customHeight="1">
      <c r="A105" s="11" t="str">
        <f>+A48</f>
        <v>Notes to the financial statements are an integral part of these financial statements.</v>
      </c>
      <c r="AC105" s="64"/>
      <c r="AD105" s="118"/>
      <c r="AE105" s="116"/>
    </row>
    <row r="106" spans="1:31" ht="13.5" customHeight="1">
      <c r="A106" s="11"/>
      <c r="AC106" s="116"/>
      <c r="AD106" s="64"/>
      <c r="AE106" s="64"/>
    </row>
    <row r="107" spans="1:31" ht="22.5" customHeight="1">
      <c r="B107" s="11" t="str">
        <f>+B61</f>
        <v xml:space="preserve"> (Signed)……………………………………Authorized Director              (Signed)……………………………………Authorized Director</v>
      </c>
      <c r="C107" s="13"/>
      <c r="D107" s="13"/>
      <c r="E107" s="13"/>
      <c r="F107" s="24"/>
      <c r="J107" s="108"/>
    </row>
    <row r="108" spans="1:31" ht="22.5" customHeight="1">
      <c r="A108" s="13"/>
      <c r="B108" s="13" t="str">
        <f>+B62</f>
        <v xml:space="preserve">                  (  Miss Orasa Vimolchalao  )                   </v>
      </c>
      <c r="C108" s="16"/>
      <c r="D108" s="13"/>
      <c r="E108" s="13"/>
      <c r="J108" s="108" t="str">
        <f>+J62</f>
        <v xml:space="preserve">                             (  Miss Nitkamon Wongpipat  )</v>
      </c>
    </row>
  </sheetData>
  <mergeCells count="14">
    <mergeCell ref="A22:P22"/>
    <mergeCell ref="A64:P64"/>
    <mergeCell ref="A65:P65"/>
    <mergeCell ref="A63:P63"/>
    <mergeCell ref="B9:L9"/>
    <mergeCell ref="B10:L10"/>
    <mergeCell ref="B11:L11"/>
    <mergeCell ref="B12:L12"/>
    <mergeCell ref="B13:L13"/>
    <mergeCell ref="A72:F72"/>
    <mergeCell ref="A28:E28"/>
    <mergeCell ref="A66:P66"/>
    <mergeCell ref="A20:P20"/>
    <mergeCell ref="A21:P21"/>
  </mergeCells>
  <pageMargins left="0.70866141732283505" right="0.23622047244094499" top="0.59055118110236204" bottom="0.196850393700787" header="0" footer="0"/>
  <pageSetup paperSize="9" scale="74" orientation="portrait" r:id="rId1"/>
  <rowBreaks count="2" manualBreakCount="2">
    <brk id="19" max="16383" man="1"/>
    <brk id="62" max="16383" man="1"/>
  </rowBreaks>
  <colBreaks count="1" manualBreakCount="1">
    <brk id="16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view="pageBreakPreview" topLeftCell="A4" zoomScale="70" zoomScaleNormal="100" zoomScaleSheetLayoutView="70" workbookViewId="0">
      <selection activeCell="N66" sqref="N66"/>
    </sheetView>
  </sheetViews>
  <sheetFormatPr defaultColWidth="9.296875" defaultRowHeight="22.5" customHeight="1"/>
  <cols>
    <col min="1" max="1" width="2.69921875" style="12" customWidth="1"/>
    <col min="2" max="2" width="9.296875" style="12" customWidth="1"/>
    <col min="3" max="3" width="8.69921875" style="12" customWidth="1"/>
    <col min="4" max="4" width="7.296875" style="12" customWidth="1"/>
    <col min="5" max="5" width="4.69921875" style="12" customWidth="1"/>
    <col min="6" max="6" width="1.69921875" style="17" customWidth="1"/>
    <col min="7" max="7" width="15.69921875" style="12" customWidth="1"/>
    <col min="8" max="8" width="6.296875" style="12" customWidth="1"/>
    <col min="9" max="9" width="1.296875" style="15" customWidth="1"/>
    <col min="10" max="10" width="14.69921875" style="12" bestFit="1" customWidth="1"/>
    <col min="11" max="11" width="0.69921875" style="12" customWidth="1"/>
    <col min="12" max="12" width="14.69921875" style="12" bestFit="1" customWidth="1"/>
    <col min="13" max="13" width="0.69921875" style="12" customWidth="1"/>
    <col min="14" max="14" width="14.69921875" style="12" bestFit="1" customWidth="1"/>
    <col min="15" max="15" width="0.69921875" style="12" customWidth="1"/>
    <col min="16" max="16" width="14.69921875" style="12" bestFit="1" customWidth="1"/>
    <col min="17" max="17" width="2" style="12" customWidth="1"/>
    <col min="18" max="16384" width="9.296875" style="12"/>
  </cols>
  <sheetData>
    <row r="1" spans="1:17" ht="22.5" customHeight="1">
      <c r="A1" s="209" t="s">
        <v>106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17" ht="22.5" customHeight="1">
      <c r="A2" s="210" t="s">
        <v>33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1:17" ht="22.5" customHeight="1">
      <c r="A3" s="211" t="s">
        <v>185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</row>
    <row r="4" spans="1:17" ht="19.5" customHeight="1">
      <c r="A4" s="3"/>
      <c r="B4" s="3"/>
      <c r="C4" s="3"/>
      <c r="D4" s="3"/>
      <c r="E4" s="3"/>
      <c r="F4" s="20"/>
      <c r="G4" s="3"/>
      <c r="H4" s="3"/>
      <c r="I4" s="25"/>
      <c r="J4" s="3"/>
      <c r="K4" s="3"/>
      <c r="L4" s="3"/>
      <c r="M4" s="25"/>
      <c r="N4" s="5"/>
      <c r="O4" s="5"/>
      <c r="P4" s="5"/>
    </row>
    <row r="5" spans="1:17" s="15" customFormat="1" ht="22.2" customHeight="1">
      <c r="A5" s="25"/>
      <c r="B5" s="25"/>
      <c r="C5" s="25"/>
      <c r="D5" s="25"/>
      <c r="E5" s="25"/>
      <c r="F5" s="90"/>
      <c r="G5" s="25"/>
      <c r="H5" s="25"/>
      <c r="I5" s="25"/>
      <c r="J5" s="68"/>
      <c r="K5" s="68"/>
      <c r="L5" s="68"/>
      <c r="M5" s="25"/>
      <c r="N5" s="173"/>
      <c r="O5" s="173"/>
      <c r="P5" s="19" t="s">
        <v>2</v>
      </c>
    </row>
    <row r="6" spans="1:17" ht="22.2" customHeight="1">
      <c r="A6" s="3"/>
      <c r="B6" s="3"/>
      <c r="C6" s="3"/>
      <c r="D6" s="3"/>
      <c r="E6" s="3"/>
      <c r="F6" s="20"/>
      <c r="G6" s="3"/>
      <c r="H6" s="3"/>
      <c r="I6" s="25"/>
      <c r="J6" s="18"/>
      <c r="K6" s="82" t="s">
        <v>105</v>
      </c>
      <c r="L6" s="67"/>
      <c r="M6" s="69"/>
      <c r="N6" s="84"/>
      <c r="O6" s="85" t="s">
        <v>72</v>
      </c>
      <c r="P6" s="83"/>
    </row>
    <row r="7" spans="1:17" ht="22.2" customHeight="1">
      <c r="A7" s="13"/>
      <c r="B7" s="13"/>
      <c r="C7" s="13"/>
      <c r="D7" s="13"/>
      <c r="E7" s="13"/>
      <c r="F7" s="12"/>
      <c r="I7" s="26"/>
      <c r="J7" s="70">
        <f>+N7</f>
        <v>2022</v>
      </c>
      <c r="K7" s="70"/>
      <c r="L7" s="88">
        <f>+P7</f>
        <v>2021</v>
      </c>
      <c r="M7" s="26"/>
      <c r="N7" s="70">
        <v>2022</v>
      </c>
      <c r="O7" s="15"/>
      <c r="P7" s="70">
        <v>2021</v>
      </c>
    </row>
    <row r="8" spans="1:17" ht="22.2" customHeight="1">
      <c r="A8" s="13"/>
      <c r="B8" s="13"/>
      <c r="C8" s="13"/>
      <c r="D8" s="13"/>
      <c r="E8" s="13"/>
      <c r="F8" s="12"/>
      <c r="H8" s="20" t="s">
        <v>4</v>
      </c>
      <c r="I8" s="26"/>
      <c r="J8" s="28"/>
      <c r="K8" s="70"/>
      <c r="L8" s="71" t="s">
        <v>123</v>
      </c>
      <c r="M8" s="26"/>
      <c r="N8" s="28"/>
      <c r="O8" s="15"/>
      <c r="P8" s="28"/>
    </row>
    <row r="9" spans="1:17" ht="22.2" customHeight="1">
      <c r="A9" s="11" t="s">
        <v>75</v>
      </c>
      <c r="C9" s="13"/>
      <c r="D9" s="13"/>
      <c r="E9" s="13"/>
      <c r="F9" s="12"/>
      <c r="H9" s="93"/>
      <c r="I9" s="93"/>
      <c r="J9" s="245">
        <v>271379909.91999996</v>
      </c>
      <c r="K9" s="182"/>
      <c r="L9" s="245">
        <v>216157878.81999999</v>
      </c>
      <c r="M9" s="182"/>
      <c r="N9" s="245">
        <v>229498022.81</v>
      </c>
      <c r="O9" s="245"/>
      <c r="P9" s="245">
        <v>186442548.91999999</v>
      </c>
      <c r="Q9" s="15"/>
    </row>
    <row r="10" spans="1:17" ht="22.2" customHeight="1">
      <c r="A10" s="11" t="s">
        <v>76</v>
      </c>
      <c r="C10" s="13"/>
      <c r="D10" s="13"/>
      <c r="E10" s="13"/>
      <c r="F10" s="12"/>
      <c r="H10" s="93"/>
      <c r="I10" s="93"/>
      <c r="J10" s="245">
        <v>-195777099.06000003</v>
      </c>
      <c r="K10" s="182"/>
      <c r="L10" s="245">
        <v>-158958518.38</v>
      </c>
      <c r="M10" s="182"/>
      <c r="N10" s="245">
        <v>-172559997.80000001</v>
      </c>
      <c r="O10" s="245"/>
      <c r="P10" s="245">
        <v>-140493916.99000001</v>
      </c>
      <c r="Q10" s="15"/>
    </row>
    <row r="11" spans="1:17" ht="22.2" customHeight="1">
      <c r="A11" s="11" t="s">
        <v>34</v>
      </c>
      <c r="C11" s="13"/>
      <c r="D11" s="13"/>
      <c r="E11" s="13"/>
      <c r="F11" s="12"/>
      <c r="H11" s="93"/>
      <c r="I11" s="93"/>
      <c r="J11" s="246">
        <f>SUM(J9:J10)</f>
        <v>75602810.859999925</v>
      </c>
      <c r="K11" s="245"/>
      <c r="L11" s="246">
        <f>SUM(L9:L10)</f>
        <v>57199360.439999998</v>
      </c>
      <c r="M11" s="245"/>
      <c r="N11" s="246">
        <f>SUM(N9:N10)</f>
        <v>56938025.00999999</v>
      </c>
      <c r="O11" s="245"/>
      <c r="P11" s="246">
        <f>SUM(P9:P10)</f>
        <v>45948631.929999977</v>
      </c>
      <c r="Q11" s="15"/>
    </row>
    <row r="12" spans="1:17" ht="22.2" customHeight="1">
      <c r="A12" s="16" t="s">
        <v>164</v>
      </c>
      <c r="C12" s="13"/>
      <c r="D12" s="13"/>
      <c r="E12" s="13"/>
      <c r="F12" s="12"/>
      <c r="H12" s="93"/>
      <c r="I12" s="93"/>
      <c r="J12" s="245">
        <v>0</v>
      </c>
      <c r="K12" s="245"/>
      <c r="L12" s="245">
        <v>0</v>
      </c>
      <c r="M12" s="245"/>
      <c r="N12" s="245">
        <v>2149997.5</v>
      </c>
      <c r="O12" s="245"/>
      <c r="P12" s="245">
        <v>3599995.5</v>
      </c>
      <c r="Q12" s="15"/>
    </row>
    <row r="13" spans="1:17" ht="22.2" customHeight="1">
      <c r="A13" s="11" t="s">
        <v>98</v>
      </c>
      <c r="C13" s="13"/>
      <c r="D13" s="13"/>
      <c r="E13" s="13"/>
      <c r="F13" s="12"/>
      <c r="H13" s="93"/>
      <c r="I13" s="93"/>
      <c r="J13" s="245">
        <v>2018079.1500000004</v>
      </c>
      <c r="K13" s="182"/>
      <c r="L13" s="245">
        <v>2738198.18</v>
      </c>
      <c r="M13" s="182"/>
      <c r="N13" s="245">
        <v>1697727.07</v>
      </c>
      <c r="O13" s="245"/>
      <c r="P13" s="245">
        <v>1010076.8400000001</v>
      </c>
      <c r="Q13" s="15"/>
    </row>
    <row r="14" spans="1:17" ht="22.2" customHeight="1">
      <c r="A14" s="4" t="s">
        <v>190</v>
      </c>
      <c r="B14" s="196"/>
      <c r="C14" s="197"/>
      <c r="D14" s="13"/>
      <c r="E14" s="13"/>
      <c r="F14" s="12"/>
      <c r="H14" s="93"/>
      <c r="I14" s="93"/>
      <c r="J14" s="245">
        <v>-24992838.779999986</v>
      </c>
      <c r="K14" s="182"/>
      <c r="L14" s="245">
        <v>-23620391.300000001</v>
      </c>
      <c r="M14" s="182"/>
      <c r="N14" s="245">
        <v>-21682401.030000001</v>
      </c>
      <c r="O14" s="245"/>
      <c r="P14" s="245">
        <v>-20365471.34</v>
      </c>
      <c r="Q14" s="15"/>
    </row>
    <row r="15" spans="1:17" ht="22.2" customHeight="1">
      <c r="A15" s="11" t="s">
        <v>68</v>
      </c>
      <c r="C15" s="13"/>
      <c r="D15" s="13"/>
      <c r="E15" s="13"/>
      <c r="F15" s="12"/>
      <c r="H15" s="93"/>
      <c r="I15" s="93"/>
      <c r="J15" s="247">
        <v>-31677318.809999999</v>
      </c>
      <c r="K15" s="182"/>
      <c r="L15" s="247">
        <v>-30554278.62000002</v>
      </c>
      <c r="M15" s="182"/>
      <c r="N15" s="247">
        <v>-27551714.57</v>
      </c>
      <c r="O15" s="245"/>
      <c r="P15" s="247">
        <v>-26230774.43</v>
      </c>
      <c r="Q15" s="15"/>
    </row>
    <row r="16" spans="1:17" ht="22.2" customHeight="1">
      <c r="A16" s="11" t="s">
        <v>141</v>
      </c>
      <c r="C16" s="13"/>
      <c r="D16" s="13"/>
      <c r="E16" s="13"/>
      <c r="F16" s="12"/>
      <c r="H16" s="93"/>
      <c r="I16" s="93"/>
      <c r="J16" s="245">
        <f>SUM(J11:J15)</f>
        <v>20950732.419999946</v>
      </c>
      <c r="K16" s="182"/>
      <c r="L16" s="245">
        <f>SUM(L11:L15)</f>
        <v>5762888.6999999732</v>
      </c>
      <c r="M16" s="182"/>
      <c r="N16" s="245">
        <f>SUM(N11:N15)</f>
        <v>11551633.979999989</v>
      </c>
      <c r="O16" s="245"/>
      <c r="P16" s="245">
        <f>SUM(P11:P15)</f>
        <v>3962458.4999999814</v>
      </c>
      <c r="Q16" s="15"/>
    </row>
    <row r="17" spans="1:17" ht="22.2" customHeight="1">
      <c r="A17" s="4" t="s">
        <v>77</v>
      </c>
      <c r="C17" s="13"/>
      <c r="D17" s="13"/>
      <c r="E17" s="13"/>
      <c r="F17" s="12"/>
      <c r="H17" s="179"/>
      <c r="I17" s="93"/>
      <c r="J17" s="245">
        <v>12331106.26</v>
      </c>
      <c r="K17" s="182"/>
      <c r="L17" s="245">
        <v>8430711.1099999994</v>
      </c>
      <c r="M17" s="182"/>
      <c r="N17" s="245">
        <v>0</v>
      </c>
      <c r="O17" s="245"/>
      <c r="P17" s="245">
        <v>0</v>
      </c>
      <c r="Q17" s="15"/>
    </row>
    <row r="18" spans="1:17" ht="22.2" customHeight="1">
      <c r="A18" s="11" t="s">
        <v>35</v>
      </c>
      <c r="C18" s="13"/>
      <c r="D18" s="13"/>
      <c r="E18" s="13"/>
      <c r="F18" s="12"/>
      <c r="H18" s="93"/>
      <c r="I18" s="93"/>
      <c r="J18" s="247">
        <v>-1031611.5900000001</v>
      </c>
      <c r="K18" s="182"/>
      <c r="L18" s="247">
        <v>-594260.97</v>
      </c>
      <c r="M18" s="182"/>
      <c r="N18" s="247">
        <v>-283553.78000000003</v>
      </c>
      <c r="O18" s="245"/>
      <c r="P18" s="247">
        <v>-310219.88</v>
      </c>
      <c r="Q18" s="15"/>
    </row>
    <row r="19" spans="1:17" ht="22.2" customHeight="1">
      <c r="A19" s="11" t="s">
        <v>142</v>
      </c>
      <c r="C19" s="13"/>
      <c r="D19" s="13"/>
      <c r="E19" s="13"/>
      <c r="F19" s="12"/>
      <c r="H19" s="93"/>
      <c r="I19" s="93"/>
      <c r="J19" s="245">
        <f>SUM(J16:J18)</f>
        <v>32250227.089999948</v>
      </c>
      <c r="K19" s="245"/>
      <c r="L19" s="245">
        <f>SUM(L16:L18)</f>
        <v>13599338.839999972</v>
      </c>
      <c r="M19" s="245"/>
      <c r="N19" s="245">
        <f>SUM(N16:N18)</f>
        <v>11268080.19999999</v>
      </c>
      <c r="O19" s="245"/>
      <c r="P19" s="245">
        <f>SUM(P16:P18)</f>
        <v>3652238.6199999815</v>
      </c>
      <c r="Q19" s="15"/>
    </row>
    <row r="20" spans="1:17" ht="22.2" customHeight="1">
      <c r="A20" s="13" t="s">
        <v>143</v>
      </c>
      <c r="C20" s="13"/>
      <c r="D20" s="13"/>
      <c r="E20" s="13"/>
      <c r="F20" s="12"/>
      <c r="H20" s="180" t="s">
        <v>209</v>
      </c>
      <c r="I20" s="180"/>
      <c r="J20" s="248">
        <v>-4063574.1</v>
      </c>
      <c r="K20" s="182"/>
      <c r="L20" s="248">
        <v>-1085368.5</v>
      </c>
      <c r="M20" s="182"/>
      <c r="N20" s="247">
        <v>-1947606.97</v>
      </c>
      <c r="O20" s="245"/>
      <c r="P20" s="247">
        <v>-137467.49</v>
      </c>
      <c r="Q20" s="15"/>
    </row>
    <row r="21" spans="1:17" ht="22.2" customHeight="1">
      <c r="A21" s="11" t="s">
        <v>144</v>
      </c>
      <c r="C21" s="13"/>
      <c r="D21" s="13"/>
      <c r="E21" s="13"/>
      <c r="F21" s="12"/>
      <c r="H21" s="181"/>
      <c r="I21" s="181"/>
      <c r="J21" s="249">
        <f>SUM(J19:J20)</f>
        <v>28186652.989999946</v>
      </c>
      <c r="K21" s="245"/>
      <c r="L21" s="249">
        <f>SUM(L19:L20)</f>
        <v>12513970.339999972</v>
      </c>
      <c r="M21" s="245"/>
      <c r="N21" s="249">
        <f>SUM(N19:N20)</f>
        <v>9320473.2299999893</v>
      </c>
      <c r="O21" s="245"/>
      <c r="P21" s="249">
        <f>SUM(P19:P20)</f>
        <v>3514771.1299999813</v>
      </c>
    </row>
    <row r="22" spans="1:17" ht="22.2" customHeight="1">
      <c r="A22" s="93" t="s">
        <v>73</v>
      </c>
      <c r="B22" s="94"/>
      <c r="C22" s="16"/>
      <c r="D22" s="93"/>
      <c r="E22" s="13"/>
      <c r="F22" s="12"/>
      <c r="H22" s="13"/>
      <c r="I22" s="22"/>
      <c r="J22" s="250"/>
      <c r="K22" s="250"/>
      <c r="L22" s="250"/>
      <c r="M22" s="250"/>
      <c r="N22" s="250"/>
      <c r="O22" s="250"/>
      <c r="P22" s="250"/>
    </row>
    <row r="23" spans="1:17" ht="22.2" customHeight="1">
      <c r="A23" s="89" t="s">
        <v>90</v>
      </c>
      <c r="B23" s="95"/>
      <c r="C23" s="16"/>
      <c r="D23" s="93"/>
      <c r="E23" s="13"/>
      <c r="F23" s="12"/>
      <c r="H23" s="13"/>
      <c r="I23" s="22"/>
      <c r="J23" s="251"/>
      <c r="K23" s="251"/>
      <c r="L23" s="251"/>
      <c r="M23" s="251"/>
      <c r="N23" s="251"/>
      <c r="O23" s="251"/>
      <c r="P23" s="250"/>
    </row>
    <row r="24" spans="1:17" ht="22.2" customHeight="1">
      <c r="A24" s="89" t="s">
        <v>91</v>
      </c>
      <c r="B24" s="96"/>
      <c r="C24" s="16"/>
      <c r="D24" s="93"/>
      <c r="E24" s="13"/>
      <c r="F24" s="12"/>
      <c r="H24" s="180"/>
      <c r="I24" s="4"/>
      <c r="J24" s="245">
        <v>0</v>
      </c>
      <c r="K24" s="182"/>
      <c r="L24" s="245">
        <v>1558163.46</v>
      </c>
      <c r="M24" s="245"/>
      <c r="N24" s="245">
        <v>0</v>
      </c>
      <c r="O24" s="245"/>
      <c r="P24" s="245">
        <v>1558163.46</v>
      </c>
    </row>
    <row r="25" spans="1:17" ht="22.2" customHeight="1">
      <c r="A25" s="89" t="s">
        <v>96</v>
      </c>
      <c r="B25" s="96"/>
      <c r="C25" s="16"/>
      <c r="D25" s="93"/>
      <c r="E25" s="13"/>
      <c r="F25" s="12"/>
      <c r="H25" s="7"/>
      <c r="I25" s="4"/>
      <c r="J25" s="182"/>
      <c r="K25" s="182"/>
      <c r="L25" s="182"/>
      <c r="M25" s="182"/>
      <c r="N25" s="182"/>
      <c r="O25" s="182"/>
      <c r="P25" s="182"/>
    </row>
    <row r="26" spans="1:17" ht="22.2" customHeight="1">
      <c r="A26" s="89" t="s">
        <v>97</v>
      </c>
      <c r="B26" s="96"/>
      <c r="C26" s="16"/>
      <c r="D26" s="93"/>
      <c r="H26" s="180"/>
      <c r="I26" s="4"/>
      <c r="J26" s="247">
        <v>0</v>
      </c>
      <c r="K26" s="182"/>
      <c r="L26" s="247">
        <v>-311632.69</v>
      </c>
      <c r="M26" s="245"/>
      <c r="N26" s="247">
        <v>0</v>
      </c>
      <c r="O26" s="245"/>
      <c r="P26" s="247">
        <v>-311632.69</v>
      </c>
    </row>
    <row r="27" spans="1:17" ht="22.2" customHeight="1">
      <c r="A27" s="89" t="s">
        <v>93</v>
      </c>
      <c r="B27" s="96"/>
      <c r="C27" s="16"/>
      <c r="D27" s="93"/>
      <c r="I27" s="62"/>
      <c r="J27" s="250"/>
      <c r="K27" s="250"/>
      <c r="L27" s="250"/>
      <c r="M27" s="250"/>
      <c r="N27" s="250"/>
      <c r="O27" s="250"/>
      <c r="P27" s="250"/>
    </row>
    <row r="28" spans="1:17" ht="22.2" customHeight="1">
      <c r="A28" s="89" t="s">
        <v>92</v>
      </c>
      <c r="B28" s="96"/>
      <c r="C28" s="16"/>
      <c r="D28" s="93"/>
      <c r="E28" s="13"/>
      <c r="F28" s="14"/>
      <c r="I28" s="22"/>
      <c r="J28" s="252">
        <f>SUM(J24:J26)</f>
        <v>0</v>
      </c>
      <c r="K28" s="251"/>
      <c r="L28" s="252">
        <f>SUM(L24:L26)</f>
        <v>1246530.77</v>
      </c>
      <c r="M28" s="251"/>
      <c r="N28" s="252">
        <f>SUM(N24:N26)</f>
        <v>0</v>
      </c>
      <c r="O28" s="251"/>
      <c r="P28" s="252">
        <f>SUM(P24:P26)</f>
        <v>1246530.77</v>
      </c>
    </row>
    <row r="29" spans="1:17" ht="22.2" customHeight="1">
      <c r="A29" s="89" t="s">
        <v>176</v>
      </c>
      <c r="B29" s="4"/>
      <c r="C29" s="16"/>
      <c r="D29" s="93"/>
      <c r="E29" s="13"/>
      <c r="F29" s="14"/>
      <c r="I29" s="22"/>
      <c r="J29" s="252">
        <f>SUM(J24:J26)</f>
        <v>0</v>
      </c>
      <c r="K29" s="253"/>
      <c r="L29" s="252">
        <f>SUM(L24:L26)</f>
        <v>1246530.77</v>
      </c>
      <c r="M29" s="253"/>
      <c r="N29" s="252">
        <f>SUM(N24:N26)</f>
        <v>0</v>
      </c>
      <c r="O29" s="253"/>
      <c r="P29" s="252">
        <f>SUM(P24:P26)</f>
        <v>1246530.77</v>
      </c>
    </row>
    <row r="30" spans="1:17" ht="22.2" customHeight="1" thickBot="1">
      <c r="A30" s="16" t="s">
        <v>145</v>
      </c>
      <c r="B30" s="93"/>
      <c r="C30" s="93"/>
      <c r="D30" s="93"/>
      <c r="E30" s="13"/>
      <c r="F30" s="14"/>
      <c r="I30" s="22"/>
      <c r="J30" s="254">
        <f>+J21+J29</f>
        <v>28186652.989999946</v>
      </c>
      <c r="K30" s="251"/>
      <c r="L30" s="254">
        <f>+L21+L29</f>
        <v>13760501.109999971</v>
      </c>
      <c r="M30" s="251"/>
      <c r="N30" s="254">
        <f>+N21+N29</f>
        <v>9320473.2299999893</v>
      </c>
      <c r="O30" s="251"/>
      <c r="P30" s="254">
        <f>+P21+P29</f>
        <v>4761301.8999999817</v>
      </c>
    </row>
    <row r="31" spans="1:17" ht="6.75" customHeight="1" thickTop="1">
      <c r="A31" s="89"/>
      <c r="C31" s="13"/>
      <c r="D31" s="13"/>
      <c r="E31" s="13"/>
      <c r="F31" s="14"/>
      <c r="I31" s="22"/>
      <c r="J31" s="113"/>
      <c r="K31" s="114"/>
      <c r="L31" s="114"/>
      <c r="M31" s="114"/>
      <c r="N31" s="113"/>
      <c r="O31" s="114"/>
      <c r="P31" s="113"/>
    </row>
    <row r="32" spans="1:17" ht="22.2" customHeight="1">
      <c r="A32" s="87" t="s">
        <v>112</v>
      </c>
      <c r="B32" s="87"/>
      <c r="C32" s="87"/>
      <c r="D32" s="86"/>
      <c r="E32" s="87"/>
      <c r="F32" s="87"/>
      <c r="G32" s="78"/>
      <c r="I32" s="22"/>
      <c r="J32" s="113"/>
      <c r="K32" s="114"/>
      <c r="L32" s="114"/>
      <c r="M32" s="114"/>
      <c r="N32" s="113"/>
      <c r="O32" s="114"/>
      <c r="P32" s="113"/>
    </row>
    <row r="33" spans="1:16" ht="22.2" customHeight="1">
      <c r="A33" s="87"/>
      <c r="B33" s="87" t="s">
        <v>113</v>
      </c>
      <c r="C33" s="87"/>
      <c r="D33" s="86"/>
      <c r="E33" s="87"/>
      <c r="F33" s="87"/>
      <c r="G33" s="78"/>
      <c r="I33" s="22"/>
      <c r="J33" s="60">
        <f>+J21-J34</f>
        <v>27534619.179999948</v>
      </c>
      <c r="K33" s="60"/>
      <c r="L33" s="60">
        <f>+L21-L34</f>
        <v>8345486.7299999725</v>
      </c>
      <c r="M33" s="60"/>
      <c r="N33" s="60">
        <f>+N21</f>
        <v>9320473.2299999893</v>
      </c>
      <c r="O33" s="60"/>
      <c r="P33" s="7">
        <f>+P21</f>
        <v>3514771.1299999813</v>
      </c>
    </row>
    <row r="34" spans="1:16" ht="22.2" customHeight="1">
      <c r="A34" s="87"/>
      <c r="B34" s="87" t="s">
        <v>114</v>
      </c>
      <c r="C34" s="87"/>
      <c r="D34" s="86"/>
      <c r="E34" s="87"/>
      <c r="F34" s="87"/>
      <c r="G34" s="78"/>
      <c r="I34" s="22"/>
      <c r="J34" s="182">
        <v>652033.81000000006</v>
      </c>
      <c r="K34" s="60"/>
      <c r="L34" s="182">
        <v>4168483.61</v>
      </c>
      <c r="M34" s="60"/>
      <c r="N34" s="60">
        <v>0</v>
      </c>
      <c r="O34" s="60"/>
      <c r="P34" s="7">
        <v>0</v>
      </c>
    </row>
    <row r="35" spans="1:16" ht="6.75" customHeight="1">
      <c r="A35" s="87"/>
      <c r="B35" s="87"/>
      <c r="C35" s="87"/>
      <c r="D35" s="86"/>
      <c r="E35" s="87"/>
      <c r="F35" s="87"/>
      <c r="G35" s="78"/>
      <c r="I35" s="22"/>
      <c r="J35" s="113"/>
      <c r="K35" s="114"/>
      <c r="L35" s="113"/>
      <c r="M35" s="114"/>
      <c r="N35" s="113"/>
      <c r="O35" s="114"/>
      <c r="P35" s="113"/>
    </row>
    <row r="36" spans="1:16" ht="22.2" customHeight="1">
      <c r="A36" s="87" t="s">
        <v>177</v>
      </c>
      <c r="B36" s="87"/>
      <c r="C36" s="87"/>
      <c r="D36" s="86"/>
      <c r="E36" s="87"/>
      <c r="F36" s="87"/>
      <c r="G36" s="78"/>
      <c r="I36" s="22"/>
      <c r="J36" s="113"/>
      <c r="K36" s="114"/>
      <c r="L36" s="113"/>
      <c r="M36" s="114"/>
      <c r="N36" s="113"/>
      <c r="O36" s="114"/>
      <c r="P36" s="113"/>
    </row>
    <row r="37" spans="1:16" ht="22.2" customHeight="1">
      <c r="A37" s="87"/>
      <c r="B37" s="87" t="s">
        <v>113</v>
      </c>
      <c r="C37" s="87"/>
      <c r="D37" s="86"/>
      <c r="E37" s="87"/>
      <c r="F37" s="87"/>
      <c r="G37" s="78"/>
      <c r="I37" s="22"/>
      <c r="J37" s="113">
        <f>+J30-J38</f>
        <v>27534619.179999948</v>
      </c>
      <c r="K37" s="114"/>
      <c r="L37" s="113">
        <f>+L30-L38</f>
        <v>9592017.4999999721</v>
      </c>
      <c r="M37" s="114"/>
      <c r="N37" s="113">
        <f>+N30</f>
        <v>9320473.2299999893</v>
      </c>
      <c r="O37" s="114"/>
      <c r="P37" s="113">
        <f>+P30</f>
        <v>4761301.8999999817</v>
      </c>
    </row>
    <row r="38" spans="1:16" ht="22.2" customHeight="1">
      <c r="A38" s="87"/>
      <c r="B38" s="87" t="s">
        <v>114</v>
      </c>
      <c r="C38" s="87"/>
      <c r="D38" s="86"/>
      <c r="E38" s="87"/>
      <c r="F38" s="87"/>
      <c r="G38" s="78"/>
      <c r="I38" s="22"/>
      <c r="J38" s="113">
        <f>+J34</f>
        <v>652033.81000000006</v>
      </c>
      <c r="K38" s="114"/>
      <c r="L38" s="113">
        <f>+L34</f>
        <v>4168483.61</v>
      </c>
      <c r="M38" s="114"/>
      <c r="N38" s="113">
        <v>0</v>
      </c>
      <c r="O38" s="114"/>
      <c r="P38" s="113">
        <v>0</v>
      </c>
    </row>
    <row r="39" spans="1:16" ht="6.75" customHeight="1">
      <c r="A39" s="89"/>
      <c r="C39" s="13"/>
      <c r="D39" s="13"/>
      <c r="E39" s="13"/>
      <c r="F39" s="14"/>
      <c r="I39" s="22"/>
      <c r="J39" s="113"/>
      <c r="K39" s="114"/>
      <c r="L39" s="114"/>
      <c r="M39" s="114"/>
      <c r="N39" s="113"/>
      <c r="O39" s="114"/>
      <c r="P39" s="113"/>
    </row>
    <row r="40" spans="1:16" ht="22.2" customHeight="1">
      <c r="A40" s="13" t="s">
        <v>36</v>
      </c>
      <c r="C40" s="13"/>
      <c r="D40" s="13"/>
      <c r="E40" s="13"/>
      <c r="F40" s="14"/>
      <c r="I40" s="22"/>
      <c r="J40" s="113"/>
      <c r="K40" s="114"/>
      <c r="L40" s="114"/>
      <c r="M40" s="114"/>
      <c r="N40" s="113"/>
      <c r="O40" s="114"/>
      <c r="P40" s="113"/>
    </row>
    <row r="41" spans="1:16" ht="22.2" customHeight="1">
      <c r="B41" s="11" t="s">
        <v>99</v>
      </c>
      <c r="C41" s="13"/>
      <c r="D41" s="13"/>
      <c r="E41" s="13"/>
      <c r="F41" s="14"/>
      <c r="H41" s="91"/>
      <c r="I41" s="21"/>
      <c r="J41" s="113">
        <f>+J21/J43</f>
        <v>4.4104794096530835E-2</v>
      </c>
      <c r="K41" s="113"/>
      <c r="L41" s="113">
        <f>+L21/L43</f>
        <v>3.6410623552289405E-2</v>
      </c>
      <c r="M41" s="113"/>
      <c r="N41" s="113">
        <f>+N21/N43</f>
        <v>1.4584120819070614E-2</v>
      </c>
      <c r="O41" s="113"/>
      <c r="P41" s="113">
        <f>+P21/P43</f>
        <v>1.0226571184831853E-2</v>
      </c>
    </row>
    <row r="42" spans="1:16" ht="6.75" customHeight="1">
      <c r="A42" s="11"/>
      <c r="C42" s="13"/>
      <c r="D42" s="13"/>
      <c r="E42" s="13"/>
      <c r="F42" s="14"/>
      <c r="J42" s="73"/>
      <c r="K42" s="73"/>
      <c r="L42" s="73"/>
      <c r="M42" s="73"/>
      <c r="N42" s="73"/>
      <c r="O42" s="73"/>
      <c r="P42" s="73"/>
    </row>
    <row r="43" spans="1:16" ht="22.2" customHeight="1">
      <c r="B43" s="13" t="s">
        <v>37</v>
      </c>
      <c r="C43" s="13"/>
      <c r="D43" s="13"/>
      <c r="E43" s="13"/>
      <c r="F43" s="14"/>
      <c r="I43" s="27"/>
      <c r="J43" s="74">
        <v>639083654.45054948</v>
      </c>
      <c r="K43" s="74"/>
      <c r="L43" s="74">
        <v>343690086</v>
      </c>
      <c r="M43" s="75"/>
      <c r="N43" s="77">
        <v>639083654.45054948</v>
      </c>
      <c r="O43" s="75"/>
      <c r="P43" s="74">
        <v>343690086</v>
      </c>
    </row>
    <row r="44" spans="1:16" ht="23.25" customHeight="1">
      <c r="A44" s="13"/>
      <c r="B44" s="13"/>
      <c r="C44" s="13"/>
      <c r="D44" s="13"/>
      <c r="E44" s="13"/>
      <c r="F44" s="14"/>
      <c r="J44" s="23"/>
      <c r="K44" s="23"/>
      <c r="L44" s="23"/>
    </row>
    <row r="45" spans="1:16" ht="22.2" customHeight="1">
      <c r="A45" s="11" t="s">
        <v>14</v>
      </c>
      <c r="B45" s="13"/>
      <c r="C45" s="13"/>
      <c r="D45" s="13"/>
      <c r="E45" s="13"/>
      <c r="F45" s="14"/>
      <c r="J45" s="23"/>
      <c r="K45" s="23"/>
      <c r="L45" s="23"/>
    </row>
    <row r="46" spans="1:16" ht="22.2" customHeight="1">
      <c r="A46" s="11"/>
      <c r="B46" s="13"/>
      <c r="C46" s="13"/>
      <c r="D46" s="13"/>
      <c r="E46" s="13"/>
      <c r="F46" s="14"/>
      <c r="J46" s="23"/>
      <c r="K46" s="23"/>
      <c r="L46" s="23"/>
    </row>
    <row r="47" spans="1:16" ht="22.2" customHeight="1">
      <c r="A47" s="11"/>
      <c r="B47" s="13"/>
      <c r="C47" s="13"/>
      <c r="D47" s="13"/>
      <c r="E47" s="13"/>
      <c r="F47" s="14"/>
      <c r="J47" s="23"/>
      <c r="K47" s="23"/>
      <c r="L47" s="23"/>
    </row>
    <row r="48" spans="1:16" ht="21.75" customHeight="1">
      <c r="A48" s="13"/>
      <c r="B48" s="13"/>
      <c r="C48" s="13"/>
      <c r="D48" s="13"/>
      <c r="E48" s="13"/>
      <c r="F48" s="14"/>
      <c r="J48" s="23"/>
      <c r="K48" s="23"/>
      <c r="L48" s="23"/>
    </row>
    <row r="49" spans="1:17" ht="22.5" customHeight="1">
      <c r="A49" s="11"/>
      <c r="B49" s="12" t="s">
        <v>171</v>
      </c>
      <c r="C49" s="13"/>
      <c r="D49" s="13"/>
      <c r="E49" s="13"/>
      <c r="F49" s="14"/>
      <c r="J49" s="13"/>
      <c r="K49" s="13"/>
      <c r="L49" s="13"/>
    </row>
    <row r="50" spans="1:17" ht="22.5" customHeight="1">
      <c r="A50" s="13"/>
      <c r="B50" s="13" t="s">
        <v>16</v>
      </c>
      <c r="C50" s="16"/>
      <c r="D50" s="13"/>
      <c r="E50" s="13"/>
      <c r="F50" s="12"/>
      <c r="H50" s="14" t="s">
        <v>170</v>
      </c>
      <c r="I50" s="12"/>
      <c r="J50" s="13"/>
      <c r="K50" s="13"/>
      <c r="L50" s="13"/>
    </row>
    <row r="51" spans="1:17" ht="22.5" customHeight="1">
      <c r="A51" s="209" t="s">
        <v>106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</row>
    <row r="52" spans="1:17" ht="22.5" customHeight="1">
      <c r="A52" s="210" t="s">
        <v>33</v>
      </c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</row>
    <row r="53" spans="1:17" ht="22.5" customHeight="1">
      <c r="A53" s="211" t="s">
        <v>191</v>
      </c>
      <c r="B53" s="211"/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</row>
    <row r="54" spans="1:17" ht="7.5" customHeight="1">
      <c r="A54" s="3"/>
      <c r="B54" s="3"/>
      <c r="C54" s="3"/>
      <c r="D54" s="3"/>
      <c r="E54" s="3"/>
      <c r="F54" s="20"/>
      <c r="G54" s="3"/>
      <c r="H54" s="3"/>
      <c r="I54" s="25"/>
      <c r="J54" s="3"/>
      <c r="K54" s="3"/>
      <c r="L54" s="3"/>
      <c r="M54" s="25"/>
      <c r="N54" s="5"/>
      <c r="O54" s="5"/>
      <c r="P54" s="5"/>
    </row>
    <row r="55" spans="1:17" s="15" customFormat="1" ht="22.2" customHeight="1">
      <c r="A55" s="25"/>
      <c r="B55" s="25"/>
      <c r="C55" s="25"/>
      <c r="D55" s="25"/>
      <c r="E55" s="25"/>
      <c r="F55" s="90"/>
      <c r="G55" s="25"/>
      <c r="H55" s="25"/>
      <c r="I55" s="25"/>
      <c r="J55" s="68"/>
      <c r="K55" s="68"/>
      <c r="L55" s="68"/>
      <c r="M55" s="25"/>
      <c r="N55" s="173"/>
      <c r="O55" s="173"/>
      <c r="P55" s="19" t="s">
        <v>2</v>
      </c>
    </row>
    <row r="56" spans="1:17" ht="22.2" customHeight="1">
      <c r="A56" s="3"/>
      <c r="B56" s="3"/>
      <c r="C56" s="3"/>
      <c r="D56" s="3"/>
      <c r="E56" s="3"/>
      <c r="F56" s="20"/>
      <c r="G56" s="3"/>
      <c r="H56" s="3"/>
      <c r="I56" s="25"/>
      <c r="J56" s="18"/>
      <c r="K56" s="82" t="s">
        <v>105</v>
      </c>
      <c r="L56" s="67"/>
      <c r="M56" s="69"/>
      <c r="N56" s="84"/>
      <c r="O56" s="85" t="s">
        <v>72</v>
      </c>
      <c r="P56" s="83"/>
    </row>
    <row r="57" spans="1:17" ht="22.2" customHeight="1">
      <c r="A57" s="13"/>
      <c r="B57" s="13"/>
      <c r="C57" s="13"/>
      <c r="D57" s="13"/>
      <c r="E57" s="13"/>
      <c r="F57" s="12"/>
      <c r="I57" s="26"/>
      <c r="J57" s="70">
        <f>+N57</f>
        <v>2022</v>
      </c>
      <c r="K57" s="70"/>
      <c r="L57" s="88">
        <f>+P57</f>
        <v>2021</v>
      </c>
      <c r="M57" s="26"/>
      <c r="N57" s="70">
        <v>2022</v>
      </c>
      <c r="O57" s="15"/>
      <c r="P57" s="70">
        <v>2021</v>
      </c>
    </row>
    <row r="58" spans="1:17" ht="22.2" customHeight="1">
      <c r="A58" s="13"/>
      <c r="B58" s="13"/>
      <c r="C58" s="13"/>
      <c r="D58" s="13"/>
      <c r="E58" s="13"/>
      <c r="F58" s="12"/>
      <c r="H58" s="20" t="s">
        <v>4</v>
      </c>
      <c r="I58" s="26"/>
      <c r="J58" s="28"/>
      <c r="K58" s="70"/>
      <c r="L58" s="71" t="s">
        <v>123</v>
      </c>
      <c r="M58" s="26"/>
      <c r="N58" s="28"/>
      <c r="O58" s="15"/>
      <c r="P58" s="28"/>
    </row>
    <row r="59" spans="1:17" ht="22.2" customHeight="1">
      <c r="A59" s="11" t="s">
        <v>75</v>
      </c>
      <c r="C59" s="13"/>
      <c r="D59" s="13"/>
      <c r="E59" s="13"/>
      <c r="F59" s="12"/>
      <c r="H59" s="93"/>
      <c r="I59" s="93"/>
      <c r="J59" s="255">
        <v>134740210.62999997</v>
      </c>
      <c r="K59" s="256"/>
      <c r="L59" s="255">
        <v>123949137.11999999</v>
      </c>
      <c r="M59" s="256"/>
      <c r="N59" s="255">
        <v>107734184.40000001</v>
      </c>
      <c r="O59" s="255"/>
      <c r="P59" s="255">
        <v>108294787.53999999</v>
      </c>
      <c r="Q59" s="15"/>
    </row>
    <row r="60" spans="1:17" ht="22.2" customHeight="1">
      <c r="A60" s="11" t="s">
        <v>76</v>
      </c>
      <c r="C60" s="13"/>
      <c r="D60" s="13"/>
      <c r="E60" s="13"/>
      <c r="F60" s="12"/>
      <c r="H60" s="93"/>
      <c r="I60" s="93"/>
      <c r="J60" s="255">
        <v>-96457174.450000033</v>
      </c>
      <c r="K60" s="256"/>
      <c r="L60" s="255">
        <v>-89635658.61999999</v>
      </c>
      <c r="M60" s="256"/>
      <c r="N60" s="255">
        <v>-81763046.38000001</v>
      </c>
      <c r="O60" s="255"/>
      <c r="P60" s="255">
        <v>-80468022.600000009</v>
      </c>
      <c r="Q60" s="15"/>
    </row>
    <row r="61" spans="1:17" ht="22.2" customHeight="1">
      <c r="A61" s="11" t="s">
        <v>34</v>
      </c>
      <c r="C61" s="13"/>
      <c r="D61" s="13"/>
      <c r="E61" s="13"/>
      <c r="F61" s="12"/>
      <c r="H61" s="93"/>
      <c r="I61" s="93"/>
      <c r="J61" s="246">
        <f>SUM(J59:J60)</f>
        <v>38283036.179999933</v>
      </c>
      <c r="K61" s="245"/>
      <c r="L61" s="246">
        <f>SUM(L59:L60)</f>
        <v>34313478.5</v>
      </c>
      <c r="M61" s="245"/>
      <c r="N61" s="246">
        <f>SUM(N59:N60)</f>
        <v>25971138.019999996</v>
      </c>
      <c r="O61" s="245"/>
      <c r="P61" s="246">
        <f>SUM(P59:P60)</f>
        <v>27826764.939999983</v>
      </c>
      <c r="Q61" s="15"/>
    </row>
    <row r="62" spans="1:17" ht="22.2" customHeight="1">
      <c r="A62" s="16" t="s">
        <v>164</v>
      </c>
      <c r="C62" s="13"/>
      <c r="D62" s="13"/>
      <c r="E62" s="13"/>
      <c r="F62" s="12"/>
      <c r="H62" s="93"/>
      <c r="I62" s="93"/>
      <c r="J62" s="245">
        <v>0</v>
      </c>
      <c r="K62" s="245"/>
      <c r="L62" s="245">
        <v>0</v>
      </c>
      <c r="M62" s="245"/>
      <c r="N62" s="245">
        <v>0</v>
      </c>
      <c r="O62" s="245"/>
      <c r="P62" s="245">
        <v>3599995.5</v>
      </c>
      <c r="Q62" s="15"/>
    </row>
    <row r="63" spans="1:17" ht="22.2" customHeight="1">
      <c r="A63" s="11" t="s">
        <v>98</v>
      </c>
      <c r="C63" s="13"/>
      <c r="D63" s="13"/>
      <c r="E63" s="13"/>
      <c r="F63" s="12"/>
      <c r="H63" s="93"/>
      <c r="I63" s="93"/>
      <c r="J63" s="257">
        <v>493286.6800000004</v>
      </c>
      <c r="K63" s="258"/>
      <c r="L63" s="257">
        <v>2155028.87</v>
      </c>
      <c r="M63" s="258"/>
      <c r="N63" s="257">
        <v>506671.72</v>
      </c>
      <c r="O63" s="257"/>
      <c r="P63" s="257">
        <v>718311.77</v>
      </c>
      <c r="Q63" s="15"/>
    </row>
    <row r="64" spans="1:17" ht="22.2" customHeight="1">
      <c r="A64" s="4" t="s">
        <v>190</v>
      </c>
      <c r="C64" s="13"/>
      <c r="D64" s="13"/>
      <c r="E64" s="13"/>
      <c r="F64" s="12"/>
      <c r="H64" s="93"/>
      <c r="I64" s="93"/>
      <c r="J64" s="251">
        <v>-12709933.509999987</v>
      </c>
      <c r="K64" s="250"/>
      <c r="L64" s="251">
        <v>-12754083.84</v>
      </c>
      <c r="M64" s="250"/>
      <c r="N64" s="251">
        <v>-10975227.340000002</v>
      </c>
      <c r="O64" s="251"/>
      <c r="P64" s="251">
        <v>-11128426.43</v>
      </c>
      <c r="Q64" s="15"/>
    </row>
    <row r="65" spans="1:17" ht="22.2" customHeight="1">
      <c r="A65" s="11" t="s">
        <v>68</v>
      </c>
      <c r="C65" s="13"/>
      <c r="D65" s="13"/>
      <c r="E65" s="13"/>
      <c r="F65" s="12"/>
      <c r="H65" s="93"/>
      <c r="I65" s="93"/>
      <c r="J65" s="259">
        <v>-15989140.219999999</v>
      </c>
      <c r="K65" s="258"/>
      <c r="L65" s="259">
        <v>-15328704.54000002</v>
      </c>
      <c r="M65" s="258"/>
      <c r="N65" s="259">
        <v>-14032507.67</v>
      </c>
      <c r="O65" s="257"/>
      <c r="P65" s="259">
        <v>-13234206.219999999</v>
      </c>
      <c r="Q65" s="15"/>
    </row>
    <row r="66" spans="1:17" ht="22.2" customHeight="1">
      <c r="A66" s="11" t="s">
        <v>141</v>
      </c>
      <c r="C66" s="13"/>
      <c r="D66" s="13"/>
      <c r="E66" s="13"/>
      <c r="F66" s="12"/>
      <c r="H66" s="93"/>
      <c r="I66" s="93"/>
      <c r="J66" s="245">
        <f>SUM(J61:J65)</f>
        <v>10077249.129999947</v>
      </c>
      <c r="K66" s="182"/>
      <c r="L66" s="245">
        <f>SUM(L61:L65)</f>
        <v>8385718.9899999779</v>
      </c>
      <c r="M66" s="182"/>
      <c r="N66" s="245">
        <f>SUM(N61:N65)</f>
        <v>1470074.729999993</v>
      </c>
      <c r="O66" s="245"/>
      <c r="P66" s="245">
        <f>SUM(P61:P65)</f>
        <v>7782439.5599999838</v>
      </c>
      <c r="Q66" s="15"/>
    </row>
    <row r="67" spans="1:17" ht="22.2" customHeight="1">
      <c r="A67" s="4" t="s">
        <v>77</v>
      </c>
      <c r="C67" s="13"/>
      <c r="D67" s="13"/>
      <c r="E67" s="13"/>
      <c r="F67" s="12"/>
      <c r="H67" s="179"/>
      <c r="I67" s="93"/>
      <c r="J67" s="245">
        <v>6983489.3700000001</v>
      </c>
      <c r="K67" s="182"/>
      <c r="L67" s="245">
        <v>2638607.9099999992</v>
      </c>
      <c r="M67" s="182"/>
      <c r="N67" s="245">
        <v>0</v>
      </c>
      <c r="O67" s="245"/>
      <c r="P67" s="245">
        <v>0</v>
      </c>
      <c r="Q67" s="15"/>
    </row>
    <row r="68" spans="1:17" ht="22.2" customHeight="1">
      <c r="A68" s="11" t="s">
        <v>35</v>
      </c>
      <c r="C68" s="13"/>
      <c r="D68" s="13"/>
      <c r="E68" s="13"/>
      <c r="F68" s="12"/>
      <c r="H68" s="93"/>
      <c r="I68" s="93"/>
      <c r="J68" s="247">
        <v>-463267.80000000005</v>
      </c>
      <c r="K68" s="182"/>
      <c r="L68" s="247">
        <v>-355922.76999999996</v>
      </c>
      <c r="M68" s="182"/>
      <c r="N68" s="247">
        <v>-138986.98000000004</v>
      </c>
      <c r="O68" s="245"/>
      <c r="P68" s="247">
        <v>-153354.27000000002</v>
      </c>
      <c r="Q68" s="15"/>
    </row>
    <row r="69" spans="1:17" ht="22.2" customHeight="1">
      <c r="A69" s="11" t="s">
        <v>142</v>
      </c>
      <c r="C69" s="13"/>
      <c r="D69" s="13"/>
      <c r="E69" s="13"/>
      <c r="F69" s="12"/>
      <c r="H69" s="93"/>
      <c r="I69" s="93"/>
      <c r="J69" s="245">
        <f>SUM(J66:J68)</f>
        <v>16597470.699999947</v>
      </c>
      <c r="K69" s="245"/>
      <c r="L69" s="245">
        <f>SUM(L66:L68)</f>
        <v>10668404.129999977</v>
      </c>
      <c r="M69" s="245"/>
      <c r="N69" s="245">
        <f>SUM(N66:N68)</f>
        <v>1331087.749999993</v>
      </c>
      <c r="O69" s="245"/>
      <c r="P69" s="245">
        <f>SUM(P66:P68)</f>
        <v>7629085.2899999842</v>
      </c>
      <c r="Q69" s="15"/>
    </row>
    <row r="70" spans="1:17" ht="22.2" customHeight="1">
      <c r="A70" s="13" t="s">
        <v>143</v>
      </c>
      <c r="C70" s="13"/>
      <c r="D70" s="13"/>
      <c r="E70" s="13"/>
      <c r="F70" s="12"/>
      <c r="H70" s="180" t="s">
        <v>209</v>
      </c>
      <c r="I70" s="180"/>
      <c r="J70" s="248">
        <v>-2027705.31</v>
      </c>
      <c r="K70" s="182"/>
      <c r="L70" s="248">
        <v>-1842070.1600000001</v>
      </c>
      <c r="M70" s="182"/>
      <c r="N70" s="247">
        <v>-387890.37999999989</v>
      </c>
      <c r="O70" s="245"/>
      <c r="P70" s="247">
        <v>-1140906.94</v>
      </c>
      <c r="Q70" s="15"/>
    </row>
    <row r="71" spans="1:17" ht="22.2" customHeight="1">
      <c r="A71" s="11" t="s">
        <v>144</v>
      </c>
      <c r="C71" s="13"/>
      <c r="D71" s="13"/>
      <c r="E71" s="13"/>
      <c r="F71" s="12"/>
      <c r="H71" s="181"/>
      <c r="I71" s="181"/>
      <c r="J71" s="246">
        <f>SUM(J69:J70)</f>
        <v>14569765.389999947</v>
      </c>
      <c r="K71" s="260"/>
      <c r="L71" s="246">
        <f>SUM(L69:L70)</f>
        <v>8826333.9699999765</v>
      </c>
      <c r="M71" s="260"/>
      <c r="N71" s="246">
        <f>SUM(N69:N70)</f>
        <v>943197.36999999313</v>
      </c>
      <c r="O71" s="260"/>
      <c r="P71" s="246">
        <f>SUM(P69:P70)</f>
        <v>6488178.3499999847</v>
      </c>
    </row>
    <row r="72" spans="1:17" ht="22.2" customHeight="1">
      <c r="A72" s="93" t="s">
        <v>73</v>
      </c>
      <c r="B72" s="94"/>
      <c r="C72" s="16"/>
      <c r="D72" s="93"/>
      <c r="E72" s="13"/>
      <c r="F72" s="12"/>
      <c r="H72" s="13"/>
      <c r="I72" s="22"/>
      <c r="J72" s="260">
        <v>0</v>
      </c>
      <c r="K72" s="261"/>
      <c r="L72" s="260">
        <v>0</v>
      </c>
      <c r="M72" s="261"/>
      <c r="N72" s="260">
        <v>0</v>
      </c>
      <c r="O72" s="261"/>
      <c r="P72" s="260">
        <v>0</v>
      </c>
    </row>
    <row r="73" spans="1:17" ht="22.2" customHeight="1" thickBot="1">
      <c r="A73" s="16" t="s">
        <v>145</v>
      </c>
      <c r="B73" s="93"/>
      <c r="C73" s="93"/>
      <c r="D73" s="93"/>
      <c r="E73" s="13"/>
      <c r="F73" s="14"/>
      <c r="I73" s="22"/>
      <c r="J73" s="254">
        <f>SUM(J71:J72)</f>
        <v>14569765.389999947</v>
      </c>
      <c r="K73" s="251"/>
      <c r="L73" s="254">
        <f>SUM(L71:L72)</f>
        <v>8826333.9699999765</v>
      </c>
      <c r="M73" s="251"/>
      <c r="N73" s="254">
        <f>SUM(N71:N72)</f>
        <v>943197.36999999313</v>
      </c>
      <c r="O73" s="251"/>
      <c r="P73" s="254">
        <f>SUM(P71:P72)</f>
        <v>6488178.3499999847</v>
      </c>
    </row>
    <row r="74" spans="1:17" ht="6.75" customHeight="1" thickTop="1">
      <c r="A74" s="89"/>
      <c r="C74" s="13"/>
      <c r="D74" s="13"/>
      <c r="E74" s="13"/>
      <c r="F74" s="14"/>
      <c r="I74" s="22"/>
      <c r="J74" s="251"/>
      <c r="K74" s="250"/>
      <c r="L74" s="250"/>
      <c r="M74" s="250"/>
      <c r="N74" s="251"/>
      <c r="O74" s="250"/>
      <c r="P74" s="251"/>
    </row>
    <row r="75" spans="1:17" ht="22.2" customHeight="1">
      <c r="A75" s="87" t="s">
        <v>112</v>
      </c>
      <c r="B75" s="87"/>
      <c r="C75" s="87"/>
      <c r="D75" s="86"/>
      <c r="E75" s="87"/>
      <c r="F75" s="87"/>
      <c r="G75" s="78"/>
      <c r="I75" s="22"/>
      <c r="J75" s="251"/>
      <c r="K75" s="250"/>
      <c r="L75" s="250"/>
      <c r="M75" s="250"/>
      <c r="N75" s="251"/>
      <c r="O75" s="250"/>
      <c r="P75" s="251"/>
    </row>
    <row r="76" spans="1:17" ht="22.2" customHeight="1">
      <c r="A76" s="87"/>
      <c r="B76" s="87" t="s">
        <v>113</v>
      </c>
      <c r="C76" s="87"/>
      <c r="D76" s="86"/>
      <c r="E76" s="87"/>
      <c r="F76" s="87"/>
      <c r="G76" s="78"/>
      <c r="I76" s="22"/>
      <c r="J76" s="182">
        <v>14056276.465448298</v>
      </c>
      <c r="K76" s="182"/>
      <c r="L76" s="182">
        <v>5526790.7599999998</v>
      </c>
      <c r="M76" s="182"/>
      <c r="N76" s="182">
        <v>943197.36999999313</v>
      </c>
      <c r="O76" s="182"/>
      <c r="P76" s="245">
        <v>6488178.3499999847</v>
      </c>
    </row>
    <row r="77" spans="1:17" ht="22.2" customHeight="1">
      <c r="A77" s="87"/>
      <c r="B77" s="87" t="s">
        <v>114</v>
      </c>
      <c r="C77" s="87"/>
      <c r="D77" s="86"/>
      <c r="E77" s="87"/>
      <c r="F77" s="87"/>
      <c r="G77" s="78"/>
      <c r="I77" s="22"/>
      <c r="J77" s="182">
        <v>513488.92455164966</v>
      </c>
      <c r="K77" s="182"/>
      <c r="L77" s="182">
        <v>3299543.2099999767</v>
      </c>
      <c r="M77" s="182"/>
      <c r="N77" s="182">
        <v>0</v>
      </c>
      <c r="O77" s="182"/>
      <c r="P77" s="245">
        <v>0</v>
      </c>
    </row>
    <row r="78" spans="1:17" ht="6.75" customHeight="1">
      <c r="A78" s="87"/>
      <c r="B78" s="87"/>
      <c r="C78" s="87"/>
      <c r="D78" s="86"/>
      <c r="E78" s="87"/>
      <c r="F78" s="87"/>
      <c r="G78" s="78"/>
      <c r="I78" s="22"/>
      <c r="J78" s="251"/>
      <c r="K78" s="250"/>
      <c r="L78" s="251"/>
      <c r="M78" s="250"/>
      <c r="N78" s="251"/>
      <c r="O78" s="250"/>
      <c r="P78" s="251"/>
    </row>
    <row r="79" spans="1:17" ht="22.2" customHeight="1">
      <c r="A79" s="87" t="s">
        <v>177</v>
      </c>
      <c r="B79" s="87"/>
      <c r="C79" s="87"/>
      <c r="D79" s="86"/>
      <c r="E79" s="87"/>
      <c r="F79" s="87"/>
      <c r="G79" s="78"/>
      <c r="I79" s="22"/>
      <c r="J79" s="251"/>
      <c r="K79" s="250"/>
      <c r="L79" s="251"/>
      <c r="M79" s="250"/>
      <c r="N79" s="251"/>
      <c r="O79" s="250"/>
      <c r="P79" s="251"/>
    </row>
    <row r="80" spans="1:17" ht="22.2" customHeight="1">
      <c r="A80" s="87"/>
      <c r="B80" s="87" t="s">
        <v>113</v>
      </c>
      <c r="C80" s="87"/>
      <c r="D80" s="86"/>
      <c r="E80" s="87"/>
      <c r="F80" s="87"/>
      <c r="G80" s="78"/>
      <c r="I80" s="22"/>
      <c r="J80" s="251">
        <v>14056276.465448298</v>
      </c>
      <c r="K80" s="250"/>
      <c r="L80" s="251">
        <f>+L76</f>
        <v>5526790.7599999998</v>
      </c>
      <c r="M80" s="250"/>
      <c r="N80" s="251">
        <v>943197.36999999313</v>
      </c>
      <c r="O80" s="250"/>
      <c r="P80" s="251">
        <f>+P76</f>
        <v>6488178.3499999847</v>
      </c>
    </row>
    <row r="81" spans="1:16" ht="22.2" customHeight="1">
      <c r="A81" s="87"/>
      <c r="B81" s="87" t="s">
        <v>114</v>
      </c>
      <c r="C81" s="87"/>
      <c r="D81" s="86"/>
      <c r="E81" s="87"/>
      <c r="F81" s="87"/>
      <c r="G81" s="78"/>
      <c r="I81" s="22"/>
      <c r="J81" s="251">
        <v>513488.92455164902</v>
      </c>
      <c r="K81" s="250"/>
      <c r="L81" s="251">
        <f>+L77</f>
        <v>3299543.2099999767</v>
      </c>
      <c r="M81" s="250"/>
      <c r="N81" s="251">
        <v>0</v>
      </c>
      <c r="O81" s="250"/>
      <c r="P81" s="251">
        <f>+P77</f>
        <v>0</v>
      </c>
    </row>
    <row r="82" spans="1:16" ht="6.75" customHeight="1">
      <c r="A82" s="89"/>
      <c r="C82" s="13"/>
      <c r="D82" s="13"/>
      <c r="E82" s="13"/>
      <c r="F82" s="14"/>
      <c r="I82" s="22"/>
      <c r="J82" s="113"/>
      <c r="K82" s="114"/>
      <c r="L82" s="114"/>
      <c r="M82" s="114"/>
      <c r="N82" s="113"/>
      <c r="O82" s="114"/>
      <c r="P82" s="113"/>
    </row>
    <row r="83" spans="1:16" ht="22.2" customHeight="1">
      <c r="A83" s="13" t="s">
        <v>36</v>
      </c>
      <c r="C83" s="13"/>
      <c r="D83" s="13"/>
      <c r="E83" s="13"/>
      <c r="F83" s="14"/>
      <c r="I83" s="22"/>
      <c r="J83" s="113"/>
      <c r="K83" s="114"/>
      <c r="L83" s="114"/>
      <c r="M83" s="114"/>
      <c r="N83" s="113"/>
      <c r="O83" s="114"/>
      <c r="P83" s="113"/>
    </row>
    <row r="84" spans="1:16" ht="22.2" customHeight="1">
      <c r="B84" s="11" t="s">
        <v>99</v>
      </c>
      <c r="C84" s="13"/>
      <c r="D84" s="13"/>
      <c r="E84" s="13"/>
      <c r="F84" s="14"/>
      <c r="H84" s="91"/>
      <c r="I84" s="21"/>
      <c r="J84" s="113">
        <f>+J71/J86</f>
        <v>2.2797900225638323E-2</v>
      </c>
      <c r="K84" s="113"/>
      <c r="L84" s="113">
        <f>+L71/L86</f>
        <v>1.9779310973682494E-2</v>
      </c>
      <c r="M84" s="113"/>
      <c r="N84" s="192">
        <f>+N71/N86</f>
        <v>1.475859010681324E-3</v>
      </c>
      <c r="O84" s="113"/>
      <c r="P84" s="192">
        <f>+P71/P86</f>
        <v>1.4539637597393587E-2</v>
      </c>
    </row>
    <row r="85" spans="1:16" ht="6.75" customHeight="1">
      <c r="A85" s="11"/>
      <c r="C85" s="13"/>
      <c r="D85" s="13"/>
      <c r="E85" s="13"/>
      <c r="F85" s="14"/>
      <c r="J85" s="73"/>
      <c r="K85" s="73"/>
      <c r="L85" s="73"/>
      <c r="M85" s="73"/>
      <c r="N85" s="73"/>
      <c r="O85" s="73"/>
      <c r="P85" s="73"/>
    </row>
    <row r="86" spans="1:16" ht="22.2" customHeight="1">
      <c r="B86" s="13" t="s">
        <v>37</v>
      </c>
      <c r="C86" s="13"/>
      <c r="D86" s="13"/>
      <c r="E86" s="13"/>
      <c r="F86" s="14"/>
      <c r="I86" s="27"/>
      <c r="J86" s="74">
        <v>639083654.45054948</v>
      </c>
      <c r="K86" s="74"/>
      <c r="L86" s="74">
        <v>446240720</v>
      </c>
      <c r="M86" s="75"/>
      <c r="N86" s="77">
        <v>639083654.45054948</v>
      </c>
      <c r="O86" s="75"/>
      <c r="P86" s="74">
        <v>446240720</v>
      </c>
    </row>
    <row r="87" spans="1:16" ht="21.75" customHeight="1">
      <c r="A87" s="13"/>
      <c r="B87" s="13"/>
      <c r="C87" s="13"/>
      <c r="D87" s="13"/>
      <c r="E87" s="13"/>
      <c r="F87" s="14"/>
      <c r="J87" s="23"/>
      <c r="K87" s="23"/>
      <c r="L87" s="23"/>
    </row>
    <row r="88" spans="1:16" ht="22.2" customHeight="1">
      <c r="A88" s="11" t="s">
        <v>14</v>
      </c>
      <c r="B88" s="13"/>
      <c r="C88" s="13"/>
      <c r="D88" s="13"/>
      <c r="E88" s="13"/>
      <c r="F88" s="14"/>
      <c r="J88" s="23"/>
      <c r="K88" s="23"/>
      <c r="L88" s="23"/>
    </row>
    <row r="89" spans="1:16" ht="22.2" customHeight="1">
      <c r="A89" s="11"/>
      <c r="B89" s="13"/>
      <c r="C89" s="13"/>
      <c r="D89" s="13"/>
      <c r="E89" s="13"/>
      <c r="F89" s="14"/>
      <c r="J89" s="23"/>
      <c r="K89" s="23"/>
      <c r="L89" s="23"/>
    </row>
    <row r="90" spans="1:16" ht="22.2" customHeight="1">
      <c r="A90" s="11"/>
      <c r="B90" s="13"/>
      <c r="C90" s="13"/>
      <c r="D90" s="13"/>
      <c r="E90" s="13"/>
      <c r="F90" s="14"/>
      <c r="J90" s="23"/>
      <c r="K90" s="23"/>
      <c r="L90" s="23"/>
    </row>
    <row r="91" spans="1:16" ht="15" customHeight="1">
      <c r="A91" s="13"/>
      <c r="B91" s="13"/>
      <c r="C91" s="13"/>
      <c r="D91" s="13"/>
      <c r="E91" s="13"/>
      <c r="F91" s="14"/>
      <c r="J91" s="23"/>
      <c r="K91" s="23"/>
      <c r="L91" s="23"/>
    </row>
    <row r="92" spans="1:16" ht="22.5" customHeight="1">
      <c r="A92" s="11"/>
      <c r="B92" s="12" t="s">
        <v>171</v>
      </c>
      <c r="C92" s="13"/>
      <c r="D92" s="13"/>
      <c r="E92" s="13"/>
      <c r="F92" s="14"/>
      <c r="J92" s="13"/>
      <c r="K92" s="13"/>
      <c r="L92" s="13"/>
    </row>
    <row r="93" spans="1:16" ht="22.5" customHeight="1">
      <c r="A93" s="13"/>
      <c r="B93" s="13" t="s">
        <v>16</v>
      </c>
      <c r="C93" s="16"/>
      <c r="D93" s="13"/>
      <c r="E93" s="13"/>
      <c r="F93" s="12"/>
      <c r="H93" s="14" t="s">
        <v>170</v>
      </c>
      <c r="I93" s="12"/>
      <c r="J93" s="13"/>
      <c r="K93" s="13"/>
      <c r="L93" s="13"/>
    </row>
  </sheetData>
  <mergeCells count="6">
    <mergeCell ref="A3:P3"/>
    <mergeCell ref="A1:P1"/>
    <mergeCell ref="A2:P2"/>
    <mergeCell ref="A51:P51"/>
    <mergeCell ref="A52:P52"/>
    <mergeCell ref="A53:P53"/>
  </mergeCells>
  <pageMargins left="0.50866141732283499" right="0.23622047244094499" top="0.47" bottom="0.25685039370078699" header="0" footer="0"/>
  <pageSetup paperSize="9" scale="68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view="pageBreakPreview" zoomScale="70" zoomScaleNormal="100" zoomScaleSheetLayoutView="70" workbookViewId="0">
      <selection activeCell="H23" sqref="H23"/>
    </sheetView>
  </sheetViews>
  <sheetFormatPr defaultColWidth="9.296875" defaultRowHeight="22.5" customHeight="1"/>
  <cols>
    <col min="1" max="1" width="9.296875" style="46"/>
    <col min="2" max="2" width="27.296875" style="46" customWidth="1"/>
    <col min="3" max="3" width="8.296875" style="47" customWidth="1"/>
    <col min="4" max="4" width="17.296875" style="47" customWidth="1"/>
    <col min="5" max="5" width="0.8984375" style="47" customWidth="1"/>
    <col min="6" max="6" width="15" style="47" customWidth="1"/>
    <col min="7" max="7" width="0.8984375" style="47" customWidth="1"/>
    <col min="8" max="8" width="15" style="47" customWidth="1"/>
    <col min="9" max="9" width="1" style="47" customWidth="1"/>
    <col min="10" max="10" width="16.69921875" style="47" customWidth="1"/>
    <col min="11" max="11" width="0.69921875" style="47" customWidth="1"/>
    <col min="12" max="12" width="19.69921875" style="47" customWidth="1"/>
    <col min="13" max="13" width="0.69921875" style="47" customWidth="1"/>
    <col min="14" max="14" width="15.69921875" style="47" customWidth="1"/>
    <col min="15" max="15" width="0.69921875" style="47" customWidth="1"/>
    <col min="16" max="16" width="15.3984375" style="47" customWidth="1"/>
    <col min="17" max="17" width="0.8984375" style="47" customWidth="1"/>
    <col min="18" max="18" width="16.69921875" style="47" customWidth="1"/>
    <col min="19" max="19" width="0.69921875" style="46" customWidth="1"/>
    <col min="20" max="20" width="5.296875" style="46" customWidth="1"/>
    <col min="21" max="16384" width="9.296875" style="46"/>
  </cols>
  <sheetData>
    <row r="1" spans="1:20" s="31" customFormat="1" ht="22.5" customHeight="1">
      <c r="A1" s="212" t="s">
        <v>106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30"/>
    </row>
    <row r="2" spans="1:20" s="31" customFormat="1" ht="22.5" customHeight="1">
      <c r="A2" s="212" t="s">
        <v>39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30"/>
    </row>
    <row r="3" spans="1:20" s="31" customFormat="1" ht="22.5" customHeight="1">
      <c r="A3" s="212" t="s">
        <v>185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30"/>
      <c r="T3" s="30"/>
    </row>
    <row r="4" spans="1:20" s="31" customFormat="1" ht="22.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32" t="s">
        <v>2</v>
      </c>
      <c r="S4" s="30"/>
    </row>
    <row r="5" spans="1:20" s="8" customFormat="1" ht="22.5" customHeight="1">
      <c r="D5" s="213" t="s">
        <v>105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</row>
    <row r="6" spans="1:20" s="8" customFormat="1" ht="22.5" customHeight="1">
      <c r="A6" s="9"/>
      <c r="B6" s="9"/>
      <c r="D6" s="33" t="s">
        <v>41</v>
      </c>
      <c r="E6" s="34"/>
      <c r="F6" s="33" t="s">
        <v>42</v>
      </c>
      <c r="G6" s="34"/>
      <c r="H6" s="214" t="s">
        <v>43</v>
      </c>
      <c r="I6" s="214"/>
      <c r="J6" s="214"/>
      <c r="K6" s="34"/>
      <c r="L6" s="97" t="s">
        <v>115</v>
      </c>
      <c r="M6" s="98"/>
      <c r="N6" s="97" t="s">
        <v>118</v>
      </c>
      <c r="O6" s="98"/>
      <c r="P6" s="97" t="s">
        <v>120</v>
      </c>
      <c r="Q6" s="34"/>
      <c r="R6" s="35" t="s">
        <v>40</v>
      </c>
    </row>
    <row r="7" spans="1:20" s="8" customFormat="1" ht="22.5" customHeight="1">
      <c r="A7" s="9"/>
      <c r="B7" s="9"/>
      <c r="D7" s="36" t="s">
        <v>44</v>
      </c>
      <c r="E7" s="9"/>
      <c r="F7" s="36" t="s">
        <v>88</v>
      </c>
      <c r="G7" s="9"/>
      <c r="H7" s="37"/>
      <c r="I7" s="37"/>
      <c r="J7" s="37"/>
      <c r="K7" s="9"/>
      <c r="L7" s="99" t="s">
        <v>116</v>
      </c>
      <c r="M7" s="100"/>
      <c r="N7" s="101" t="s">
        <v>119</v>
      </c>
      <c r="O7" s="100"/>
      <c r="P7" s="101" t="s">
        <v>121</v>
      </c>
      <c r="Q7" s="9"/>
      <c r="R7" s="37"/>
    </row>
    <row r="8" spans="1:20" s="8" customFormat="1" ht="22.5" customHeight="1">
      <c r="A8" s="9"/>
      <c r="B8" s="9"/>
      <c r="C8" s="20"/>
      <c r="G8" s="9"/>
      <c r="H8" s="36" t="s">
        <v>45</v>
      </c>
      <c r="I8" s="36"/>
      <c r="J8" s="37" t="s">
        <v>46</v>
      </c>
      <c r="K8" s="9"/>
      <c r="L8" s="101" t="s">
        <v>201</v>
      </c>
      <c r="M8" s="100"/>
      <c r="N8" s="100"/>
      <c r="O8" s="100"/>
      <c r="P8" s="102"/>
      <c r="Q8" s="9"/>
      <c r="R8" s="37"/>
    </row>
    <row r="9" spans="1:20" s="8" customFormat="1" ht="22.5" customHeight="1">
      <c r="A9" s="9"/>
      <c r="B9" s="9"/>
      <c r="C9" s="20"/>
      <c r="D9" s="36"/>
      <c r="E9" s="9"/>
      <c r="F9" s="36"/>
      <c r="G9" s="9"/>
      <c r="H9" s="36" t="s">
        <v>47</v>
      </c>
      <c r="I9" s="36"/>
      <c r="J9" s="37"/>
      <c r="K9" s="9"/>
      <c r="L9" s="101" t="s">
        <v>200</v>
      </c>
      <c r="M9" s="100"/>
      <c r="N9" s="100"/>
      <c r="O9" s="100"/>
      <c r="P9" s="101"/>
      <c r="Q9" s="9"/>
      <c r="R9" s="37"/>
    </row>
    <row r="10" spans="1:20" s="8" customFormat="1" ht="22.5" customHeight="1">
      <c r="A10" s="9"/>
      <c r="B10" s="9"/>
      <c r="C10" s="36" t="s">
        <v>4</v>
      </c>
      <c r="D10" s="38"/>
      <c r="E10" s="36"/>
      <c r="F10" s="38"/>
      <c r="G10" s="36"/>
      <c r="H10" s="80"/>
      <c r="I10" s="36"/>
      <c r="J10" s="39"/>
      <c r="K10" s="9"/>
      <c r="L10" s="99" t="s">
        <v>117</v>
      </c>
      <c r="M10" s="103"/>
      <c r="N10" s="103"/>
      <c r="O10" s="103"/>
      <c r="P10" s="99"/>
      <c r="Q10" s="9"/>
      <c r="R10" s="39"/>
    </row>
    <row r="11" spans="1:20" s="8" customFormat="1" ht="6" customHeight="1"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20" s="8" customFormat="1" ht="21.75" customHeight="1">
      <c r="A12" s="8" t="s">
        <v>146</v>
      </c>
      <c r="C12" s="9"/>
      <c r="D12" s="262">
        <v>311998994.5</v>
      </c>
      <c r="E12" s="262"/>
      <c r="F12" s="262">
        <v>121004165.08</v>
      </c>
      <c r="G12" s="262"/>
      <c r="H12" s="262">
        <v>12816847.779999999</v>
      </c>
      <c r="I12" s="262"/>
      <c r="J12" s="262">
        <v>134416954.69999987</v>
      </c>
      <c r="K12" s="262"/>
      <c r="L12" s="262">
        <v>-249105546.69</v>
      </c>
      <c r="M12" s="262"/>
      <c r="N12" s="262">
        <v>331131415.36999983</v>
      </c>
      <c r="O12" s="262"/>
      <c r="P12" s="262">
        <v>1880592.1899999976</v>
      </c>
      <c r="Q12" s="262"/>
      <c r="R12" s="262">
        <v>333012007.55999982</v>
      </c>
    </row>
    <row r="13" spans="1:20" s="8" customFormat="1" ht="21.45" customHeight="1">
      <c r="A13" s="48" t="s">
        <v>63</v>
      </c>
      <c r="C13" s="9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</row>
    <row r="14" spans="1:20" s="8" customFormat="1" ht="21.45" customHeight="1">
      <c r="A14" s="193" t="s">
        <v>192</v>
      </c>
      <c r="C14" s="184" t="s">
        <v>210</v>
      </c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>
        <f>SUM(D14:L14)</f>
        <v>0</v>
      </c>
      <c r="O14" s="263"/>
      <c r="P14" s="264">
        <v>270</v>
      </c>
      <c r="Q14" s="263"/>
      <c r="R14" s="263">
        <f>SUM(N14:P14)</f>
        <v>270</v>
      </c>
    </row>
    <row r="15" spans="1:20" s="8" customFormat="1" ht="21.45" customHeight="1">
      <c r="A15" s="194" t="s">
        <v>193</v>
      </c>
      <c r="C15" s="203">
        <v>17</v>
      </c>
      <c r="D15" s="263">
        <f>-J15</f>
        <v>15409184.449999999</v>
      </c>
      <c r="E15" s="263"/>
      <c r="F15" s="263"/>
      <c r="G15" s="263"/>
      <c r="H15" s="263"/>
      <c r="I15" s="263"/>
      <c r="J15" s="263">
        <v>-15409184.449999999</v>
      </c>
      <c r="K15" s="263"/>
      <c r="L15" s="263"/>
      <c r="M15" s="263"/>
      <c r="N15" s="263">
        <f>SUM(D15:L15)</f>
        <v>0</v>
      </c>
      <c r="O15" s="263"/>
      <c r="P15" s="263"/>
      <c r="Q15" s="263"/>
      <c r="R15" s="263">
        <f>SUM(N15:P15)</f>
        <v>0</v>
      </c>
    </row>
    <row r="16" spans="1:20" s="8" customFormat="1" ht="21.45" customHeight="1">
      <c r="A16" s="48" t="s">
        <v>104</v>
      </c>
      <c r="C16" s="202">
        <v>17</v>
      </c>
      <c r="D16" s="263"/>
      <c r="E16" s="263"/>
      <c r="F16" s="263"/>
      <c r="G16" s="263"/>
      <c r="H16" s="263"/>
      <c r="I16" s="263"/>
      <c r="J16" s="263">
        <v>-1712196.45</v>
      </c>
      <c r="K16" s="263"/>
      <c r="L16" s="263"/>
      <c r="M16" s="263"/>
      <c r="N16" s="263">
        <f>SUM(D16:L16)</f>
        <v>-1712196.45</v>
      </c>
      <c r="O16" s="263"/>
      <c r="P16" s="263"/>
      <c r="Q16" s="263"/>
      <c r="R16" s="263">
        <f>SUM(N16:P16)</f>
        <v>-1712196.45</v>
      </c>
    </row>
    <row r="17" spans="1:18" s="8" customFormat="1" ht="21.75" customHeight="1">
      <c r="A17" s="72" t="s">
        <v>131</v>
      </c>
      <c r="C17" s="9"/>
      <c r="D17" s="265"/>
      <c r="E17" s="262"/>
      <c r="F17" s="265"/>
      <c r="G17" s="262"/>
      <c r="H17" s="265"/>
      <c r="I17" s="262"/>
      <c r="J17" s="265">
        <f>+PL!J33</f>
        <v>27534619.179999948</v>
      </c>
      <c r="K17" s="262"/>
      <c r="L17" s="266"/>
      <c r="M17" s="262"/>
      <c r="N17" s="265">
        <f>+D17+F17+H17+J17+L17</f>
        <v>27534619.179999948</v>
      </c>
      <c r="O17" s="262"/>
      <c r="P17" s="267">
        <f>+PL!J34</f>
        <v>652033.81000000006</v>
      </c>
      <c r="Q17" s="262"/>
      <c r="R17" s="265">
        <f>+N17+P17</f>
        <v>28186652.989999946</v>
      </c>
    </row>
    <row r="18" spans="1:18" s="8" customFormat="1" ht="21.75" customHeight="1">
      <c r="A18" s="48" t="s">
        <v>64</v>
      </c>
      <c r="D18" s="262">
        <f>SUM(D14:D17)</f>
        <v>15409184.449999999</v>
      </c>
      <c r="E18" s="262"/>
      <c r="F18" s="262">
        <f>SUM(F14:F17)</f>
        <v>0</v>
      </c>
      <c r="G18" s="262"/>
      <c r="H18" s="262">
        <f>SUM(H14:H17)</f>
        <v>0</v>
      </c>
      <c r="I18" s="262"/>
      <c r="J18" s="262">
        <f>SUM(J14:J17)</f>
        <v>10413238.279999949</v>
      </c>
      <c r="K18" s="262"/>
      <c r="L18" s="262">
        <f>SUM(L14:L17)</f>
        <v>0</v>
      </c>
      <c r="M18" s="262"/>
      <c r="N18" s="262">
        <f>SUM(N14:N17)</f>
        <v>25822422.729999948</v>
      </c>
      <c r="O18" s="262"/>
      <c r="P18" s="262">
        <f>SUM(P14:P17)</f>
        <v>652303.81000000006</v>
      </c>
      <c r="Q18" s="262"/>
      <c r="R18" s="262">
        <f>SUM(R14:R17)</f>
        <v>26474726.539999947</v>
      </c>
    </row>
    <row r="19" spans="1:18" s="8" customFormat="1" ht="21.75" customHeight="1" thickBot="1">
      <c r="A19" s="8" t="s">
        <v>186</v>
      </c>
      <c r="C19" s="41"/>
      <c r="D19" s="268">
        <f>+D12+D18</f>
        <v>327408178.94999999</v>
      </c>
      <c r="E19" s="262"/>
      <c r="F19" s="268">
        <f>SUM(F12:F17)</f>
        <v>121004165.08</v>
      </c>
      <c r="G19" s="262"/>
      <c r="H19" s="268">
        <f>SUM(H12:H17)</f>
        <v>12816847.779999999</v>
      </c>
      <c r="I19" s="262"/>
      <c r="J19" s="268">
        <f>SUM(J12:J17)</f>
        <v>144830192.97999981</v>
      </c>
      <c r="K19" s="262"/>
      <c r="L19" s="268">
        <f>SUM(L12:L17)</f>
        <v>-249105546.69</v>
      </c>
      <c r="M19" s="262"/>
      <c r="N19" s="268">
        <f>SUM(N12:N17)</f>
        <v>356953838.09999979</v>
      </c>
      <c r="O19" s="262"/>
      <c r="P19" s="268">
        <f>SUM(P12:P17)</f>
        <v>2532895.9999999977</v>
      </c>
      <c r="Q19" s="262"/>
      <c r="R19" s="268">
        <f>+R12+R18</f>
        <v>359486734.09999979</v>
      </c>
    </row>
    <row r="20" spans="1:18" s="8" customFormat="1" ht="21.75" customHeight="1" thickTop="1">
      <c r="C20" s="41"/>
      <c r="D20" s="269"/>
      <c r="E20" s="262"/>
      <c r="F20" s="269"/>
      <c r="G20" s="262"/>
      <c r="H20" s="269"/>
      <c r="I20" s="262"/>
      <c r="J20" s="269"/>
      <c r="K20" s="262"/>
      <c r="L20" s="269"/>
      <c r="M20" s="262"/>
      <c r="N20" s="269"/>
      <c r="O20" s="262"/>
      <c r="P20" s="269"/>
      <c r="Q20" s="262"/>
      <c r="R20" s="269"/>
    </row>
    <row r="21" spans="1:18" s="8" customFormat="1" ht="21.75" customHeight="1">
      <c r="A21" s="8" t="s">
        <v>148</v>
      </c>
      <c r="C21" s="41">
        <v>3</v>
      </c>
      <c r="D21" s="269">
        <v>120000000</v>
      </c>
      <c r="E21" s="262"/>
      <c r="F21" s="269">
        <v>121004165.08</v>
      </c>
      <c r="G21" s="262"/>
      <c r="H21" s="269">
        <v>8783567.4299999997</v>
      </c>
      <c r="I21" s="262"/>
      <c r="J21" s="269">
        <v>115665560.67999995</v>
      </c>
      <c r="K21" s="262"/>
      <c r="L21" s="269">
        <v>0</v>
      </c>
      <c r="M21" s="262"/>
      <c r="N21" s="262">
        <v>365453293.18999994</v>
      </c>
      <c r="O21" s="262"/>
      <c r="P21" s="262">
        <v>82794703.569999993</v>
      </c>
      <c r="Q21" s="262"/>
      <c r="R21" s="262">
        <v>448247996.75999993</v>
      </c>
    </row>
    <row r="22" spans="1:18" s="8" customFormat="1" ht="21.75" customHeight="1">
      <c r="A22" s="48" t="s">
        <v>63</v>
      </c>
      <c r="C22" s="36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2"/>
      <c r="O22" s="262"/>
      <c r="P22" s="262"/>
      <c r="Q22" s="262"/>
      <c r="R22" s="262"/>
    </row>
    <row r="23" spans="1:18" s="8" customFormat="1" ht="21.75" customHeight="1">
      <c r="A23" s="193" t="s">
        <v>192</v>
      </c>
      <c r="C23" s="105"/>
      <c r="D23" s="262">
        <v>180000000</v>
      </c>
      <c r="E23" s="262"/>
      <c r="F23" s="262"/>
      <c r="G23" s="262"/>
      <c r="H23" s="262"/>
      <c r="I23" s="262"/>
      <c r="J23" s="262"/>
      <c r="K23" s="262"/>
      <c r="L23" s="262"/>
      <c r="M23" s="262"/>
      <c r="N23" s="262">
        <v>180000000</v>
      </c>
      <c r="O23" s="262"/>
      <c r="P23" s="262"/>
      <c r="Q23" s="262"/>
      <c r="R23" s="262">
        <v>180000000</v>
      </c>
    </row>
    <row r="24" spans="1:18" s="8" customFormat="1" ht="21.75" customHeight="1">
      <c r="A24" s="194" t="s">
        <v>193</v>
      </c>
      <c r="C24" s="105"/>
      <c r="D24" s="262">
        <v>11998994.5</v>
      </c>
      <c r="E24" s="262"/>
      <c r="F24" s="262"/>
      <c r="G24" s="262"/>
      <c r="H24" s="262"/>
      <c r="I24" s="262"/>
      <c r="J24" s="262">
        <v>-11998994.5</v>
      </c>
      <c r="K24" s="262"/>
      <c r="L24" s="262"/>
      <c r="M24" s="262"/>
      <c r="N24" s="262">
        <v>0</v>
      </c>
      <c r="O24" s="262"/>
      <c r="P24" s="262"/>
      <c r="Q24" s="262"/>
      <c r="R24" s="262">
        <v>0</v>
      </c>
    </row>
    <row r="25" spans="1:18" s="72" customFormat="1" ht="21.45" customHeight="1">
      <c r="A25" s="72" t="s">
        <v>104</v>
      </c>
      <c r="C25" s="183"/>
      <c r="D25" s="263"/>
      <c r="E25" s="263"/>
      <c r="F25" s="263"/>
      <c r="G25" s="263"/>
      <c r="H25" s="263"/>
      <c r="I25" s="263"/>
      <c r="J25" s="263">
        <v>-1333234.92</v>
      </c>
      <c r="K25" s="263"/>
      <c r="L25" s="263"/>
      <c r="M25" s="263"/>
      <c r="N25" s="263">
        <v>-1333234.92</v>
      </c>
      <c r="O25" s="263"/>
      <c r="P25" s="263">
        <v>-75158000</v>
      </c>
      <c r="Q25" s="263"/>
      <c r="R25" s="263">
        <v>-76491234.920000002</v>
      </c>
    </row>
    <row r="26" spans="1:18" s="8" customFormat="1" ht="21.75" customHeight="1">
      <c r="A26" s="72" t="s">
        <v>131</v>
      </c>
      <c r="C26" s="9"/>
      <c r="D26" s="263"/>
      <c r="E26" s="263"/>
      <c r="F26" s="263"/>
      <c r="G26" s="263"/>
      <c r="H26" s="263"/>
      <c r="I26" s="263"/>
      <c r="J26" s="263">
        <v>8345486.7299999725</v>
      </c>
      <c r="K26" s="263"/>
      <c r="L26" s="263"/>
      <c r="M26" s="263"/>
      <c r="N26" s="263">
        <v>8345486.7299999725</v>
      </c>
      <c r="O26" s="263"/>
      <c r="P26" s="264">
        <v>4168483.61</v>
      </c>
      <c r="Q26" s="263"/>
      <c r="R26" s="263">
        <v>12513970.339999972</v>
      </c>
    </row>
    <row r="27" spans="1:18" s="8" customFormat="1" ht="21.75" customHeight="1">
      <c r="A27" s="72" t="s">
        <v>149</v>
      </c>
      <c r="C27" s="9"/>
      <c r="D27" s="270"/>
      <c r="E27" s="263"/>
      <c r="F27" s="270"/>
      <c r="G27" s="263"/>
      <c r="H27" s="270"/>
      <c r="I27" s="263"/>
      <c r="J27" s="270">
        <f>+PL!L29</f>
        <v>1246530.77</v>
      </c>
      <c r="K27" s="263"/>
      <c r="L27" s="270"/>
      <c r="M27" s="263"/>
      <c r="N27" s="270">
        <f>+D27+F27+H27+J27+L27</f>
        <v>1246530.77</v>
      </c>
      <c r="O27" s="263"/>
      <c r="P27" s="270"/>
      <c r="Q27" s="263"/>
      <c r="R27" s="270">
        <f>+N27+P27</f>
        <v>1246530.77</v>
      </c>
    </row>
    <row r="28" spans="1:18" s="8" customFormat="1" ht="21.75" customHeight="1">
      <c r="A28" s="48" t="s">
        <v>64</v>
      </c>
      <c r="D28" s="262">
        <f>SUM(D23:D27)</f>
        <v>191998994.5</v>
      </c>
      <c r="E28" s="262"/>
      <c r="F28" s="262">
        <f>SUM(F23:F27)</f>
        <v>0</v>
      </c>
      <c r="G28" s="262"/>
      <c r="H28" s="262">
        <f>SUM(H23:H27)</f>
        <v>0</v>
      </c>
      <c r="I28" s="262"/>
      <c r="J28" s="262">
        <f>SUM(J23:J27)</f>
        <v>-3740211.9200000274</v>
      </c>
      <c r="K28" s="262"/>
      <c r="L28" s="262">
        <f>SUM(L23:L27)</f>
        <v>0</v>
      </c>
      <c r="M28" s="262"/>
      <c r="N28" s="262">
        <f>SUM(N23:N27)</f>
        <v>188258782.57999998</v>
      </c>
      <c r="O28" s="262"/>
      <c r="P28" s="262">
        <f>SUM(P23:P27)</f>
        <v>-70989516.390000001</v>
      </c>
      <c r="Q28" s="262"/>
      <c r="R28" s="262">
        <f>SUM(R23:R27)</f>
        <v>117269266.18999997</v>
      </c>
    </row>
    <row r="29" spans="1:18" s="8" customFormat="1" ht="21.75" customHeight="1" thickBot="1">
      <c r="A29" s="8" t="s">
        <v>187</v>
      </c>
      <c r="C29" s="41"/>
      <c r="D29" s="268">
        <f>+D21+D28</f>
        <v>311998994.5</v>
      </c>
      <c r="E29" s="262"/>
      <c r="F29" s="268">
        <f>+F21+F28</f>
        <v>121004165.08</v>
      </c>
      <c r="G29" s="262"/>
      <c r="H29" s="268">
        <f>+H21+H28</f>
        <v>8783567.4299999997</v>
      </c>
      <c r="I29" s="262"/>
      <c r="J29" s="268">
        <f>+J21+J28</f>
        <v>111925348.75999992</v>
      </c>
      <c r="K29" s="262"/>
      <c r="L29" s="268">
        <f>+L21+L28</f>
        <v>0</v>
      </c>
      <c r="M29" s="262"/>
      <c r="N29" s="268">
        <f>+N21+N28</f>
        <v>553712075.76999998</v>
      </c>
      <c r="O29" s="262"/>
      <c r="P29" s="268">
        <f>+P21+P28</f>
        <v>11805187.179999992</v>
      </c>
      <c r="Q29" s="262"/>
      <c r="R29" s="268">
        <f>+R21+R28</f>
        <v>565517262.94999993</v>
      </c>
    </row>
    <row r="30" spans="1:18" s="8" customFormat="1" ht="13.5" customHeight="1" thickTop="1">
      <c r="C30" s="41"/>
      <c r="D30" s="9"/>
      <c r="F30" s="9"/>
      <c r="H30" s="9"/>
      <c r="J30" s="9"/>
      <c r="R30" s="9"/>
    </row>
    <row r="31" spans="1:18" s="8" customFormat="1" ht="22.5" customHeight="1">
      <c r="A31" s="42" t="s">
        <v>14</v>
      </c>
      <c r="C31" s="41"/>
      <c r="D31" s="9"/>
      <c r="F31" s="9"/>
      <c r="H31" s="9"/>
      <c r="J31" s="9"/>
      <c r="R31" s="9"/>
    </row>
    <row r="32" spans="1:18" s="8" customFormat="1" ht="13.5" customHeight="1">
      <c r="C32" s="105"/>
      <c r="D32" s="9"/>
      <c r="F32" s="9"/>
      <c r="H32" s="9"/>
      <c r="I32" s="9"/>
      <c r="J32" s="9"/>
      <c r="R32" s="9"/>
    </row>
    <row r="33" spans="1:17" s="12" customFormat="1" ht="22.5" customHeight="1">
      <c r="A33" s="11"/>
      <c r="C33" s="12" t="s">
        <v>80</v>
      </c>
      <c r="D33" s="13"/>
      <c r="E33" s="13"/>
      <c r="F33" s="13"/>
      <c r="G33" s="14"/>
      <c r="J33" s="15"/>
      <c r="K33" s="13"/>
      <c r="L33" s="13"/>
      <c r="M33" s="13"/>
      <c r="N33" s="13"/>
      <c r="O33" s="13"/>
      <c r="P33" s="13"/>
      <c r="Q33" s="13"/>
    </row>
    <row r="34" spans="1:17" s="12" customFormat="1" ht="22.5" customHeight="1">
      <c r="A34" s="13"/>
      <c r="C34" s="12" t="s">
        <v>16</v>
      </c>
      <c r="E34" s="13"/>
      <c r="J34" s="14" t="s">
        <v>174</v>
      </c>
      <c r="L34" s="13"/>
      <c r="M34" s="13"/>
      <c r="N34" s="13"/>
      <c r="O34" s="13"/>
      <c r="P34" s="13"/>
      <c r="Q34" s="13"/>
    </row>
    <row r="37" spans="1:17" ht="22.5" customHeight="1">
      <c r="B37" s="160"/>
    </row>
  </sheetData>
  <mergeCells count="5">
    <mergeCell ref="A1:R1"/>
    <mergeCell ref="A2:R2"/>
    <mergeCell ref="A3:R3"/>
    <mergeCell ref="D5:R5"/>
    <mergeCell ref="H6:J6"/>
  </mergeCells>
  <phoneticPr fontId="64" type="noConversion"/>
  <printOptions horizontalCentered="1"/>
  <pageMargins left="0.70866141732283505" right="0.23622047244094499" top="0.47244094488188998" bottom="0.55118110236220497" header="0.15748031496063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view="pageBreakPreview" zoomScale="70" zoomScaleNormal="100" zoomScaleSheetLayoutView="70" workbookViewId="0">
      <selection activeCell="J26" sqref="J26"/>
    </sheetView>
  </sheetViews>
  <sheetFormatPr defaultColWidth="9.296875" defaultRowHeight="22.5" customHeight="1"/>
  <cols>
    <col min="1" max="1" width="9.296875" style="46"/>
    <col min="2" max="2" width="34.296875" style="46" customWidth="1"/>
    <col min="3" max="3" width="8.296875" style="47" customWidth="1"/>
    <col min="4" max="4" width="16.69921875" style="47" customWidth="1"/>
    <col min="5" max="5" width="1.296875" style="47" customWidth="1"/>
    <col min="6" max="6" width="17" style="47" customWidth="1"/>
    <col min="7" max="7" width="1.296875" style="47" customWidth="1"/>
    <col min="8" max="8" width="13.3984375" style="47" customWidth="1"/>
    <col min="9" max="9" width="1.296875" style="47" customWidth="1"/>
    <col min="10" max="10" width="14.59765625" style="47" customWidth="1"/>
    <col min="11" max="11" width="1.296875" style="47" customWidth="1"/>
    <col min="12" max="12" width="14.296875" style="47" bestFit="1" customWidth="1"/>
    <col min="13" max="13" width="0.69921875" style="46" customWidth="1"/>
    <col min="14" max="14" width="5.296875" style="46" customWidth="1"/>
    <col min="15" max="15" width="13" style="46" bestFit="1" customWidth="1"/>
    <col min="16" max="16" width="9.69921875" style="46" bestFit="1" customWidth="1"/>
    <col min="17" max="16384" width="9.296875" style="46"/>
  </cols>
  <sheetData>
    <row r="1" spans="1:16" s="31" customFormat="1" ht="22.5" customHeight="1">
      <c r="A1" s="212" t="s">
        <v>106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30"/>
    </row>
    <row r="2" spans="1:16" s="31" customFormat="1" ht="22.5" customHeight="1">
      <c r="A2" s="212" t="s">
        <v>39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30"/>
    </row>
    <row r="3" spans="1:16" s="31" customFormat="1" ht="22.5" customHeight="1">
      <c r="A3" s="215" t="s">
        <v>185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30"/>
      <c r="O3" s="30"/>
    </row>
    <row r="4" spans="1:16" s="31" customFormat="1" ht="3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M4" s="30"/>
    </row>
    <row r="5" spans="1:16" s="31" customFormat="1" ht="21.7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32" t="s">
        <v>2</v>
      </c>
      <c r="M5" s="30"/>
    </row>
    <row r="6" spans="1:16" s="8" customFormat="1" ht="21.75" customHeight="1">
      <c r="D6" s="213" t="s">
        <v>72</v>
      </c>
      <c r="E6" s="213"/>
      <c r="F6" s="213"/>
      <c r="G6" s="213"/>
      <c r="H6" s="213"/>
      <c r="I6" s="213"/>
      <c r="J6" s="213"/>
      <c r="K6" s="213"/>
      <c r="L6" s="213"/>
    </row>
    <row r="7" spans="1:16" s="8" customFormat="1" ht="21.75" customHeight="1">
      <c r="A7" s="9"/>
      <c r="B7" s="9"/>
      <c r="D7" s="33" t="s">
        <v>41</v>
      </c>
      <c r="E7" s="34"/>
      <c r="F7" s="33" t="s">
        <v>42</v>
      </c>
      <c r="G7" s="34"/>
      <c r="H7" s="214" t="s">
        <v>43</v>
      </c>
      <c r="I7" s="214"/>
      <c r="J7" s="214"/>
      <c r="K7" s="34"/>
      <c r="L7" s="35" t="s">
        <v>40</v>
      </c>
    </row>
    <row r="8" spans="1:16" s="8" customFormat="1" ht="21.75" customHeight="1">
      <c r="A8" s="9"/>
      <c r="B8" s="9"/>
      <c r="C8" s="20"/>
      <c r="D8" s="36" t="s">
        <v>44</v>
      </c>
      <c r="E8" s="9"/>
      <c r="F8" s="36" t="s">
        <v>88</v>
      </c>
      <c r="G8" s="9"/>
      <c r="H8" s="36" t="s">
        <v>45</v>
      </c>
      <c r="I8" s="36"/>
      <c r="J8" s="37" t="s">
        <v>46</v>
      </c>
      <c r="K8" s="9"/>
      <c r="L8" s="37"/>
    </row>
    <row r="9" spans="1:16" s="8" customFormat="1" ht="21.75" customHeight="1">
      <c r="A9" s="9"/>
      <c r="B9" s="9"/>
      <c r="C9" s="36" t="s">
        <v>4</v>
      </c>
      <c r="D9" s="38"/>
      <c r="E9" s="36"/>
      <c r="F9" s="38"/>
      <c r="G9" s="36"/>
      <c r="H9" s="66" t="s">
        <v>47</v>
      </c>
      <c r="I9" s="36"/>
      <c r="J9" s="39"/>
      <c r="K9" s="9"/>
      <c r="L9" s="39"/>
    </row>
    <row r="10" spans="1:16" s="8" customFormat="1" ht="11.25" customHeight="1">
      <c r="D10" s="36"/>
      <c r="E10" s="36"/>
      <c r="F10" s="36"/>
      <c r="G10" s="36"/>
      <c r="H10" s="36"/>
      <c r="I10" s="36"/>
      <c r="J10" s="36"/>
      <c r="K10" s="36"/>
      <c r="L10" s="37"/>
    </row>
    <row r="11" spans="1:16" s="8" customFormat="1" ht="21.75" customHeight="1">
      <c r="A11" s="8" t="s">
        <v>146</v>
      </c>
      <c r="C11" s="9"/>
      <c r="D11" s="263">
        <v>311998994.5</v>
      </c>
      <c r="E11" s="263"/>
      <c r="F11" s="263">
        <v>121004165.08</v>
      </c>
      <c r="G11" s="263"/>
      <c r="H11" s="263">
        <v>12816847.779999999</v>
      </c>
      <c r="I11" s="263"/>
      <c r="J11" s="263">
        <v>150905807.05999991</v>
      </c>
      <c r="K11" s="262"/>
      <c r="L11" s="262">
        <v>596725814.41999984</v>
      </c>
    </row>
    <row r="12" spans="1:16" s="8" customFormat="1" ht="21.75" customHeight="1">
      <c r="A12" s="48" t="s">
        <v>63</v>
      </c>
      <c r="C12" s="9"/>
      <c r="D12" s="263"/>
      <c r="E12" s="263"/>
      <c r="F12" s="263"/>
      <c r="G12" s="263"/>
      <c r="H12" s="263"/>
      <c r="I12" s="263"/>
      <c r="J12" s="263"/>
      <c r="K12" s="262"/>
      <c r="L12" s="262"/>
      <c r="O12" s="10"/>
      <c r="P12" s="40"/>
    </row>
    <row r="13" spans="1:16" s="8" customFormat="1" ht="21.75" customHeight="1">
      <c r="A13" s="194" t="s">
        <v>193</v>
      </c>
      <c r="C13" s="41">
        <v>17</v>
      </c>
      <c r="D13" s="263">
        <v>15409184.449999999</v>
      </c>
      <c r="E13" s="263"/>
      <c r="F13" s="263"/>
      <c r="G13" s="263"/>
      <c r="H13" s="263"/>
      <c r="I13" s="263"/>
      <c r="J13" s="263">
        <v>-15409184.449999999</v>
      </c>
      <c r="K13" s="262"/>
      <c r="L13" s="262">
        <f>SUM(D13:J13)</f>
        <v>0</v>
      </c>
      <c r="O13" s="10"/>
      <c r="P13" s="40"/>
    </row>
    <row r="14" spans="1:16" s="8" customFormat="1" ht="21.75" customHeight="1">
      <c r="A14" s="48" t="s">
        <v>104</v>
      </c>
      <c r="C14" s="41">
        <v>17</v>
      </c>
      <c r="D14" s="263"/>
      <c r="E14" s="263"/>
      <c r="F14" s="263"/>
      <c r="G14" s="263"/>
      <c r="H14" s="263"/>
      <c r="I14" s="263"/>
      <c r="J14" s="263">
        <v>-1712196.45</v>
      </c>
      <c r="K14" s="262"/>
      <c r="L14" s="262">
        <f>SUM(D14:J14)</f>
        <v>-1712196.45</v>
      </c>
      <c r="O14" s="10"/>
      <c r="P14" s="40"/>
    </row>
    <row r="15" spans="1:16" s="8" customFormat="1" ht="21.75" customHeight="1">
      <c r="A15" s="72" t="s">
        <v>131</v>
      </c>
      <c r="D15" s="271"/>
      <c r="E15" s="271"/>
      <c r="F15" s="271"/>
      <c r="G15" s="271"/>
      <c r="H15" s="271"/>
      <c r="I15" s="271"/>
      <c r="J15" s="271">
        <f>+PL!N21</f>
        <v>9320473.2299999893</v>
      </c>
      <c r="K15" s="269"/>
      <c r="L15" s="269">
        <f>SUM(D15:J15)</f>
        <v>9320473.2299999893</v>
      </c>
    </row>
    <row r="16" spans="1:16" s="8" customFormat="1" ht="21.75" customHeight="1">
      <c r="A16" s="72" t="s">
        <v>64</v>
      </c>
      <c r="D16" s="272">
        <f>SUM(D13:D15)</f>
        <v>15409184.449999999</v>
      </c>
      <c r="E16" s="271"/>
      <c r="F16" s="272">
        <f>SUM(F13:F15)</f>
        <v>0</v>
      </c>
      <c r="G16" s="271"/>
      <c r="H16" s="272">
        <f>SUM(H13:H15)</f>
        <v>0</v>
      </c>
      <c r="I16" s="271"/>
      <c r="J16" s="272">
        <f>SUM(J13:J15)</f>
        <v>-7800907.6700000092</v>
      </c>
      <c r="K16" s="269"/>
      <c r="L16" s="272">
        <f>SUM(L13:L15)</f>
        <v>7608276.7799999891</v>
      </c>
    </row>
    <row r="17" spans="1:16" s="8" customFormat="1" ht="21.75" customHeight="1" thickBot="1">
      <c r="A17" s="8" t="s">
        <v>186</v>
      </c>
      <c r="C17" s="41"/>
      <c r="D17" s="268">
        <f>+D11+D16</f>
        <v>327408178.94999999</v>
      </c>
      <c r="E17" s="262"/>
      <c r="F17" s="268">
        <f>+F11+F16</f>
        <v>121004165.08</v>
      </c>
      <c r="G17" s="262"/>
      <c r="H17" s="268">
        <f>+H11+H16</f>
        <v>12816847.779999999</v>
      </c>
      <c r="I17" s="262"/>
      <c r="J17" s="268">
        <f>+J11+J16</f>
        <v>143104899.3899999</v>
      </c>
      <c r="K17" s="262"/>
      <c r="L17" s="268">
        <f>+L11+L16</f>
        <v>604334091.19999981</v>
      </c>
    </row>
    <row r="18" spans="1:16" s="8" customFormat="1" ht="9" customHeight="1" thickTop="1">
      <c r="A18" s="48"/>
      <c r="C18" s="9"/>
      <c r="D18" s="262"/>
      <c r="E18" s="262"/>
      <c r="F18" s="262"/>
      <c r="G18" s="262"/>
      <c r="H18" s="262"/>
      <c r="I18" s="262"/>
      <c r="J18" s="262"/>
      <c r="K18" s="262"/>
      <c r="L18" s="262"/>
      <c r="O18" s="10"/>
      <c r="P18" s="40"/>
    </row>
    <row r="19" spans="1:16" s="8" customFormat="1" ht="21.75" customHeight="1">
      <c r="A19" s="72" t="s">
        <v>147</v>
      </c>
      <c r="C19" s="104"/>
      <c r="D19" s="263">
        <v>120000000</v>
      </c>
      <c r="E19" s="263"/>
      <c r="F19" s="263">
        <v>121004165.08</v>
      </c>
      <c r="G19" s="263"/>
      <c r="H19" s="263">
        <v>8783567.4299999997</v>
      </c>
      <c r="I19" s="263"/>
      <c r="J19" s="263">
        <v>86703379.140000001</v>
      </c>
      <c r="K19" s="262"/>
      <c r="L19" s="262">
        <v>336491111.64999998</v>
      </c>
      <c r="O19" s="10"/>
      <c r="P19" s="40"/>
    </row>
    <row r="20" spans="1:16" s="8" customFormat="1" ht="21.75" customHeight="1">
      <c r="A20" s="48" t="s">
        <v>63</v>
      </c>
      <c r="C20" s="104"/>
      <c r="D20" s="263"/>
      <c r="E20" s="263"/>
      <c r="F20" s="263"/>
      <c r="G20" s="263"/>
      <c r="H20" s="263"/>
      <c r="I20" s="263"/>
      <c r="J20" s="263"/>
      <c r="K20" s="262"/>
      <c r="L20" s="262"/>
      <c r="O20" s="10"/>
      <c r="P20" s="40"/>
    </row>
    <row r="21" spans="1:16" s="8" customFormat="1" ht="21.75" customHeight="1">
      <c r="A21" s="193" t="s">
        <v>192</v>
      </c>
      <c r="C21" s="104"/>
      <c r="D21" s="263">
        <v>180000000</v>
      </c>
      <c r="E21" s="263"/>
      <c r="F21" s="263"/>
      <c r="G21" s="263"/>
      <c r="H21" s="263"/>
      <c r="I21" s="263"/>
      <c r="J21" s="263"/>
      <c r="K21" s="262"/>
      <c r="L21" s="273">
        <f>SUM(D21:J21)</f>
        <v>180000000</v>
      </c>
      <c r="O21" s="10"/>
      <c r="P21" s="40"/>
    </row>
    <row r="22" spans="1:16" s="8" customFormat="1" ht="21.75" customHeight="1">
      <c r="A22" s="194" t="s">
        <v>193</v>
      </c>
      <c r="C22" s="104"/>
      <c r="D22" s="263">
        <v>11998994.5</v>
      </c>
      <c r="E22" s="263"/>
      <c r="F22" s="263"/>
      <c r="G22" s="263"/>
      <c r="H22" s="263"/>
      <c r="I22" s="263"/>
      <c r="J22" s="263">
        <v>-11998994.5</v>
      </c>
      <c r="K22" s="262"/>
      <c r="L22" s="273">
        <f>SUM(D22:J22)</f>
        <v>0</v>
      </c>
      <c r="O22" s="10"/>
      <c r="P22" s="40"/>
    </row>
    <row r="23" spans="1:16" s="8" customFormat="1" ht="21.75" customHeight="1">
      <c r="A23" s="48" t="s">
        <v>104</v>
      </c>
      <c r="C23" s="104"/>
      <c r="D23" s="263"/>
      <c r="E23" s="263"/>
      <c r="F23" s="263"/>
      <c r="G23" s="263"/>
      <c r="H23" s="263"/>
      <c r="I23" s="263"/>
      <c r="J23" s="263">
        <v>-1333234.92</v>
      </c>
      <c r="K23" s="262"/>
      <c r="L23" s="273">
        <f>SUM(D23:J23)</f>
        <v>-1333234.92</v>
      </c>
      <c r="O23" s="10"/>
      <c r="P23" s="40"/>
    </row>
    <row r="24" spans="1:16" s="8" customFormat="1" ht="21.75" customHeight="1">
      <c r="A24" s="72" t="s">
        <v>131</v>
      </c>
      <c r="D24" s="263"/>
      <c r="E24" s="263"/>
      <c r="F24" s="263"/>
      <c r="G24" s="263"/>
      <c r="H24" s="263"/>
      <c r="I24" s="263"/>
      <c r="J24" s="263">
        <f>+PL!P21</f>
        <v>3514771.1299999813</v>
      </c>
      <c r="K24" s="262"/>
      <c r="L24" s="273">
        <f>SUM(D24:J24)</f>
        <v>3514771.1299999813</v>
      </c>
    </row>
    <row r="25" spans="1:16" s="8" customFormat="1" ht="21.75" customHeight="1">
      <c r="A25" s="72" t="s">
        <v>150</v>
      </c>
      <c r="D25" s="270"/>
      <c r="E25" s="263"/>
      <c r="F25" s="270"/>
      <c r="G25" s="263"/>
      <c r="H25" s="270"/>
      <c r="I25" s="263"/>
      <c r="J25" s="270">
        <f>+PL!P29</f>
        <v>1246530.77</v>
      </c>
      <c r="K25" s="262"/>
      <c r="L25" s="274">
        <f>SUM(D25:J25)</f>
        <v>1246530.77</v>
      </c>
    </row>
    <row r="26" spans="1:16" s="8" customFormat="1" ht="21.75" customHeight="1">
      <c r="A26" s="48" t="s">
        <v>64</v>
      </c>
      <c r="D26" s="262">
        <f>SUM(D21:D25)</f>
        <v>191998994.5</v>
      </c>
      <c r="E26" s="262"/>
      <c r="F26" s="262">
        <f>SUM(F21:F25)</f>
        <v>0</v>
      </c>
      <c r="G26" s="262"/>
      <c r="H26" s="262">
        <f>SUM(H21:H25)</f>
        <v>0</v>
      </c>
      <c r="I26" s="262"/>
      <c r="J26" s="262">
        <f>SUM(J21:J25)</f>
        <v>-8570927.5200000182</v>
      </c>
      <c r="K26" s="262"/>
      <c r="L26" s="262">
        <f>SUM(L21:L25)</f>
        <v>183428066.98000002</v>
      </c>
    </row>
    <row r="27" spans="1:16" s="8" customFormat="1" ht="21.75" customHeight="1" thickBot="1">
      <c r="A27" s="8" t="s">
        <v>187</v>
      </c>
      <c r="C27" s="41"/>
      <c r="D27" s="268">
        <f>+D19+D26</f>
        <v>311998994.5</v>
      </c>
      <c r="E27" s="262"/>
      <c r="F27" s="268">
        <f>+F19+F26</f>
        <v>121004165.08</v>
      </c>
      <c r="G27" s="262"/>
      <c r="H27" s="268">
        <f>+H19+H26</f>
        <v>8783567.4299999997</v>
      </c>
      <c r="I27" s="262"/>
      <c r="J27" s="268">
        <f>+J19+J26</f>
        <v>78132451.619999975</v>
      </c>
      <c r="K27" s="262"/>
      <c r="L27" s="268">
        <f>+L19+L26</f>
        <v>519919178.63</v>
      </c>
    </row>
    <row r="28" spans="1:16" s="8" customFormat="1" ht="8.25" customHeight="1" thickTop="1">
      <c r="C28" s="41"/>
      <c r="D28" s="9"/>
      <c r="F28" s="9"/>
      <c r="H28" s="9"/>
      <c r="J28" s="9"/>
      <c r="L28" s="9"/>
    </row>
    <row r="29" spans="1:16" s="8" customFormat="1" ht="22.5" customHeight="1">
      <c r="A29" s="42" t="s">
        <v>14</v>
      </c>
      <c r="C29" s="41"/>
      <c r="D29" s="9"/>
      <c r="F29" s="9"/>
      <c r="H29" s="9"/>
      <c r="J29" s="9"/>
      <c r="L29" s="9"/>
    </row>
    <row r="30" spans="1:16" s="45" customFormat="1" ht="9.75" customHeight="1">
      <c r="B30" s="43"/>
      <c r="C30" s="43"/>
      <c r="D30" s="43"/>
      <c r="E30" s="43"/>
      <c r="F30" s="43"/>
      <c r="G30" s="43"/>
      <c r="H30" s="43"/>
      <c r="I30" s="43"/>
      <c r="J30" s="43"/>
      <c r="K30" s="44"/>
      <c r="L30" s="43"/>
      <c r="M30" s="44"/>
    </row>
    <row r="31" spans="1:16" s="12" customFormat="1" ht="22.5" customHeight="1">
      <c r="A31" s="11"/>
      <c r="B31" s="12" t="s">
        <v>80</v>
      </c>
      <c r="D31" s="13"/>
      <c r="E31" s="13"/>
      <c r="F31" s="13"/>
      <c r="G31" s="14"/>
      <c r="J31" s="15"/>
      <c r="K31" s="13"/>
    </row>
    <row r="32" spans="1:16" s="12" customFormat="1" ht="22.5" customHeight="1">
      <c r="A32" s="13"/>
      <c r="B32" s="12" t="s">
        <v>16</v>
      </c>
      <c r="E32" s="13"/>
      <c r="F32" s="14" t="s">
        <v>174</v>
      </c>
      <c r="J32" s="15"/>
      <c r="K32" s="13"/>
    </row>
  </sheetData>
  <mergeCells count="5">
    <mergeCell ref="A1:L1"/>
    <mergeCell ref="A2:L2"/>
    <mergeCell ref="H7:J7"/>
    <mergeCell ref="D6:L6"/>
    <mergeCell ref="A3:M3"/>
  </mergeCells>
  <phoneticPr fontId="64" type="noConversion"/>
  <printOptions horizontalCentered="1"/>
  <pageMargins left="0.70866141732283505" right="0.23622047244094499" top="0.47244094488188998" bottom="0.55118110236220497" header="0.15748031496063" footer="0.31496062992126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4"/>
  <sheetViews>
    <sheetView view="pageBreakPreview" zoomScale="70" zoomScaleNormal="100" zoomScaleSheetLayoutView="70" workbookViewId="0">
      <selection activeCell="J103" sqref="J103"/>
    </sheetView>
  </sheetViews>
  <sheetFormatPr defaultColWidth="9" defaultRowHeight="22.5" customHeight="1"/>
  <cols>
    <col min="1" max="1" width="3.296875" style="4" customWidth="1"/>
    <col min="2" max="2" width="6" style="4" customWidth="1"/>
    <col min="3" max="3" width="5.69921875" style="4" customWidth="1"/>
    <col min="4" max="4" width="9" style="4"/>
    <col min="5" max="5" width="7" style="4" customWidth="1"/>
    <col min="6" max="7" width="5.3984375" style="4" customWidth="1"/>
    <col min="8" max="8" width="8.59765625" style="4" customWidth="1"/>
    <col min="9" max="9" width="0.69921875" style="4" customWidth="1"/>
    <col min="10" max="10" width="15.69921875" style="4" customWidth="1"/>
    <col min="11" max="11" width="0.296875" style="4" customWidth="1"/>
    <col min="12" max="12" width="15.69921875" style="4" customWidth="1"/>
    <col min="13" max="13" width="0.296875" style="4" customWidth="1"/>
    <col min="14" max="14" width="15.69921875" style="4" customWidth="1"/>
    <col min="15" max="15" width="0.296875" style="4" customWidth="1"/>
    <col min="16" max="16" width="15.69921875" style="4" customWidth="1"/>
    <col min="17" max="17" width="0.69921875" style="4" customWidth="1"/>
    <col min="18" max="19" width="13.69921875" style="4" bestFit="1" customWidth="1"/>
    <col min="20" max="21" width="13.59765625" style="4" bestFit="1" customWidth="1"/>
    <col min="22" max="22" width="13.69921875" style="4" bestFit="1" customWidth="1"/>
    <col min="23" max="23" width="9" style="4"/>
    <col min="24" max="24" width="13.59765625" style="4" bestFit="1" customWidth="1"/>
    <col min="25" max="16384" width="9" style="4"/>
  </cols>
  <sheetData>
    <row r="1" spans="1:19" ht="24.6" customHeight="1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</row>
    <row r="2" spans="1:19" ht="24.6" customHeight="1">
      <c r="A2" s="210" t="s">
        <v>60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1:19" ht="24.6" customHeight="1">
      <c r="A3" s="210" t="s">
        <v>185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19" ht="24.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9" s="51" customFormat="1" ht="21.7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16" t="s">
        <v>2</v>
      </c>
      <c r="O5" s="216"/>
      <c r="P5" s="216"/>
    </row>
    <row r="6" spans="1:19" ht="21.75" customHeight="1">
      <c r="A6" s="3"/>
      <c r="B6" s="3"/>
      <c r="C6" s="3"/>
      <c r="D6" s="3"/>
      <c r="E6" s="3"/>
      <c r="F6" s="3"/>
      <c r="G6" s="3"/>
      <c r="H6" s="3"/>
      <c r="I6" s="3"/>
      <c r="J6" s="92"/>
      <c r="K6" s="92" t="s">
        <v>105</v>
      </c>
      <c r="L6" s="92"/>
      <c r="M6" s="3"/>
      <c r="N6" s="18"/>
      <c r="O6" s="71" t="s">
        <v>72</v>
      </c>
      <c r="P6" s="19"/>
    </row>
    <row r="7" spans="1:19" ht="21.75" customHeight="1">
      <c r="A7" s="3"/>
      <c r="B7" s="3"/>
      <c r="C7" s="3"/>
      <c r="D7" s="3"/>
      <c r="E7" s="3"/>
      <c r="F7" s="3"/>
      <c r="G7" s="3"/>
      <c r="H7" s="25"/>
      <c r="I7" s="3"/>
      <c r="J7" s="70">
        <v>2022</v>
      </c>
      <c r="K7" s="70"/>
      <c r="L7" s="70">
        <f>+P7</f>
        <v>2021</v>
      </c>
      <c r="M7" s="3"/>
      <c r="N7" s="70">
        <f>+J7</f>
        <v>2022</v>
      </c>
      <c r="O7" s="15"/>
      <c r="P7" s="70">
        <v>2021</v>
      </c>
    </row>
    <row r="8" spans="1:19" ht="21.75" customHeight="1">
      <c r="A8" s="3"/>
      <c r="B8" s="3"/>
      <c r="C8" s="3"/>
      <c r="D8" s="3"/>
      <c r="E8" s="3"/>
      <c r="F8" s="3"/>
      <c r="G8" s="3"/>
      <c r="H8" s="25"/>
      <c r="I8" s="3"/>
      <c r="J8" s="28"/>
      <c r="K8" s="70"/>
      <c r="L8" s="71" t="s">
        <v>123</v>
      </c>
      <c r="M8" s="25"/>
      <c r="N8" s="28"/>
      <c r="O8" s="15"/>
      <c r="P8" s="28"/>
    </row>
    <row r="9" spans="1:19" ht="21.75" customHeight="1">
      <c r="A9" s="7" t="s">
        <v>48</v>
      </c>
      <c r="C9" s="7"/>
      <c r="D9" s="7"/>
      <c r="E9" s="7"/>
      <c r="F9" s="7"/>
      <c r="H9" s="49"/>
      <c r="I9" s="7"/>
      <c r="J9" s="1"/>
      <c r="K9" s="1"/>
      <c r="L9" s="1"/>
      <c r="M9" s="7"/>
      <c r="O9" s="51"/>
      <c r="S9" s="6"/>
    </row>
    <row r="10" spans="1:19" ht="21.75" customHeight="1">
      <c r="A10" s="65" t="s">
        <v>131</v>
      </c>
      <c r="C10" s="7"/>
      <c r="D10" s="7"/>
      <c r="E10" s="7"/>
      <c r="F10" s="7"/>
      <c r="G10" s="51"/>
      <c r="H10" s="49"/>
      <c r="I10" s="7"/>
      <c r="J10" s="245">
        <f>+PL!J21</f>
        <v>28186652.989999946</v>
      </c>
      <c r="K10" s="245"/>
      <c r="L10" s="245">
        <f>+PL!L21</f>
        <v>12513970.339999972</v>
      </c>
      <c r="M10" s="245"/>
      <c r="N10" s="245">
        <f>+PL!N21</f>
        <v>9320473.2299999893</v>
      </c>
      <c r="O10" s="182"/>
      <c r="P10" s="245">
        <f>+PL!P21</f>
        <v>3514771.1299999813</v>
      </c>
    </row>
    <row r="11" spans="1:19" ht="21.75" customHeight="1">
      <c r="A11" s="50" t="s">
        <v>81</v>
      </c>
      <c r="C11" s="7"/>
      <c r="D11" s="7"/>
      <c r="E11" s="7"/>
      <c r="F11" s="7"/>
      <c r="H11" s="52"/>
      <c r="I11" s="7"/>
      <c r="J11" s="275"/>
      <c r="K11" s="275"/>
      <c r="L11" s="275"/>
      <c r="M11" s="245"/>
      <c r="N11" s="182"/>
      <c r="O11" s="182"/>
      <c r="P11" s="182"/>
      <c r="S11" s="6"/>
    </row>
    <row r="12" spans="1:19" ht="21.75" customHeight="1">
      <c r="A12" s="50" t="s">
        <v>82</v>
      </c>
      <c r="C12" s="7"/>
      <c r="D12" s="7"/>
      <c r="E12" s="7"/>
      <c r="F12" s="7"/>
      <c r="H12" s="52"/>
      <c r="I12" s="7"/>
      <c r="J12" s="275"/>
      <c r="K12" s="275"/>
      <c r="L12" s="275"/>
      <c r="M12" s="245"/>
      <c r="N12" s="182"/>
      <c r="O12" s="182"/>
      <c r="P12" s="182"/>
    </row>
    <row r="13" spans="1:19" ht="21.75" customHeight="1">
      <c r="A13" s="7"/>
      <c r="B13" s="4" t="s">
        <v>79</v>
      </c>
      <c r="C13" s="7"/>
      <c r="D13" s="7"/>
      <c r="E13" s="7"/>
      <c r="F13" s="7"/>
      <c r="H13" s="7"/>
      <c r="I13" s="7"/>
      <c r="J13" s="245">
        <v>1238812.8799999973</v>
      </c>
      <c r="K13" s="245"/>
      <c r="L13" s="245">
        <v>1253556.5400000024</v>
      </c>
      <c r="M13" s="245"/>
      <c r="N13" s="245">
        <v>1007740.1599999985</v>
      </c>
      <c r="O13" s="245"/>
      <c r="P13" s="245">
        <v>1022686.9200000013</v>
      </c>
      <c r="S13" s="6"/>
    </row>
    <row r="14" spans="1:19" ht="21.75" customHeight="1">
      <c r="A14" s="7"/>
      <c r="B14" s="4" t="s">
        <v>165</v>
      </c>
      <c r="C14" s="7"/>
      <c r="D14" s="7"/>
      <c r="E14" s="7"/>
      <c r="F14" s="7"/>
      <c r="H14" s="7"/>
      <c r="I14" s="7"/>
      <c r="J14" s="245">
        <v>1569637.02</v>
      </c>
      <c r="K14" s="245"/>
      <c r="L14" s="245">
        <v>2108365.9500000002</v>
      </c>
      <c r="M14" s="245"/>
      <c r="N14" s="245">
        <v>987696.05</v>
      </c>
      <c r="O14" s="245"/>
      <c r="P14" s="245">
        <v>1244697.0600000005</v>
      </c>
    </row>
    <row r="15" spans="1:19" ht="21.75" customHeight="1">
      <c r="A15" s="7"/>
      <c r="B15" s="4" t="s">
        <v>180</v>
      </c>
      <c r="C15" s="7"/>
      <c r="D15" s="7"/>
      <c r="E15" s="7"/>
      <c r="F15" s="7"/>
      <c r="H15" s="7"/>
      <c r="I15" s="7"/>
      <c r="J15" s="245">
        <v>118926.11999999997</v>
      </c>
      <c r="K15" s="245"/>
      <c r="L15" s="245">
        <v>199074.16999999998</v>
      </c>
      <c r="M15" s="245"/>
      <c r="N15" s="245">
        <v>100831.08999999997</v>
      </c>
      <c r="O15" s="245"/>
      <c r="P15" s="245">
        <v>0</v>
      </c>
      <c r="S15" s="6"/>
    </row>
    <row r="16" spans="1:19" ht="21.75" customHeight="1">
      <c r="A16" s="7"/>
      <c r="B16" s="4" t="s">
        <v>179</v>
      </c>
      <c r="C16" s="7"/>
      <c r="D16" s="7"/>
      <c r="E16" s="7"/>
      <c r="F16" s="7"/>
      <c r="H16" s="7"/>
      <c r="I16" s="7"/>
      <c r="J16" s="245">
        <v>2258015.33</v>
      </c>
      <c r="K16" s="245"/>
      <c r="L16" s="245">
        <v>2282799.41</v>
      </c>
      <c r="M16" s="245"/>
      <c r="N16" s="245">
        <v>2258015.33</v>
      </c>
      <c r="O16" s="245"/>
      <c r="P16" s="245">
        <v>2282799.41</v>
      </c>
      <c r="S16" s="6"/>
    </row>
    <row r="17" spans="1:19" ht="21.75" customHeight="1">
      <c r="A17" s="7"/>
      <c r="B17" s="4" t="s">
        <v>85</v>
      </c>
      <c r="C17" s="7"/>
      <c r="D17" s="7"/>
      <c r="E17" s="7"/>
      <c r="F17" s="7"/>
      <c r="H17" s="7"/>
      <c r="I17" s="7"/>
      <c r="J17" s="245">
        <v>8008.34</v>
      </c>
      <c r="K17" s="245"/>
      <c r="L17" s="245">
        <v>0</v>
      </c>
      <c r="M17" s="245"/>
      <c r="N17" s="245">
        <v>525.30000000000018</v>
      </c>
      <c r="O17" s="245"/>
      <c r="P17" s="245">
        <v>0</v>
      </c>
      <c r="S17" s="6"/>
    </row>
    <row r="18" spans="1:19" ht="21.75" customHeight="1">
      <c r="A18" s="7"/>
      <c r="B18" s="4" t="s">
        <v>61</v>
      </c>
      <c r="C18" s="7"/>
      <c r="D18" s="7"/>
      <c r="E18" s="7"/>
      <c r="F18" s="7"/>
      <c r="H18" s="7"/>
      <c r="I18" s="7"/>
      <c r="J18" s="245">
        <v>55437.659999999996</v>
      </c>
      <c r="K18" s="245"/>
      <c r="L18" s="245">
        <v>297997.93000000005</v>
      </c>
      <c r="M18" s="245"/>
      <c r="N18" s="245">
        <v>55437.659999999996</v>
      </c>
      <c r="O18" s="245"/>
      <c r="P18" s="245">
        <v>297997.93000000005</v>
      </c>
      <c r="S18" s="6"/>
    </row>
    <row r="19" spans="1:19" ht="21.75" customHeight="1">
      <c r="A19" s="7"/>
      <c r="B19" s="4" t="s">
        <v>130</v>
      </c>
      <c r="C19" s="7"/>
      <c r="D19" s="7"/>
      <c r="E19" s="7"/>
      <c r="F19" s="7"/>
      <c r="H19" s="7"/>
      <c r="I19" s="7"/>
      <c r="J19" s="245">
        <v>32452.25</v>
      </c>
      <c r="K19" s="245"/>
      <c r="L19" s="245">
        <v>0</v>
      </c>
      <c r="M19" s="245"/>
      <c r="N19" s="245">
        <v>32452.25</v>
      </c>
      <c r="O19" s="245"/>
      <c r="P19" s="245">
        <v>0</v>
      </c>
    </row>
    <row r="20" spans="1:19" ht="21.75" customHeight="1">
      <c r="A20" s="7"/>
      <c r="B20" s="4" t="s">
        <v>166</v>
      </c>
      <c r="C20" s="7"/>
      <c r="D20" s="7"/>
      <c r="E20" s="7"/>
      <c r="F20" s="7"/>
      <c r="H20" s="7"/>
      <c r="I20" s="7"/>
      <c r="J20" s="245">
        <v>79429.47</v>
      </c>
      <c r="K20" s="245"/>
      <c r="L20" s="245">
        <v>215706.37999999989</v>
      </c>
      <c r="M20" s="245"/>
      <c r="N20" s="245">
        <v>79034.36</v>
      </c>
      <c r="O20" s="245"/>
      <c r="P20" s="245">
        <v>215706.37999999989</v>
      </c>
    </row>
    <row r="21" spans="1:19" ht="21.75" customHeight="1">
      <c r="A21" s="7"/>
      <c r="B21" s="4" t="s">
        <v>178</v>
      </c>
      <c r="C21" s="7"/>
      <c r="D21" s="7"/>
      <c r="E21" s="7"/>
      <c r="F21" s="7"/>
      <c r="H21" s="7"/>
      <c r="I21" s="7"/>
      <c r="J21" s="245">
        <v>110766.77000000002</v>
      </c>
      <c r="K21" s="245"/>
      <c r="L21" s="245">
        <v>-77472.719999999972</v>
      </c>
      <c r="M21" s="245"/>
      <c r="N21" s="245">
        <v>110766.77000000002</v>
      </c>
      <c r="O21" s="245"/>
      <c r="P21" s="245">
        <v>-77472.72</v>
      </c>
    </row>
    <row r="22" spans="1:19" ht="21.75" customHeight="1">
      <c r="A22" s="7"/>
      <c r="B22" s="4" t="s">
        <v>204</v>
      </c>
      <c r="C22" s="7"/>
      <c r="D22" s="7"/>
      <c r="E22" s="7"/>
      <c r="F22" s="7"/>
      <c r="H22" s="7"/>
      <c r="I22" s="7"/>
      <c r="J22" s="245">
        <v>-161997.1</v>
      </c>
      <c r="K22" s="245"/>
      <c r="L22" s="245">
        <v>0</v>
      </c>
      <c r="M22" s="245"/>
      <c r="N22" s="245">
        <v>-161997.1</v>
      </c>
      <c r="O22" s="245"/>
      <c r="P22" s="245">
        <v>0</v>
      </c>
    </row>
    <row r="23" spans="1:19" ht="21.75" customHeight="1">
      <c r="A23" s="7"/>
      <c r="B23" s="4" t="s">
        <v>128</v>
      </c>
      <c r="C23" s="7"/>
      <c r="D23" s="7"/>
      <c r="E23" s="7"/>
      <c r="F23" s="7"/>
      <c r="H23" s="7"/>
      <c r="I23" s="7"/>
      <c r="J23" s="245">
        <v>-53609.7</v>
      </c>
      <c r="K23" s="245"/>
      <c r="L23" s="245">
        <v>-197670.99999999971</v>
      </c>
      <c r="M23" s="245"/>
      <c r="N23" s="245">
        <v>-45568.6</v>
      </c>
      <c r="O23" s="245"/>
      <c r="P23" s="245">
        <v>-189757.39</v>
      </c>
    </row>
    <row r="24" spans="1:19" ht="21.75" customHeight="1">
      <c r="A24" s="7"/>
      <c r="B24" s="4" t="s">
        <v>77</v>
      </c>
      <c r="C24" s="7"/>
      <c r="D24" s="7"/>
      <c r="E24" s="7"/>
      <c r="F24" s="7"/>
      <c r="H24" s="7"/>
      <c r="I24" s="7"/>
      <c r="J24" s="245">
        <v>-10435756.080000013</v>
      </c>
      <c r="K24" s="245"/>
      <c r="L24" s="245">
        <v>-4830715.6100000003</v>
      </c>
      <c r="M24" s="245"/>
      <c r="N24" s="245">
        <v>0</v>
      </c>
      <c r="O24" s="245"/>
      <c r="P24" s="245">
        <v>0</v>
      </c>
    </row>
    <row r="25" spans="1:19" ht="21.75" customHeight="1">
      <c r="A25" s="7"/>
      <c r="B25" s="4" t="s">
        <v>35</v>
      </c>
      <c r="C25" s="7"/>
      <c r="D25" s="7"/>
      <c r="E25" s="7"/>
      <c r="F25" s="7"/>
      <c r="H25" s="7"/>
      <c r="I25" s="7"/>
      <c r="J25" s="245">
        <v>1031611.5900000001</v>
      </c>
      <c r="K25" s="245"/>
      <c r="L25" s="245">
        <v>594260.97</v>
      </c>
      <c r="M25" s="245"/>
      <c r="N25" s="245">
        <v>283553.78000000003</v>
      </c>
      <c r="O25" s="245"/>
      <c r="P25" s="245">
        <v>310219.88</v>
      </c>
      <c r="S25" s="6"/>
    </row>
    <row r="26" spans="1:19" ht="21.75" customHeight="1">
      <c r="A26" s="7"/>
      <c r="B26" s="195" t="s">
        <v>194</v>
      </c>
      <c r="C26" s="7"/>
      <c r="D26" s="7"/>
      <c r="E26" s="7"/>
      <c r="F26" s="7"/>
      <c r="H26" s="7"/>
      <c r="I26" s="7"/>
      <c r="J26" s="245">
        <v>-2149997.5</v>
      </c>
      <c r="K26" s="245"/>
      <c r="L26" s="245">
        <v>-3599995.5</v>
      </c>
      <c r="M26" s="245"/>
      <c r="N26" s="245">
        <v>-2149997.5</v>
      </c>
      <c r="O26" s="245"/>
      <c r="P26" s="245">
        <v>-3599995.5</v>
      </c>
      <c r="S26" s="6"/>
    </row>
    <row r="27" spans="1:19" ht="21.75" customHeight="1">
      <c r="A27" s="7"/>
      <c r="B27" s="4" t="s">
        <v>151</v>
      </c>
      <c r="C27" s="7"/>
      <c r="D27" s="7"/>
      <c r="E27" s="7"/>
      <c r="F27" s="7"/>
      <c r="H27" s="7"/>
      <c r="I27" s="7"/>
      <c r="J27" s="247">
        <v>4063574.1</v>
      </c>
      <c r="K27" s="245"/>
      <c r="L27" s="247">
        <v>1085368.5</v>
      </c>
      <c r="M27" s="245"/>
      <c r="N27" s="247">
        <v>1947606.97</v>
      </c>
      <c r="O27" s="245"/>
      <c r="P27" s="247">
        <v>137467.49</v>
      </c>
      <c r="S27" s="6"/>
    </row>
    <row r="28" spans="1:19" ht="21.75" customHeight="1">
      <c r="A28" s="50" t="s">
        <v>94</v>
      </c>
      <c r="C28" s="7"/>
      <c r="D28" s="7"/>
      <c r="E28" s="7"/>
      <c r="F28" s="7"/>
      <c r="H28" s="7"/>
      <c r="I28" s="7"/>
      <c r="J28" s="260"/>
      <c r="K28" s="245"/>
      <c r="L28" s="260"/>
      <c r="M28" s="245"/>
      <c r="N28" s="260"/>
      <c r="O28" s="245"/>
      <c r="P28" s="260"/>
      <c r="S28" s="6"/>
    </row>
    <row r="29" spans="1:19" ht="21.75" customHeight="1">
      <c r="B29" s="65" t="s">
        <v>95</v>
      </c>
      <c r="C29" s="7"/>
      <c r="D29" s="7"/>
      <c r="E29" s="7"/>
      <c r="F29" s="7"/>
      <c r="I29" s="7"/>
      <c r="J29" s="275">
        <f>SUM(J10:J28)</f>
        <v>25951964.139999934</v>
      </c>
      <c r="K29" s="275"/>
      <c r="L29" s="275">
        <f>SUM(L10:L28)</f>
        <v>11845245.359999975</v>
      </c>
      <c r="M29" s="245"/>
      <c r="N29" s="275">
        <f>SUM(N10:N28)</f>
        <v>13826569.749999989</v>
      </c>
      <c r="O29" s="275">
        <f>SUM(O10:O25)</f>
        <v>0</v>
      </c>
      <c r="P29" s="275">
        <f>SUM(P10:P28)</f>
        <v>5159120.5899999831</v>
      </c>
      <c r="S29" s="6"/>
    </row>
    <row r="30" spans="1:19" ht="21.75" customHeight="1">
      <c r="A30" s="50" t="s">
        <v>49</v>
      </c>
      <c r="C30" s="7"/>
      <c r="D30" s="7"/>
      <c r="E30" s="7"/>
      <c r="F30" s="7"/>
      <c r="H30" s="53"/>
      <c r="I30" s="7"/>
      <c r="J30" s="276"/>
      <c r="K30" s="276"/>
      <c r="L30" s="276"/>
      <c r="M30" s="245"/>
      <c r="N30" s="182"/>
      <c r="O30" s="182"/>
      <c r="P30" s="182"/>
    </row>
    <row r="31" spans="1:19" ht="21.75" customHeight="1">
      <c r="A31" s="50"/>
      <c r="B31" s="4" t="s">
        <v>69</v>
      </c>
      <c r="C31" s="7"/>
      <c r="D31" s="7"/>
      <c r="E31" s="7"/>
      <c r="F31" s="7"/>
      <c r="H31" s="7"/>
      <c r="I31" s="7"/>
      <c r="J31" s="245">
        <v>12204539.529999983</v>
      </c>
      <c r="K31" s="245"/>
      <c r="L31" s="245">
        <v>81730241.460000023</v>
      </c>
      <c r="M31" s="245"/>
      <c r="N31" s="245">
        <v>-8480365.7200000063</v>
      </c>
      <c r="O31" s="245"/>
      <c r="P31" s="245">
        <v>72438913.780000001</v>
      </c>
      <c r="S31" s="6"/>
    </row>
    <row r="32" spans="1:19" ht="21.75" customHeight="1">
      <c r="A32" s="50"/>
      <c r="B32" s="4" t="s">
        <v>50</v>
      </c>
      <c r="C32" s="7"/>
      <c r="D32" s="7"/>
      <c r="E32" s="7"/>
      <c r="F32" s="7"/>
      <c r="H32" s="7"/>
      <c r="I32" s="7"/>
      <c r="J32" s="245">
        <v>-5863775.049999998</v>
      </c>
      <c r="K32" s="245"/>
      <c r="L32" s="245">
        <v>-9483555.5300000049</v>
      </c>
      <c r="M32" s="245"/>
      <c r="N32" s="245">
        <v>-2240219.9899999951</v>
      </c>
      <c r="O32" s="245"/>
      <c r="P32" s="245">
        <v>-3431557.9100000048</v>
      </c>
    </row>
    <row r="33" spans="1:24" ht="21.75" customHeight="1">
      <c r="A33" s="50"/>
      <c r="B33" s="4" t="s">
        <v>71</v>
      </c>
      <c r="C33" s="7"/>
      <c r="D33" s="7"/>
      <c r="E33" s="7"/>
      <c r="F33" s="7"/>
      <c r="H33" s="7"/>
      <c r="I33" s="7"/>
      <c r="J33" s="245">
        <v>-31999.999999999971</v>
      </c>
      <c r="K33" s="245"/>
      <c r="L33" s="245">
        <v>23400</v>
      </c>
      <c r="M33" s="245"/>
      <c r="N33" s="245">
        <v>-31999.999999999971</v>
      </c>
      <c r="O33" s="245"/>
      <c r="P33" s="245">
        <v>2000</v>
      </c>
    </row>
    <row r="34" spans="1:24" ht="21.75" customHeight="1">
      <c r="A34" s="50" t="s">
        <v>51</v>
      </c>
      <c r="C34" s="7"/>
      <c r="D34" s="7"/>
      <c r="E34" s="7"/>
      <c r="F34" s="7"/>
      <c r="H34" s="7"/>
      <c r="I34" s="7"/>
      <c r="J34" s="245"/>
      <c r="K34" s="245"/>
      <c r="L34" s="245"/>
      <c r="M34" s="245"/>
      <c r="N34" s="245"/>
      <c r="O34" s="245"/>
      <c r="P34" s="245"/>
    </row>
    <row r="35" spans="1:24" ht="21.75" customHeight="1">
      <c r="A35" s="50"/>
      <c r="B35" s="4" t="s">
        <v>70</v>
      </c>
      <c r="C35" s="7"/>
      <c r="D35" s="7"/>
      <c r="E35" s="7"/>
      <c r="F35" s="7"/>
      <c r="H35" s="7"/>
      <c r="I35" s="7"/>
      <c r="J35" s="245">
        <v>-8926356.5999999642</v>
      </c>
      <c r="K35" s="245"/>
      <c r="L35" s="245">
        <v>1923721.9300000039</v>
      </c>
      <c r="M35" s="245"/>
      <c r="N35" s="245">
        <v>-3206898.9499999844</v>
      </c>
      <c r="O35" s="245"/>
      <c r="P35" s="245">
        <v>3054927.5099999979</v>
      </c>
      <c r="S35" s="6"/>
    </row>
    <row r="36" spans="1:24" ht="21.75" customHeight="1">
      <c r="A36" s="50"/>
      <c r="B36" s="11" t="s">
        <v>84</v>
      </c>
      <c r="C36" s="7"/>
      <c r="D36" s="7"/>
      <c r="E36" s="7"/>
      <c r="F36" s="7"/>
      <c r="H36" s="7"/>
      <c r="I36" s="7"/>
      <c r="J36" s="247">
        <v>-903000</v>
      </c>
      <c r="K36" s="245"/>
      <c r="L36" s="247">
        <v>-805539.77</v>
      </c>
      <c r="M36" s="245"/>
      <c r="N36" s="247">
        <v>-903000</v>
      </c>
      <c r="O36" s="245"/>
      <c r="P36" s="247">
        <v>-805539.77</v>
      </c>
      <c r="S36" s="6"/>
    </row>
    <row r="37" spans="1:24" ht="21.75" customHeight="1">
      <c r="A37" s="50" t="s">
        <v>52</v>
      </c>
      <c r="B37" s="7"/>
      <c r="C37" s="7"/>
      <c r="D37" s="7"/>
      <c r="E37" s="7"/>
      <c r="F37" s="7"/>
      <c r="H37" s="7"/>
      <c r="I37" s="7"/>
      <c r="J37" s="275">
        <f>SUM(J29:J36)</f>
        <v>22431372.019999951</v>
      </c>
      <c r="K37" s="275"/>
      <c r="L37" s="275">
        <f>SUM(L29:L36)</f>
        <v>85233513.450000003</v>
      </c>
      <c r="M37" s="275"/>
      <c r="N37" s="275">
        <f>SUM(N29:N36)</f>
        <v>-1035914.9099999969</v>
      </c>
      <c r="O37" s="275">
        <f>SUM(O29:O35)</f>
        <v>0</v>
      </c>
      <c r="P37" s="275">
        <f>SUM(P29:P36)</f>
        <v>76417864.199999973</v>
      </c>
      <c r="R37" s="63"/>
      <c r="S37" s="63"/>
      <c r="T37" s="63"/>
      <c r="U37" s="63"/>
      <c r="V37" s="63"/>
      <c r="W37" s="63"/>
      <c r="X37" s="63"/>
    </row>
    <row r="38" spans="1:24" ht="21.75" customHeight="1">
      <c r="A38" s="50"/>
      <c r="B38" s="7" t="s">
        <v>129</v>
      </c>
      <c r="C38" s="7"/>
      <c r="D38" s="7"/>
      <c r="E38" s="7"/>
      <c r="F38" s="7"/>
      <c r="H38" s="7"/>
      <c r="I38" s="7"/>
      <c r="J38" s="245">
        <v>53419.07</v>
      </c>
      <c r="K38" s="245"/>
      <c r="L38" s="245">
        <v>197368.32000000001</v>
      </c>
      <c r="M38" s="245"/>
      <c r="N38" s="245">
        <v>45568.6</v>
      </c>
      <c r="O38" s="245"/>
      <c r="P38" s="245">
        <v>189757.39</v>
      </c>
    </row>
    <row r="39" spans="1:24" ht="21.75" customHeight="1">
      <c r="A39" s="50"/>
      <c r="B39" s="7" t="s">
        <v>53</v>
      </c>
      <c r="C39" s="7"/>
      <c r="D39" s="7"/>
      <c r="E39" s="7"/>
      <c r="F39" s="7"/>
      <c r="H39" s="7"/>
      <c r="I39" s="7"/>
      <c r="J39" s="245">
        <v>-5305282.93</v>
      </c>
      <c r="K39" s="245"/>
      <c r="L39" s="245">
        <v>-9973076.3299999982</v>
      </c>
      <c r="M39" s="245"/>
      <c r="N39" s="245">
        <v>-2049302.65</v>
      </c>
      <c r="O39" s="245"/>
      <c r="P39" s="245">
        <v>-5046185.47</v>
      </c>
    </row>
    <row r="40" spans="1:24" ht="21.75" customHeight="1">
      <c r="A40" s="50"/>
      <c r="B40" s="7"/>
      <c r="C40" s="7" t="s">
        <v>54</v>
      </c>
      <c r="D40" s="7"/>
      <c r="E40" s="7"/>
      <c r="F40" s="7"/>
      <c r="H40" s="7"/>
      <c r="I40" s="7"/>
      <c r="J40" s="277">
        <f>SUM(J37:J39)</f>
        <v>17179508.159999952</v>
      </c>
      <c r="K40" s="275"/>
      <c r="L40" s="277">
        <f>SUM(L37:L39)</f>
        <v>75457805.439999998</v>
      </c>
      <c r="M40" s="245"/>
      <c r="N40" s="277">
        <f>SUM(N37:N39)</f>
        <v>-3039648.9599999967</v>
      </c>
      <c r="O40" s="275">
        <f>SUM(O37:O39)</f>
        <v>0</v>
      </c>
      <c r="P40" s="277">
        <f>SUM(P37:P39)</f>
        <v>71561436.119999975</v>
      </c>
      <c r="Q40" s="2"/>
      <c r="R40" s="63"/>
      <c r="S40" s="63"/>
      <c r="T40" s="63"/>
      <c r="U40" s="63"/>
      <c r="V40" s="63"/>
      <c r="W40" s="63"/>
      <c r="X40" s="63"/>
    </row>
    <row r="41" spans="1:24" ht="24.6" customHeight="1">
      <c r="A41" s="7"/>
      <c r="B41" s="7"/>
      <c r="C41" s="50"/>
      <c r="D41" s="7"/>
      <c r="E41" s="7"/>
      <c r="F41" s="7"/>
      <c r="H41" s="53"/>
      <c r="I41" s="7"/>
      <c r="J41" s="2"/>
      <c r="K41" s="2"/>
      <c r="L41" s="2"/>
      <c r="M41" s="52"/>
    </row>
    <row r="42" spans="1:24" ht="24.6" customHeight="1">
      <c r="A42" s="50" t="s">
        <v>14</v>
      </c>
      <c r="B42" s="7"/>
      <c r="C42" s="50"/>
      <c r="D42" s="7"/>
      <c r="E42" s="7"/>
      <c r="F42" s="7"/>
      <c r="H42" s="53"/>
      <c r="I42" s="7"/>
      <c r="J42" s="2"/>
      <c r="K42" s="2"/>
      <c r="L42" s="2"/>
      <c r="M42" s="52"/>
    </row>
    <row r="43" spans="1:24" ht="24.6" customHeight="1">
      <c r="A43" s="7"/>
      <c r="B43" s="7"/>
      <c r="C43" s="50"/>
      <c r="D43" s="7"/>
      <c r="E43" s="7"/>
      <c r="F43" s="7"/>
      <c r="H43" s="53"/>
      <c r="I43" s="7"/>
      <c r="J43" s="2"/>
      <c r="K43" s="2"/>
      <c r="L43" s="2"/>
      <c r="M43" s="52"/>
    </row>
    <row r="44" spans="1:24" ht="24.6" customHeight="1">
      <c r="A44" s="7"/>
      <c r="B44" s="7"/>
      <c r="C44" s="50"/>
      <c r="D44" s="7"/>
      <c r="E44" s="7"/>
      <c r="F44" s="7"/>
      <c r="H44" s="53"/>
      <c r="I44" s="7"/>
      <c r="J44" s="2"/>
      <c r="K44" s="2"/>
      <c r="L44" s="2"/>
      <c r="M44" s="52"/>
    </row>
    <row r="45" spans="1:24" ht="24.6" customHeight="1">
      <c r="B45" s="7" t="s">
        <v>15</v>
      </c>
      <c r="C45" s="7"/>
      <c r="D45" s="7"/>
      <c r="E45" s="7"/>
      <c r="F45" s="7"/>
      <c r="G45" s="7"/>
      <c r="H45" s="7"/>
      <c r="J45" s="1"/>
      <c r="K45" s="1"/>
      <c r="L45" s="1"/>
      <c r="M45" s="7"/>
    </row>
    <row r="46" spans="1:24" ht="24.6" customHeight="1">
      <c r="B46" s="4" t="s">
        <v>16</v>
      </c>
      <c r="C46" s="54"/>
      <c r="D46" s="54"/>
      <c r="E46" s="54"/>
      <c r="F46" s="1"/>
      <c r="G46" s="54"/>
      <c r="I46" s="14" t="s">
        <v>170</v>
      </c>
      <c r="J46" s="76"/>
      <c r="K46" s="76"/>
      <c r="L46" s="76"/>
      <c r="M46" s="54"/>
      <c r="N46" s="54"/>
      <c r="O46" s="54"/>
      <c r="P46" s="54"/>
      <c r="Q46" s="55"/>
    </row>
    <row r="47" spans="1:24" ht="24.6" customHeight="1">
      <c r="A47" s="217" t="s">
        <v>0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S47" s="6"/>
    </row>
    <row r="48" spans="1:24" ht="24.6" customHeight="1">
      <c r="A48" s="210" t="str">
        <f>+A1</f>
        <v>SIAMEAST SOLUTIONS PUBLIC COMPANY LIMITED AND ITS SUBSIDIARIES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</row>
    <row r="49" spans="1:19" ht="24.6" customHeight="1">
      <c r="A49" s="210" t="s">
        <v>62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S49" s="6"/>
    </row>
    <row r="50" spans="1:19" ht="24.6" customHeight="1">
      <c r="A50" s="210" t="str">
        <f>+A3</f>
        <v>FOR SIX-MONTH PERIOD ENDED JUNE 30, 2022 (UNAUDITED/REVIEWED ONLY)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</row>
    <row r="51" spans="1:19" ht="24.6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9" s="51" customFormat="1" ht="24.6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16" t="str">
        <f>N5</f>
        <v>Unit : Baht</v>
      </c>
      <c r="O52" s="216"/>
      <c r="P52" s="216"/>
      <c r="S52" s="201"/>
    </row>
    <row r="53" spans="1:19" ht="24.6" customHeight="1">
      <c r="A53" s="3"/>
      <c r="B53" s="3"/>
      <c r="C53" s="3"/>
      <c r="D53" s="3"/>
      <c r="E53" s="3"/>
      <c r="F53" s="3"/>
      <c r="G53" s="3"/>
      <c r="H53" s="3"/>
      <c r="I53" s="3"/>
      <c r="J53" s="92"/>
      <c r="K53" s="92" t="s">
        <v>105</v>
      </c>
      <c r="L53" s="92"/>
      <c r="M53" s="3"/>
      <c r="N53" s="18"/>
      <c r="O53" s="71" t="s">
        <v>72</v>
      </c>
      <c r="P53" s="19"/>
      <c r="S53" s="6"/>
    </row>
    <row r="54" spans="1:19" ht="24.6" customHeight="1">
      <c r="A54" s="3"/>
      <c r="B54" s="3"/>
      <c r="C54" s="3"/>
      <c r="D54" s="3"/>
      <c r="E54" s="3"/>
      <c r="F54" s="3"/>
      <c r="G54" s="3"/>
      <c r="H54" s="25"/>
      <c r="I54" s="3"/>
      <c r="J54" s="70">
        <v>2022</v>
      </c>
      <c r="K54" s="70"/>
      <c r="L54" s="70">
        <f>+P54</f>
        <v>2021</v>
      </c>
      <c r="M54" s="3"/>
      <c r="N54" s="70">
        <f>+J54</f>
        <v>2022</v>
      </c>
      <c r="O54" s="15"/>
      <c r="P54" s="70">
        <v>2021</v>
      </c>
    </row>
    <row r="55" spans="1:19" ht="24.6" customHeight="1">
      <c r="A55" s="3"/>
      <c r="B55" s="3"/>
      <c r="C55" s="3"/>
      <c r="D55" s="3"/>
      <c r="E55" s="3"/>
      <c r="F55" s="3"/>
      <c r="G55" s="3"/>
      <c r="H55" s="25"/>
      <c r="I55" s="3"/>
      <c r="J55" s="28"/>
      <c r="K55" s="70"/>
      <c r="L55" s="71" t="s">
        <v>123</v>
      </c>
      <c r="M55" s="25"/>
      <c r="N55" s="28"/>
      <c r="O55" s="15"/>
      <c r="P55" s="28"/>
    </row>
    <row r="56" spans="1:19" ht="24.6" customHeight="1">
      <c r="A56" s="7" t="s">
        <v>55</v>
      </c>
      <c r="C56" s="7"/>
      <c r="D56" s="7"/>
      <c r="E56" s="7"/>
      <c r="F56" s="7"/>
      <c r="H56" s="49"/>
      <c r="I56" s="7"/>
      <c r="J56" s="1"/>
      <c r="K56" s="1"/>
      <c r="L56" s="1"/>
      <c r="M56" s="7"/>
    </row>
    <row r="57" spans="1:19" ht="24.6" customHeight="1">
      <c r="A57" s="7"/>
      <c r="B57" s="4" t="s">
        <v>78</v>
      </c>
      <c r="C57" s="7"/>
      <c r="D57" s="7"/>
      <c r="E57" s="7"/>
      <c r="F57" s="7"/>
      <c r="H57" s="7"/>
      <c r="I57" s="7"/>
      <c r="J57" s="245">
        <v>-703442.98999999603</v>
      </c>
      <c r="K57" s="245"/>
      <c r="L57" s="245">
        <v>-571709.35</v>
      </c>
      <c r="M57" s="245"/>
      <c r="N57" s="245">
        <v>-612451.8700000078</v>
      </c>
      <c r="O57" s="245"/>
      <c r="P57" s="245">
        <v>-230639.26</v>
      </c>
      <c r="S57" s="6"/>
    </row>
    <row r="58" spans="1:19" ht="24.6" customHeight="1">
      <c r="A58" s="7"/>
      <c r="B58" s="4" t="s">
        <v>125</v>
      </c>
      <c r="C58" s="7"/>
      <c r="D58" s="7"/>
      <c r="E58" s="7"/>
      <c r="F58" s="7"/>
      <c r="H58" s="7"/>
      <c r="I58" s="7"/>
      <c r="J58" s="245">
        <v>-59999.999999999971</v>
      </c>
      <c r="K58" s="245"/>
      <c r="L58" s="245">
        <v>-121520.00000000006</v>
      </c>
      <c r="M58" s="245"/>
      <c r="N58" s="245">
        <v>-60000</v>
      </c>
      <c r="O58" s="245"/>
      <c r="P58" s="245">
        <v>-60500.000000000029</v>
      </c>
      <c r="S58" s="6"/>
    </row>
    <row r="59" spans="1:19" ht="24.6" customHeight="1">
      <c r="A59" s="7"/>
      <c r="B59" s="195" t="s">
        <v>195</v>
      </c>
      <c r="C59" s="7"/>
      <c r="D59" s="7"/>
      <c r="E59" s="7"/>
      <c r="F59" s="7"/>
      <c r="H59" s="7"/>
      <c r="I59" s="7"/>
      <c r="J59" s="245">
        <v>21962.63</v>
      </c>
      <c r="K59" s="245"/>
      <c r="L59" s="245">
        <v>0</v>
      </c>
      <c r="M59" s="245"/>
      <c r="N59" s="245">
        <v>21962.63</v>
      </c>
      <c r="O59" s="245"/>
      <c r="P59" s="245">
        <v>0</v>
      </c>
      <c r="S59" s="6"/>
    </row>
    <row r="60" spans="1:19" ht="24.6" customHeight="1">
      <c r="A60" s="7"/>
      <c r="B60" s="4" t="s">
        <v>205</v>
      </c>
      <c r="C60" s="7"/>
      <c r="D60" s="7"/>
      <c r="E60" s="7"/>
      <c r="F60" s="7"/>
      <c r="H60" s="7"/>
      <c r="I60" s="7"/>
      <c r="J60" s="245">
        <v>0</v>
      </c>
      <c r="K60" s="245"/>
      <c r="L60" s="245">
        <v>0</v>
      </c>
      <c r="M60" s="245"/>
      <c r="N60" s="245">
        <v>-3059908.20000003</v>
      </c>
      <c r="O60" s="245"/>
      <c r="P60" s="245">
        <v>0</v>
      </c>
      <c r="S60" s="6"/>
    </row>
    <row r="61" spans="1:19" ht="24.6" customHeight="1">
      <c r="A61" s="7"/>
      <c r="B61" s="4" t="s">
        <v>211</v>
      </c>
      <c r="C61" s="7"/>
      <c r="D61" s="7"/>
      <c r="E61" s="7"/>
      <c r="F61" s="7"/>
      <c r="H61" s="7"/>
      <c r="I61" s="7"/>
      <c r="J61" s="245">
        <v>-3394000</v>
      </c>
      <c r="K61" s="245"/>
      <c r="L61" s="245">
        <v>0</v>
      </c>
      <c r="M61" s="245"/>
      <c r="N61" s="245">
        <v>0</v>
      </c>
      <c r="O61" s="245"/>
      <c r="P61" s="245">
        <v>0</v>
      </c>
      <c r="S61" s="6"/>
    </row>
    <row r="62" spans="1:19" ht="24.6" customHeight="1">
      <c r="A62" s="7"/>
      <c r="B62" s="195" t="s">
        <v>196</v>
      </c>
      <c r="C62" s="7"/>
      <c r="D62" s="7"/>
      <c r="E62" s="7"/>
      <c r="F62" s="7"/>
      <c r="H62" s="7"/>
      <c r="I62" s="7"/>
      <c r="J62" s="245">
        <v>2149997.5</v>
      </c>
      <c r="K62" s="245"/>
      <c r="L62" s="245">
        <v>3599995.5</v>
      </c>
      <c r="M62" s="245"/>
      <c r="N62" s="245">
        <v>2149997.5</v>
      </c>
      <c r="O62" s="245"/>
      <c r="P62" s="245">
        <v>3599995.5</v>
      </c>
      <c r="R62" s="186"/>
      <c r="S62" s="6"/>
    </row>
    <row r="63" spans="1:19" ht="24.6" customHeight="1">
      <c r="A63" s="7"/>
      <c r="B63" s="195" t="s">
        <v>197</v>
      </c>
      <c r="C63" s="7"/>
      <c r="D63" s="7"/>
      <c r="E63" s="7"/>
      <c r="F63" s="7"/>
      <c r="H63" s="7"/>
      <c r="I63" s="7"/>
      <c r="J63" s="245">
        <v>0</v>
      </c>
      <c r="K63" s="245"/>
      <c r="L63" s="245">
        <v>-79999668.530000001</v>
      </c>
      <c r="M63" s="245"/>
      <c r="N63" s="245">
        <v>0</v>
      </c>
      <c r="O63" s="245"/>
      <c r="P63" s="245">
        <v>-79999668.530000001</v>
      </c>
      <c r="R63" s="185"/>
      <c r="S63" s="6"/>
    </row>
    <row r="64" spans="1:19" ht="24.6" customHeight="1">
      <c r="A64" s="7"/>
      <c r="C64" s="7" t="s">
        <v>56</v>
      </c>
      <c r="D64" s="7"/>
      <c r="E64" s="7"/>
      <c r="F64" s="7"/>
      <c r="H64" s="7"/>
      <c r="I64" s="7"/>
      <c r="J64" s="249">
        <f>SUM(J57:J63)</f>
        <v>-1985482.8599999961</v>
      </c>
      <c r="K64" s="260"/>
      <c r="L64" s="249">
        <f>SUM(L57:L63)</f>
        <v>-77092902.379999995</v>
      </c>
      <c r="M64" s="245"/>
      <c r="N64" s="249">
        <f>SUM(N57:N63)</f>
        <v>-1560399.9400000377</v>
      </c>
      <c r="O64" s="260">
        <f>SUM(O57:O58)</f>
        <v>0</v>
      </c>
      <c r="P64" s="249">
        <f>SUM(P57:P63)</f>
        <v>-76690812.290000007</v>
      </c>
      <c r="S64" s="6"/>
    </row>
    <row r="65" spans="1:24" ht="24.6" customHeight="1">
      <c r="A65" s="50" t="s">
        <v>57</v>
      </c>
      <c r="C65" s="7"/>
      <c r="D65" s="7"/>
      <c r="E65" s="7"/>
      <c r="F65" s="7"/>
      <c r="H65" s="7"/>
      <c r="I65" s="7"/>
      <c r="J65" s="276"/>
      <c r="K65" s="276"/>
      <c r="L65" s="276"/>
      <c r="M65" s="245"/>
      <c r="N65" s="182"/>
      <c r="O65" s="182"/>
      <c r="P65" s="182"/>
    </row>
    <row r="66" spans="1:24" ht="24.6" customHeight="1">
      <c r="A66" s="50"/>
      <c r="B66" s="7" t="s">
        <v>107</v>
      </c>
      <c r="C66" s="7"/>
      <c r="D66" s="7"/>
      <c r="E66" s="7"/>
      <c r="F66" s="7"/>
      <c r="H66" s="7"/>
      <c r="I66" s="7"/>
      <c r="J66" s="245">
        <v>-940789.67</v>
      </c>
      <c r="K66" s="245"/>
      <c r="L66" s="245">
        <v>-594260.97</v>
      </c>
      <c r="M66" s="245"/>
      <c r="N66" s="245">
        <v>-283553.78000000003</v>
      </c>
      <c r="O66" s="245"/>
      <c r="P66" s="245">
        <v>-310219.88</v>
      </c>
      <c r="S66" s="6"/>
    </row>
    <row r="67" spans="1:24" ht="24.6" customHeight="1">
      <c r="A67" s="50"/>
      <c r="B67" s="7" t="s">
        <v>207</v>
      </c>
      <c r="C67" s="7"/>
      <c r="D67" s="7"/>
      <c r="E67" s="7"/>
      <c r="F67" s="7"/>
      <c r="H67" s="7"/>
      <c r="I67" s="7"/>
      <c r="J67" s="245">
        <v>0</v>
      </c>
      <c r="K67" s="245"/>
      <c r="L67" s="245">
        <v>50000000</v>
      </c>
      <c r="M67" s="245"/>
      <c r="N67" s="245">
        <v>0</v>
      </c>
      <c r="O67" s="245"/>
      <c r="P67" s="245">
        <v>0</v>
      </c>
      <c r="S67" s="178"/>
    </row>
    <row r="68" spans="1:24" ht="24.6" customHeight="1">
      <c r="A68" s="50"/>
      <c r="B68" s="4" t="s">
        <v>208</v>
      </c>
      <c r="C68" s="7"/>
      <c r="D68" s="7"/>
      <c r="E68" s="7"/>
      <c r="F68" s="7"/>
      <c r="H68" s="7"/>
      <c r="I68" s="7"/>
      <c r="J68" s="245">
        <v>-6991983.6399999997</v>
      </c>
      <c r="K68" s="245"/>
      <c r="L68" s="245">
        <v>0</v>
      </c>
      <c r="M68" s="245"/>
      <c r="N68" s="245">
        <v>0</v>
      </c>
      <c r="O68" s="245"/>
      <c r="P68" s="245">
        <v>0</v>
      </c>
    </row>
    <row r="69" spans="1:24" ht="24.6" customHeight="1">
      <c r="A69" s="50"/>
      <c r="B69" s="4" t="s">
        <v>188</v>
      </c>
      <c r="C69" s="7"/>
      <c r="D69" s="7"/>
      <c r="E69" s="7"/>
      <c r="F69" s="7"/>
      <c r="H69" s="7"/>
      <c r="I69" s="7"/>
      <c r="J69" s="245">
        <v>-10000000</v>
      </c>
      <c r="K69" s="245"/>
      <c r="L69" s="245">
        <v>0</v>
      </c>
      <c r="M69" s="245"/>
      <c r="N69" s="245">
        <v>0</v>
      </c>
      <c r="O69" s="245"/>
      <c r="P69" s="245">
        <v>0</v>
      </c>
    </row>
    <row r="70" spans="1:24" ht="24.6" customHeight="1">
      <c r="A70" s="50"/>
      <c r="B70" s="4" t="s">
        <v>100</v>
      </c>
      <c r="C70" s="7"/>
      <c r="D70" s="7"/>
      <c r="E70" s="7"/>
      <c r="F70" s="7"/>
      <c r="H70" s="7"/>
      <c r="I70" s="7"/>
      <c r="J70" s="245">
        <v>-799448.62000000011</v>
      </c>
      <c r="K70" s="245"/>
      <c r="L70" s="245">
        <v>-697400.2</v>
      </c>
      <c r="M70" s="245"/>
      <c r="N70" s="245">
        <v>-799448.62000000011</v>
      </c>
      <c r="O70" s="245"/>
      <c r="P70" s="245">
        <v>-697400.2</v>
      </c>
    </row>
    <row r="71" spans="1:24" ht="24.6" customHeight="1">
      <c r="A71" s="50"/>
      <c r="B71" s="195" t="s">
        <v>198</v>
      </c>
      <c r="C71" s="7"/>
      <c r="D71" s="7"/>
      <c r="E71" s="7"/>
      <c r="F71" s="7"/>
      <c r="H71" s="7"/>
      <c r="I71" s="7"/>
      <c r="J71" s="245">
        <v>270</v>
      </c>
      <c r="K71" s="245"/>
      <c r="L71" s="245">
        <v>180000000</v>
      </c>
      <c r="M71" s="245"/>
      <c r="N71" s="245">
        <v>0</v>
      </c>
      <c r="O71" s="245"/>
      <c r="P71" s="245">
        <v>180000000</v>
      </c>
    </row>
    <row r="72" spans="1:24" ht="24.6" customHeight="1">
      <c r="A72" s="50"/>
      <c r="B72" s="4" t="s">
        <v>132</v>
      </c>
      <c r="C72" s="7"/>
      <c r="D72" s="7"/>
      <c r="E72" s="7"/>
      <c r="F72" s="7"/>
      <c r="H72" s="7"/>
      <c r="I72" s="7"/>
      <c r="J72" s="245">
        <v>-1712196.4499999993</v>
      </c>
      <c r="K72" s="245"/>
      <c r="L72" s="245">
        <v>-76491234.899999991</v>
      </c>
      <c r="M72" s="245"/>
      <c r="N72" s="245">
        <v>-1712196.45</v>
      </c>
      <c r="O72" s="245"/>
      <c r="P72" s="245">
        <v>-1333234.92</v>
      </c>
      <c r="S72" s="185"/>
    </row>
    <row r="73" spans="1:24" ht="24.6" customHeight="1">
      <c r="A73" s="50"/>
      <c r="B73" s="7"/>
      <c r="C73" s="7" t="s">
        <v>58</v>
      </c>
      <c r="D73" s="7"/>
      <c r="E73" s="7"/>
      <c r="F73" s="7"/>
      <c r="H73" s="7"/>
      <c r="I73" s="7"/>
      <c r="J73" s="277">
        <f>SUM(J66:J72)</f>
        <v>-20444148.379999999</v>
      </c>
      <c r="K73" s="245"/>
      <c r="L73" s="277">
        <f>SUM(L66:L72)</f>
        <v>152217103.93000001</v>
      </c>
      <c r="M73" s="245"/>
      <c r="N73" s="277">
        <f>SUM(N66:N72)</f>
        <v>-2795198.85</v>
      </c>
      <c r="O73" s="245"/>
      <c r="P73" s="277">
        <f>SUM(P66:P72)</f>
        <v>177659145</v>
      </c>
    </row>
    <row r="74" spans="1:24" ht="24.6" customHeight="1">
      <c r="A74" s="4" t="s">
        <v>59</v>
      </c>
      <c r="B74" s="7"/>
      <c r="C74" s="7"/>
      <c r="D74" s="7"/>
      <c r="E74" s="7"/>
      <c r="F74" s="7"/>
      <c r="G74" s="7"/>
      <c r="H74" s="7"/>
      <c r="I74" s="7"/>
      <c r="J74" s="245">
        <f>+J40+J64+J73</f>
        <v>-5250123.0800000429</v>
      </c>
      <c r="K74" s="245"/>
      <c r="L74" s="245">
        <f>+L40+L64+L73</f>
        <v>150582006.99000001</v>
      </c>
      <c r="M74" s="245"/>
      <c r="N74" s="245">
        <f>+N40+N64+N73</f>
        <v>-7395247.7500000335</v>
      </c>
      <c r="O74" s="245">
        <f>+O40+O64+O73</f>
        <v>0</v>
      </c>
      <c r="P74" s="245">
        <f>+P40+P64+P73</f>
        <v>172529768.82999998</v>
      </c>
      <c r="Q74" s="56"/>
    </row>
    <row r="75" spans="1:24" ht="24.6" customHeight="1">
      <c r="A75" s="4" t="s">
        <v>152</v>
      </c>
      <c r="B75" s="7"/>
      <c r="C75" s="7"/>
      <c r="D75" s="7"/>
      <c r="E75" s="7"/>
      <c r="F75" s="7"/>
      <c r="G75" s="7"/>
      <c r="H75" s="57"/>
      <c r="I75" s="7"/>
      <c r="J75" s="245">
        <v>61158304.020000003</v>
      </c>
      <c r="K75" s="245"/>
      <c r="L75" s="245">
        <v>106577819.08</v>
      </c>
      <c r="M75" s="245"/>
      <c r="N75" s="245">
        <v>50819914.969999999</v>
      </c>
      <c r="O75" s="182"/>
      <c r="P75" s="245">
        <v>68112896.109999999</v>
      </c>
      <c r="Q75" s="58"/>
      <c r="R75" s="63"/>
      <c r="S75" s="63"/>
      <c r="T75" s="63"/>
      <c r="U75" s="63"/>
      <c r="V75" s="63"/>
      <c r="W75" s="63"/>
      <c r="X75" s="63"/>
    </row>
    <row r="76" spans="1:24" ht="24.6" customHeight="1" thickBot="1">
      <c r="A76" s="4" t="s">
        <v>153</v>
      </c>
      <c r="B76" s="7"/>
      <c r="C76" s="7"/>
      <c r="D76" s="7"/>
      <c r="E76" s="7"/>
      <c r="F76" s="7"/>
      <c r="G76" s="7"/>
      <c r="H76" s="57"/>
      <c r="I76" s="7"/>
      <c r="J76" s="278">
        <f>SUM(J74:J75)</f>
        <v>55908180.93999996</v>
      </c>
      <c r="K76" s="260"/>
      <c r="L76" s="278">
        <f>SUM(L74:L75)</f>
        <v>257159826.06999999</v>
      </c>
      <c r="M76" s="245"/>
      <c r="N76" s="278">
        <f>SUM(N74:N75)</f>
        <v>43424667.219999969</v>
      </c>
      <c r="O76" s="260">
        <f>SUM(O74:O75)</f>
        <v>0</v>
      </c>
      <c r="P76" s="278">
        <f>SUM(P74:P75)</f>
        <v>240642664.94</v>
      </c>
      <c r="Q76" s="1"/>
      <c r="R76" s="63"/>
      <c r="S76" s="63"/>
      <c r="T76" s="63"/>
      <c r="U76" s="63"/>
      <c r="V76" s="63"/>
      <c r="W76" s="63"/>
    </row>
    <row r="77" spans="1:24" ht="24.6" customHeight="1" thickTop="1">
      <c r="B77" s="7"/>
      <c r="C77" s="7"/>
      <c r="D77" s="7"/>
      <c r="E77" s="7"/>
      <c r="F77" s="7"/>
      <c r="G77" s="7"/>
      <c r="H77" s="57"/>
      <c r="I77" s="7"/>
      <c r="J77" s="60"/>
      <c r="K77" s="60"/>
      <c r="L77" s="60"/>
      <c r="M77" s="60"/>
      <c r="N77" s="1"/>
      <c r="O77" s="1"/>
      <c r="P77" s="1"/>
      <c r="Q77" s="1"/>
      <c r="R77" s="60"/>
      <c r="S77" s="58"/>
    </row>
    <row r="78" spans="1:24" ht="24.6" customHeight="1">
      <c r="A78" s="50" t="s">
        <v>14</v>
      </c>
      <c r="B78" s="7"/>
      <c r="C78" s="7"/>
      <c r="D78" s="7"/>
      <c r="E78" s="7"/>
      <c r="F78" s="7"/>
      <c r="G78" s="7"/>
      <c r="H78" s="57"/>
      <c r="I78" s="7"/>
      <c r="J78" s="60"/>
      <c r="K78" s="60"/>
      <c r="L78" s="60"/>
      <c r="M78" s="60"/>
      <c r="N78" s="1"/>
      <c r="O78" s="1"/>
      <c r="P78" s="1"/>
      <c r="Q78" s="1"/>
      <c r="R78" s="60"/>
      <c r="S78" s="58"/>
    </row>
    <row r="79" spans="1:24" ht="24.6" customHeight="1">
      <c r="B79" s="7"/>
      <c r="C79" s="7"/>
      <c r="D79" s="7"/>
      <c r="E79" s="7"/>
      <c r="F79" s="7"/>
      <c r="G79" s="7"/>
      <c r="H79" s="57"/>
      <c r="I79" s="7"/>
      <c r="J79" s="60"/>
      <c r="K79" s="60"/>
      <c r="L79" s="60"/>
      <c r="M79" s="60"/>
      <c r="N79" s="1"/>
      <c r="O79" s="1"/>
      <c r="P79" s="1"/>
      <c r="Q79" s="1"/>
      <c r="R79" s="60"/>
      <c r="S79" s="58"/>
    </row>
    <row r="80" spans="1:24" ht="24.6" customHeight="1">
      <c r="B80" s="7"/>
      <c r="C80" s="7"/>
      <c r="D80" s="7"/>
      <c r="E80" s="7"/>
      <c r="F80" s="7"/>
      <c r="G80" s="7"/>
      <c r="H80" s="57"/>
      <c r="I80" s="7"/>
      <c r="J80" s="60"/>
      <c r="K80" s="60"/>
      <c r="L80" s="60"/>
      <c r="M80" s="60"/>
      <c r="N80" s="1"/>
      <c r="O80" s="1"/>
      <c r="P80" s="1"/>
      <c r="Q80" s="1"/>
      <c r="R80" s="60"/>
      <c r="S80" s="58"/>
    </row>
    <row r="81" spans="1:19" ht="24.6" customHeight="1">
      <c r="B81" s="7"/>
      <c r="C81" s="7"/>
      <c r="D81" s="7"/>
      <c r="E81" s="7"/>
      <c r="F81" s="7"/>
      <c r="G81" s="7"/>
      <c r="H81" s="57"/>
      <c r="I81" s="7"/>
      <c r="J81" s="60"/>
      <c r="K81" s="60"/>
      <c r="L81" s="60"/>
      <c r="M81" s="60"/>
      <c r="N81" s="1"/>
      <c r="O81" s="1"/>
      <c r="P81" s="1"/>
      <c r="Q81" s="1"/>
      <c r="R81" s="60"/>
      <c r="S81" s="58"/>
    </row>
    <row r="82" spans="1:19" ht="24.6" customHeight="1">
      <c r="B82" s="7"/>
      <c r="C82" s="7"/>
      <c r="D82" s="7"/>
      <c r="E82" s="7"/>
      <c r="F82" s="7"/>
      <c r="G82" s="7"/>
      <c r="H82" s="57"/>
      <c r="I82" s="7"/>
      <c r="J82" s="60"/>
      <c r="K82" s="60"/>
      <c r="L82" s="60"/>
      <c r="M82" s="60"/>
      <c r="N82" s="1"/>
      <c r="O82" s="1"/>
      <c r="P82" s="1"/>
      <c r="Q82" s="1"/>
      <c r="R82" s="60"/>
      <c r="S82" s="58"/>
    </row>
    <row r="83" spans="1:19" ht="24.6" customHeight="1">
      <c r="B83" s="7"/>
      <c r="C83" s="7"/>
      <c r="D83" s="7"/>
      <c r="E83" s="7"/>
      <c r="F83" s="7"/>
      <c r="G83" s="7"/>
      <c r="H83" s="57"/>
      <c r="I83" s="7"/>
      <c r="J83" s="60"/>
      <c r="K83" s="60"/>
      <c r="L83" s="60"/>
      <c r="M83" s="60"/>
      <c r="N83" s="1"/>
      <c r="O83" s="1"/>
      <c r="P83" s="1"/>
      <c r="Q83" s="1"/>
      <c r="R83" s="60"/>
      <c r="S83" s="58"/>
    </row>
    <row r="84" spans="1:19" ht="24.6" customHeight="1">
      <c r="B84" s="7"/>
      <c r="C84" s="7"/>
      <c r="D84" s="7"/>
      <c r="E84" s="7"/>
      <c r="F84" s="7"/>
      <c r="G84" s="7"/>
      <c r="H84" s="57"/>
      <c r="I84" s="7"/>
      <c r="J84" s="60"/>
      <c r="K84" s="60"/>
      <c r="L84" s="60"/>
      <c r="M84" s="60"/>
      <c r="N84" s="1"/>
      <c r="O84" s="1"/>
      <c r="P84" s="1"/>
      <c r="Q84" s="1"/>
      <c r="R84" s="60"/>
      <c r="S84" s="58"/>
    </row>
    <row r="85" spans="1:19" ht="24.6" customHeight="1">
      <c r="B85" s="7"/>
      <c r="C85" s="7"/>
      <c r="D85" s="7"/>
      <c r="E85" s="7"/>
      <c r="F85" s="7"/>
      <c r="G85" s="7"/>
      <c r="H85" s="57"/>
      <c r="I85" s="7"/>
      <c r="J85" s="60"/>
      <c r="K85" s="60"/>
      <c r="L85" s="60"/>
      <c r="M85" s="60"/>
      <c r="N85" s="1"/>
      <c r="O85" s="1"/>
      <c r="P85" s="1"/>
      <c r="Q85" s="1"/>
      <c r="R85" s="60"/>
      <c r="S85" s="58"/>
    </row>
    <row r="86" spans="1:19" ht="24.6" customHeight="1">
      <c r="B86" s="7"/>
      <c r="C86" s="7"/>
      <c r="D86" s="7"/>
      <c r="E86" s="7"/>
      <c r="F86" s="7"/>
      <c r="G86" s="7"/>
      <c r="H86" s="57"/>
      <c r="I86" s="7"/>
      <c r="J86" s="60"/>
      <c r="K86" s="60"/>
      <c r="L86" s="60"/>
      <c r="M86" s="60"/>
      <c r="N86" s="1"/>
      <c r="O86" s="1"/>
      <c r="P86" s="1"/>
      <c r="Q86" s="1"/>
      <c r="R86" s="60"/>
      <c r="S86" s="58"/>
    </row>
    <row r="87" spans="1:19" ht="24.6" customHeight="1">
      <c r="B87" s="7"/>
      <c r="C87" s="7"/>
      <c r="D87" s="7"/>
      <c r="E87" s="7"/>
      <c r="F87" s="7"/>
      <c r="G87" s="7"/>
      <c r="H87" s="57"/>
      <c r="I87" s="7"/>
      <c r="J87" s="60"/>
      <c r="K87" s="60"/>
      <c r="L87" s="60"/>
      <c r="M87" s="60"/>
      <c r="N87" s="1"/>
      <c r="O87" s="1"/>
      <c r="P87" s="1"/>
      <c r="Q87" s="1"/>
      <c r="R87" s="60"/>
      <c r="S87" s="58"/>
    </row>
    <row r="88" spans="1:19" ht="24.6" customHeight="1">
      <c r="B88" s="60" t="str">
        <f>+B45</f>
        <v xml:space="preserve"> (Signed)……………………………………Authorized Director     (Signed)……………………………………Authorized Director</v>
      </c>
      <c r="C88" s="7"/>
      <c r="D88" s="7"/>
      <c r="E88" s="7"/>
      <c r="F88" s="7"/>
      <c r="G88" s="7"/>
      <c r="H88" s="57"/>
      <c r="I88" s="7"/>
      <c r="J88" s="60"/>
      <c r="K88" s="60"/>
      <c r="L88" s="60"/>
      <c r="M88" s="60"/>
      <c r="N88" s="1"/>
      <c r="O88" s="1"/>
      <c r="P88" s="1"/>
      <c r="Q88" s="1"/>
      <c r="R88" s="60"/>
      <c r="S88" s="58"/>
    </row>
    <row r="89" spans="1:19" ht="24.6" customHeight="1">
      <c r="B89" s="60" t="str">
        <f>+B46</f>
        <v xml:space="preserve">                  (  Miss Orasa Vimolchalao  )</v>
      </c>
      <c r="C89" s="7"/>
      <c r="D89" s="7"/>
      <c r="E89" s="7"/>
      <c r="F89" s="7"/>
      <c r="G89" s="7"/>
      <c r="I89" s="198" t="str">
        <f>+I46</f>
        <v xml:space="preserve">                          (  Miss Nitkamon Wongpipat  )</v>
      </c>
      <c r="J89" s="60"/>
      <c r="K89" s="60"/>
      <c r="L89" s="60"/>
      <c r="M89" s="60"/>
      <c r="N89" s="1"/>
      <c r="O89" s="1"/>
      <c r="P89" s="1"/>
      <c r="Q89" s="1"/>
      <c r="R89" s="60"/>
      <c r="S89" s="58"/>
    </row>
    <row r="90" spans="1:19" ht="24.6" customHeight="1">
      <c r="A90" s="217" t="s">
        <v>202</v>
      </c>
      <c r="B90" s="217"/>
      <c r="C90" s="217"/>
      <c r="D90" s="217"/>
      <c r="E90" s="217"/>
      <c r="F90" s="217"/>
      <c r="G90" s="217"/>
      <c r="H90" s="217"/>
      <c r="I90" s="217"/>
      <c r="J90" s="217"/>
      <c r="K90" s="217"/>
      <c r="L90" s="217"/>
      <c r="M90" s="217"/>
      <c r="N90" s="217"/>
      <c r="O90" s="217"/>
      <c r="P90" s="217"/>
      <c r="Q90" s="1"/>
      <c r="R90" s="60"/>
      <c r="S90" s="58"/>
    </row>
    <row r="91" spans="1:19" ht="24.6" customHeight="1">
      <c r="A91" s="206" t="str">
        <f>+A48</f>
        <v>SIAMEAST SOLUTIONS PUBLIC COMPANY LIMITED AND ITS SUBSIDIARIES</v>
      </c>
      <c r="B91" s="206"/>
      <c r="C91" s="206"/>
      <c r="D91" s="206"/>
      <c r="E91" s="206"/>
      <c r="F91" s="206"/>
      <c r="G91" s="206"/>
      <c r="H91" s="206"/>
      <c r="I91" s="206"/>
      <c r="J91" s="206"/>
      <c r="K91" s="206"/>
      <c r="L91" s="206"/>
      <c r="M91" s="206"/>
      <c r="N91" s="206"/>
      <c r="O91" s="206"/>
      <c r="P91" s="206"/>
      <c r="Q91" s="1"/>
      <c r="R91" s="60"/>
      <c r="S91" s="58"/>
    </row>
    <row r="92" spans="1:19" ht="24.6" customHeight="1">
      <c r="A92" s="206" t="str">
        <f>+A49</f>
        <v>STATEMENT OF CASH FLOWS  (CONTINUED)</v>
      </c>
      <c r="B92" s="206"/>
      <c r="C92" s="206"/>
      <c r="D92" s="206"/>
      <c r="E92" s="206"/>
      <c r="F92" s="206"/>
      <c r="G92" s="206"/>
      <c r="H92" s="206"/>
      <c r="I92" s="206"/>
      <c r="J92" s="206"/>
      <c r="K92" s="206"/>
      <c r="L92" s="206"/>
      <c r="M92" s="206"/>
      <c r="N92" s="206"/>
      <c r="O92" s="206"/>
      <c r="P92" s="206"/>
      <c r="Q92" s="1"/>
      <c r="R92" s="60"/>
      <c r="S92" s="58"/>
    </row>
    <row r="93" spans="1:19" ht="24.6" customHeight="1">
      <c r="A93" s="206" t="str">
        <f>+A50</f>
        <v>FOR SIX-MONTH PERIOD ENDED JUNE 30, 2022 (UNAUDITED/REVIEWED ONLY)</v>
      </c>
      <c r="B93" s="206"/>
      <c r="C93" s="206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1"/>
      <c r="R93" s="60"/>
      <c r="S93" s="58"/>
    </row>
    <row r="94" spans="1:19" ht="24.6" customHeight="1">
      <c r="B94" s="7"/>
      <c r="C94" s="7"/>
      <c r="D94" s="7"/>
      <c r="E94" s="7"/>
      <c r="F94" s="7"/>
      <c r="G94" s="7"/>
      <c r="H94" s="57"/>
      <c r="I94" s="7"/>
      <c r="J94" s="60"/>
      <c r="K94" s="60"/>
      <c r="L94" s="60"/>
      <c r="M94" s="60"/>
      <c r="N94" s="1"/>
      <c r="O94" s="1"/>
      <c r="P94" s="1"/>
      <c r="Q94" s="1"/>
      <c r="R94" s="60"/>
      <c r="S94" s="58"/>
    </row>
    <row r="95" spans="1:19" ht="24.6" customHeight="1">
      <c r="A95" s="50" t="s">
        <v>154</v>
      </c>
      <c r="B95" s="7"/>
      <c r="C95" s="7"/>
      <c r="D95" s="7"/>
      <c r="E95" s="7"/>
      <c r="F95" s="7"/>
      <c r="G95" s="7"/>
      <c r="H95" s="7"/>
      <c r="I95" s="7"/>
      <c r="J95" s="1"/>
      <c r="K95" s="1"/>
      <c r="L95" s="1"/>
      <c r="M95" s="1"/>
      <c r="N95" s="60"/>
      <c r="O95" s="60"/>
      <c r="P95" s="60"/>
    </row>
    <row r="96" spans="1:19" ht="24.6" customHeight="1">
      <c r="A96" s="161" t="s">
        <v>160</v>
      </c>
      <c r="B96" s="145"/>
      <c r="C96" s="121"/>
      <c r="G96" s="60"/>
      <c r="J96" s="60"/>
      <c r="L96" s="60"/>
      <c r="N96" s="60"/>
    </row>
    <row r="97" spans="1:19" ht="24.6" customHeight="1">
      <c r="B97" s="145"/>
      <c r="C97" s="121"/>
      <c r="I97" s="60"/>
      <c r="L97" s="60"/>
      <c r="N97" s="162"/>
      <c r="P97" s="162" t="s">
        <v>2</v>
      </c>
    </row>
    <row r="98" spans="1:19" ht="24.6" customHeight="1">
      <c r="A98" s="3"/>
      <c r="B98" s="3"/>
      <c r="C98" s="3"/>
      <c r="D98" s="3"/>
      <c r="E98" s="3"/>
      <c r="F98" s="3"/>
      <c r="G98" s="3"/>
      <c r="H98" s="3"/>
      <c r="I98" s="3"/>
      <c r="J98" s="106"/>
      <c r="K98" s="106" t="s">
        <v>105</v>
      </c>
      <c r="L98" s="106"/>
      <c r="M98" s="3"/>
      <c r="N98" s="79"/>
      <c r="O98" s="107" t="s">
        <v>72</v>
      </c>
      <c r="P98" s="81"/>
      <c r="S98" s="6"/>
    </row>
    <row r="99" spans="1:19" ht="24.6" customHeight="1">
      <c r="A99" s="3"/>
      <c r="B99" s="3"/>
      <c r="C99" s="3"/>
      <c r="D99" s="3"/>
      <c r="E99" s="3"/>
      <c r="F99" s="3"/>
      <c r="G99" s="3"/>
      <c r="H99" s="25"/>
      <c r="I99" s="3"/>
      <c r="J99" s="70">
        <v>2022</v>
      </c>
      <c r="K99" s="70"/>
      <c r="L99" s="70">
        <f>+P99</f>
        <v>2021</v>
      </c>
      <c r="M99" s="3"/>
      <c r="N99" s="70">
        <f>+J99</f>
        <v>2022</v>
      </c>
      <c r="O99" s="15"/>
      <c r="P99" s="70">
        <v>2021</v>
      </c>
    </row>
    <row r="100" spans="1:19" ht="24.6" customHeight="1">
      <c r="A100" s="3"/>
      <c r="B100" s="3"/>
      <c r="C100" s="3"/>
      <c r="D100" s="3"/>
      <c r="E100" s="3"/>
      <c r="F100" s="3"/>
      <c r="G100" s="3"/>
      <c r="H100" s="25"/>
      <c r="I100" s="3"/>
      <c r="J100" s="28"/>
      <c r="K100" s="70"/>
      <c r="L100" s="71" t="s">
        <v>123</v>
      </c>
      <c r="M100" s="25"/>
      <c r="N100" s="28"/>
      <c r="O100" s="15"/>
      <c r="P100" s="28"/>
    </row>
    <row r="101" spans="1:19" ht="24.6" customHeight="1">
      <c r="C101" s="145" t="s">
        <v>156</v>
      </c>
      <c r="I101" s="60"/>
      <c r="J101" s="279">
        <v>48166</v>
      </c>
      <c r="K101" s="280"/>
      <c r="L101" s="279">
        <v>42798.6</v>
      </c>
      <c r="M101" s="280"/>
      <c r="N101" s="279">
        <v>38166</v>
      </c>
      <c r="O101" s="280"/>
      <c r="P101" s="279">
        <v>32798.6</v>
      </c>
    </row>
    <row r="102" spans="1:19" ht="24.6" customHeight="1">
      <c r="B102" s="165"/>
      <c r="C102" s="4" t="s">
        <v>157</v>
      </c>
      <c r="I102" s="60"/>
      <c r="J102" s="279">
        <v>70533.53</v>
      </c>
      <c r="K102" s="280"/>
      <c r="L102" s="279">
        <v>1243313.32</v>
      </c>
      <c r="M102" s="280"/>
      <c r="N102" s="279">
        <v>48082.57</v>
      </c>
      <c r="O102" s="280"/>
      <c r="P102" s="279">
        <v>72236</v>
      </c>
    </row>
    <row r="103" spans="1:19" ht="24.6" customHeight="1">
      <c r="C103" s="166" t="s">
        <v>158</v>
      </c>
      <c r="I103" s="60"/>
      <c r="J103" s="279">
        <v>55759613.93</v>
      </c>
      <c r="K103" s="280"/>
      <c r="L103" s="279">
        <v>255849183.84</v>
      </c>
      <c r="M103" s="280"/>
      <c r="N103" s="279">
        <v>43308551.169999994</v>
      </c>
      <c r="O103" s="280"/>
      <c r="P103" s="279">
        <v>240513100.03</v>
      </c>
    </row>
    <row r="104" spans="1:19" ht="24.6" customHeight="1">
      <c r="C104" s="166" t="s">
        <v>159</v>
      </c>
      <c r="I104" s="60"/>
      <c r="J104" s="279">
        <v>29867.48</v>
      </c>
      <c r="K104" s="281"/>
      <c r="L104" s="279">
        <v>24530.31</v>
      </c>
      <c r="M104" s="280"/>
      <c r="N104" s="279">
        <v>29867.48</v>
      </c>
      <c r="O104" s="281"/>
      <c r="P104" s="279">
        <v>24530.31</v>
      </c>
    </row>
    <row r="105" spans="1:19" ht="24.6" customHeight="1" thickBot="1">
      <c r="C105" s="166" t="s">
        <v>40</v>
      </c>
      <c r="I105" s="60"/>
      <c r="J105" s="282">
        <f>SUM(J101:J104)</f>
        <v>55908180.939999998</v>
      </c>
      <c r="K105" s="182"/>
      <c r="L105" s="282">
        <f>SUM(L101:L104)</f>
        <v>257159826.06999999</v>
      </c>
      <c r="M105" s="182"/>
      <c r="N105" s="282">
        <f>SUM(N101:N104)</f>
        <v>43424667.219999991</v>
      </c>
      <c r="O105" s="182"/>
      <c r="P105" s="282">
        <f>SUM(P101:P104)</f>
        <v>240642664.94</v>
      </c>
    </row>
    <row r="106" spans="1:19" ht="24.6" customHeight="1" thickTop="1">
      <c r="A106" s="166"/>
      <c r="G106" s="60"/>
      <c r="J106" s="60"/>
      <c r="L106" s="60"/>
      <c r="N106" s="60"/>
      <c r="S106" s="167"/>
    </row>
    <row r="107" spans="1:19" ht="24.6" customHeight="1">
      <c r="A107" s="4" t="s">
        <v>168</v>
      </c>
      <c r="G107" s="60"/>
      <c r="J107" s="60"/>
      <c r="L107" s="60"/>
      <c r="N107" s="60"/>
      <c r="S107" s="167"/>
    </row>
    <row r="108" spans="1:19" ht="24.6" customHeight="1">
      <c r="G108" s="60"/>
      <c r="L108" s="60"/>
      <c r="N108" s="162"/>
      <c r="P108" s="162" t="s">
        <v>2</v>
      </c>
      <c r="S108" s="167"/>
    </row>
    <row r="109" spans="1:19" ht="24.6" customHeight="1">
      <c r="G109" s="60"/>
      <c r="J109" s="163"/>
      <c r="K109" s="164" t="s">
        <v>105</v>
      </c>
      <c r="L109" s="163"/>
      <c r="N109" s="163"/>
      <c r="O109" s="164" t="s">
        <v>72</v>
      </c>
      <c r="P109" s="163"/>
      <c r="S109" s="167"/>
    </row>
    <row r="110" spans="1:19" ht="24.6" customHeight="1">
      <c r="G110" s="60"/>
      <c r="J110" s="177" t="s">
        <v>161</v>
      </c>
      <c r="L110" s="177" t="s">
        <v>155</v>
      </c>
      <c r="N110" s="177" t="s">
        <v>161</v>
      </c>
      <c r="P110" s="177" t="s">
        <v>155</v>
      </c>
      <c r="S110" s="167"/>
    </row>
    <row r="111" spans="1:19" ht="24.6" customHeight="1">
      <c r="B111" s="191" t="s">
        <v>199</v>
      </c>
      <c r="G111" s="60"/>
      <c r="J111" s="220">
        <v>0</v>
      </c>
      <c r="K111" s="222"/>
      <c r="L111" s="283">
        <v>827705.52</v>
      </c>
      <c r="M111" s="222"/>
      <c r="N111" s="220">
        <v>0</v>
      </c>
      <c r="O111" s="222"/>
      <c r="P111" s="283">
        <v>827705.52</v>
      </c>
      <c r="S111" s="167"/>
    </row>
    <row r="112" spans="1:19" ht="24.6" customHeight="1">
      <c r="B112" s="4" t="s">
        <v>169</v>
      </c>
      <c r="G112" s="60"/>
      <c r="J112" s="220">
        <v>-38934.839999999997</v>
      </c>
      <c r="K112" s="220"/>
      <c r="L112" s="220">
        <v>0</v>
      </c>
      <c r="M112" s="220"/>
      <c r="N112" s="220">
        <v>-38934.839999999997</v>
      </c>
      <c r="O112" s="220"/>
      <c r="P112" s="220">
        <v>0</v>
      </c>
      <c r="S112" s="167"/>
    </row>
    <row r="113" spans="1:19" ht="24.6" customHeight="1">
      <c r="B113" s="4" t="s">
        <v>162</v>
      </c>
      <c r="G113" s="60"/>
      <c r="J113" s="220">
        <v>35000000</v>
      </c>
      <c r="K113" s="220"/>
      <c r="L113" s="220">
        <v>0</v>
      </c>
      <c r="M113" s="220"/>
      <c r="N113" s="220">
        <v>0</v>
      </c>
      <c r="O113" s="220"/>
      <c r="P113" s="220">
        <v>0</v>
      </c>
      <c r="S113" s="167"/>
    </row>
    <row r="114" spans="1:19" ht="24.6" customHeight="1">
      <c r="B114" s="4" t="s">
        <v>206</v>
      </c>
      <c r="G114" s="60"/>
      <c r="J114" s="220">
        <v>0</v>
      </c>
      <c r="K114" s="220"/>
      <c r="L114" s="220">
        <v>0</v>
      </c>
      <c r="M114" s="220"/>
      <c r="N114" s="220">
        <v>5939821.7999999998</v>
      </c>
      <c r="O114" s="220"/>
      <c r="P114" s="220">
        <v>0</v>
      </c>
      <c r="S114" s="167"/>
    </row>
    <row r="115" spans="1:19" ht="24.6" customHeight="1">
      <c r="B115" s="194" t="s">
        <v>193</v>
      </c>
      <c r="G115" s="60"/>
      <c r="J115" s="220">
        <v>0</v>
      </c>
      <c r="K115" s="220"/>
      <c r="L115" s="220">
        <v>0</v>
      </c>
      <c r="M115" s="220"/>
      <c r="N115" s="220">
        <v>15409184.449999999</v>
      </c>
      <c r="O115" s="220"/>
      <c r="P115" s="220">
        <v>0</v>
      </c>
      <c r="S115" s="167"/>
    </row>
    <row r="116" spans="1:19" ht="24.6" customHeight="1">
      <c r="B116" s="7"/>
      <c r="C116" s="7"/>
      <c r="D116" s="7"/>
      <c r="E116" s="7"/>
      <c r="F116" s="7"/>
      <c r="G116" s="7"/>
      <c r="H116" s="7"/>
      <c r="I116" s="7"/>
      <c r="J116" s="1"/>
      <c r="K116" s="1"/>
      <c r="L116" s="1"/>
      <c r="M116" s="1"/>
      <c r="N116" s="1"/>
      <c r="O116" s="1"/>
      <c r="P116" s="1"/>
    </row>
    <row r="117" spans="1:19" ht="24.6" customHeight="1">
      <c r="A117" s="50" t="str">
        <f>+A42</f>
        <v>Notes to the financial statements are an integral part of these financial statements.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1"/>
    </row>
    <row r="118" spans="1:19" ht="24.6" customHeight="1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1"/>
    </row>
    <row r="119" spans="1:19" ht="24.6" customHeight="1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1"/>
    </row>
    <row r="120" spans="1:19" ht="24.6" customHeight="1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1"/>
    </row>
    <row r="121" spans="1:19" ht="24.6" customHeight="1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1"/>
    </row>
    <row r="122" spans="1:19" ht="24.6" customHeight="1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1"/>
    </row>
    <row r="123" spans="1:19" ht="24.6" customHeight="1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1"/>
    </row>
    <row r="124" spans="1:19" ht="24.6" customHeight="1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1"/>
    </row>
    <row r="125" spans="1:19" ht="24.6" customHeight="1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1"/>
    </row>
    <row r="126" spans="1:19" ht="24.6" customHeight="1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1"/>
    </row>
    <row r="127" spans="1:19" ht="24.6" customHeight="1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1"/>
    </row>
    <row r="128" spans="1:19" ht="24.6" customHeight="1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1"/>
    </row>
    <row r="129" spans="1:17" ht="24.6" customHeight="1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1"/>
    </row>
    <row r="130" spans="1:17" ht="24.6" customHeight="1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1"/>
    </row>
    <row r="131" spans="1:17" ht="24.6" customHeight="1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1"/>
    </row>
    <row r="132" spans="1:17" ht="24.6" customHeight="1">
      <c r="B132" s="7" t="s">
        <v>15</v>
      </c>
      <c r="C132" s="7"/>
      <c r="D132" s="7"/>
      <c r="E132" s="7"/>
      <c r="F132" s="7"/>
      <c r="G132" s="7"/>
      <c r="H132" s="7"/>
      <c r="J132" s="1"/>
      <c r="K132" s="1"/>
      <c r="L132" s="1"/>
      <c r="M132" s="7"/>
    </row>
    <row r="133" spans="1:17" ht="24.6" customHeight="1">
      <c r="B133" s="7" t="s">
        <v>16</v>
      </c>
      <c r="C133" s="54"/>
      <c r="D133" s="54"/>
      <c r="E133" s="54"/>
      <c r="F133" s="1"/>
      <c r="G133" s="54"/>
      <c r="I133" s="14" t="str">
        <f>+I46</f>
        <v xml:space="preserve">                          (  Miss Nitkamon Wongpipat  )</v>
      </c>
      <c r="J133" s="76"/>
      <c r="K133" s="76"/>
      <c r="L133" s="76"/>
      <c r="M133" s="54"/>
      <c r="N133" s="54"/>
      <c r="O133" s="54"/>
      <c r="P133" s="54"/>
      <c r="Q133" s="55"/>
    </row>
    <row r="134" spans="1:17" ht="22.5" customHeight="1">
      <c r="A134" s="59"/>
      <c r="B134" s="54"/>
      <c r="C134" s="54"/>
      <c r="D134" s="54"/>
      <c r="E134" s="54"/>
      <c r="F134" s="1"/>
      <c r="G134" s="54"/>
      <c r="H134" s="60"/>
      <c r="I134" s="61"/>
      <c r="J134" s="76"/>
      <c r="K134" s="76"/>
      <c r="L134" s="76"/>
      <c r="M134" s="54"/>
      <c r="N134" s="54"/>
      <c r="O134" s="54"/>
      <c r="P134" s="54"/>
      <c r="Q134" s="55"/>
    </row>
  </sheetData>
  <mergeCells count="13">
    <mergeCell ref="A90:P90"/>
    <mergeCell ref="A91:P91"/>
    <mergeCell ref="A92:P92"/>
    <mergeCell ref="A93:P93"/>
    <mergeCell ref="A50:P50"/>
    <mergeCell ref="N52:P52"/>
    <mergeCell ref="A49:P49"/>
    <mergeCell ref="N5:P5"/>
    <mergeCell ref="A47:P47"/>
    <mergeCell ref="A1:P1"/>
    <mergeCell ref="A2:P2"/>
    <mergeCell ref="A3:P3"/>
    <mergeCell ref="A48:P48"/>
  </mergeCells>
  <pageMargins left="0.70866141732283505" right="0.23622047244094499" top="0.47244094488188998" bottom="0.47244094488188998" header="0.15748031496063" footer="0.196850393700787"/>
  <pageSetup paperSize="9" scale="69" orientation="portrait" r:id="rId1"/>
  <rowBreaks count="2" manualBreakCount="2">
    <brk id="46" max="15" man="1"/>
    <brk id="8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FS</vt:lpstr>
      <vt:lpstr>PL</vt:lpstr>
      <vt:lpstr>SE(งบรวม)</vt:lpstr>
      <vt:lpstr>SE(งบเฉพาะ)</vt:lpstr>
      <vt:lpstr>CF</vt:lpstr>
      <vt:lpstr>CF!Print_Area</vt:lpstr>
      <vt:lpstr>FS!Print_Area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2022-08-12T11:08:49Z</cp:lastPrinted>
  <dcterms:created xsi:type="dcterms:W3CDTF">2012-11-09T01:45:15Z</dcterms:created>
  <dcterms:modified xsi:type="dcterms:W3CDTF">2022-08-14T15:06:28Z</dcterms:modified>
</cp:coreProperties>
</file>