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427"/>
  <workbookPr defaultThemeVersion="124226"/>
  <mc:AlternateContent xmlns:mc="http://schemas.openxmlformats.org/markup-compatibility/2006">
    <mc:Choice Requires="x15">
      <x15ac:absPath xmlns:x15ac="http://schemas.microsoft.com/office/spreadsheetml/2010/11/ac" url="C:\Job AP\งบ ด.06.65\งบการเงิน Q2.65\งบการเงิน Q2.2565 Final\"/>
    </mc:Choice>
  </mc:AlternateContent>
  <xr:revisionPtr revIDLastSave="0" documentId="8_{80AD7483-9AC7-403A-A25B-50358045D40A}" xr6:coauthVersionLast="47" xr6:coauthVersionMax="47" xr10:uidLastSave="{00000000-0000-0000-0000-000000000000}"/>
  <bookViews>
    <workbookView xWindow="-108" yWindow="-108" windowWidth="23256" windowHeight="12576"/>
  </bookViews>
  <sheets>
    <sheet name="Note 1-9" sheetId="65" r:id="rId1"/>
    <sheet name="Note 10-11" sheetId="72" r:id="rId2"/>
    <sheet name="Note P12-19" sheetId="69" r:id="rId3"/>
    <sheet name="Note P20" sheetId="67" r:id="rId4"/>
    <sheet name="Note 29-36" sheetId="70" r:id="rId5"/>
  </sheets>
  <definedNames>
    <definedName name="_Hlk102380183" localSheetId="0">'Note 1-9'!$B$34</definedName>
    <definedName name="_xlnm.Print_Area" localSheetId="1">'Note 10-11'!$A$1:$O$39</definedName>
    <definedName name="_xlnm.Print_Area" localSheetId="0">'Note 1-9'!$A$1:$O$320</definedName>
    <definedName name="_xlnm.Print_Area" localSheetId="4">'Note 29-36'!$A$1:$M$153</definedName>
    <definedName name="_xlnm.Print_Area" localSheetId="2">'Note P12-19'!$A$1:$O$313</definedName>
    <definedName name="_xlnm.Print_Area" localSheetId="3">'Note P20'!$A$1:$X$62</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143" i="70" l="1"/>
  <c r="K142" i="70"/>
  <c r="I142" i="70"/>
  <c r="K135" i="70"/>
  <c r="I134" i="70"/>
  <c r="K134" i="70" s="1"/>
  <c r="M28" i="70"/>
  <c r="M27" i="70"/>
  <c r="M25" i="70"/>
  <c r="M24" i="70"/>
  <c r="M16" i="70"/>
  <c r="M17" i="70"/>
  <c r="M18" i="70"/>
  <c r="M15" i="70"/>
  <c r="M12" i="70"/>
  <c r="M13" i="70"/>
  <c r="M11" i="70"/>
  <c r="N93" i="65"/>
  <c r="H204" i="69"/>
  <c r="N299" i="69"/>
  <c r="L299" i="69"/>
  <c r="N251" i="69"/>
  <c r="L251" i="69"/>
  <c r="N67" i="69"/>
  <c r="L67" i="69"/>
  <c r="J67" i="69"/>
  <c r="H67" i="69"/>
  <c r="N62" i="69"/>
  <c r="L62" i="69"/>
  <c r="J271" i="65"/>
  <c r="H271" i="65"/>
  <c r="L177" i="65"/>
  <c r="L145" i="65"/>
  <c r="L144" i="65"/>
  <c r="L143" i="65"/>
  <c r="L142" i="65"/>
  <c r="J139" i="65"/>
  <c r="L138" i="65"/>
  <c r="L137" i="65"/>
  <c r="L134" i="65"/>
  <c r="L133" i="65"/>
  <c r="L132" i="65"/>
  <c r="L131" i="65"/>
  <c r="L130" i="65"/>
  <c r="L129" i="65"/>
  <c r="L128" i="65"/>
  <c r="N139" i="65"/>
  <c r="N107" i="65"/>
  <c r="L107" i="65"/>
  <c r="J107" i="65"/>
  <c r="J68" i="70"/>
  <c r="J59" i="70"/>
  <c r="J86" i="70"/>
  <c r="N17" i="72"/>
  <c r="G82" i="70"/>
  <c r="G122" i="70"/>
  <c r="G153" i="70"/>
  <c r="B41" i="70"/>
  <c r="B82" i="70" s="1"/>
  <c r="J78" i="65"/>
  <c r="J118" i="65"/>
  <c r="B78" i="65"/>
  <c r="B118" i="65"/>
  <c r="B157" i="65"/>
  <c r="B197" i="65"/>
  <c r="B236" i="65"/>
  <c r="B280" i="65" s="1"/>
  <c r="B320" i="65" s="1"/>
  <c r="B39" i="72" s="1"/>
  <c r="B41" i="69" s="1"/>
  <c r="B84" i="69" s="1"/>
  <c r="B77" i="65"/>
  <c r="B117" i="65"/>
  <c r="B156" i="65"/>
  <c r="B196" i="65" s="1"/>
  <c r="B235" i="65" s="1"/>
  <c r="B279" i="65" s="1"/>
  <c r="B319" i="65" s="1"/>
  <c r="B38" i="72" s="1"/>
  <c r="B40" i="69" s="1"/>
  <c r="B83" i="69" s="1"/>
  <c r="N77" i="69"/>
  <c r="L77" i="69"/>
  <c r="J77" i="69"/>
  <c r="H77" i="69"/>
  <c r="N73" i="69"/>
  <c r="L73" i="69"/>
  <c r="L176" i="65"/>
  <c r="J157" i="65"/>
  <c r="J197" i="65"/>
  <c r="J236" i="65" s="1"/>
  <c r="J280" i="65" s="1"/>
  <c r="J320" i="65" s="1"/>
  <c r="J39" i="72" s="1"/>
  <c r="J84" i="69"/>
  <c r="J166" i="69" s="1"/>
  <c r="J207" i="69" s="1"/>
  <c r="J124" i="69"/>
  <c r="L271" i="65"/>
  <c r="N271" i="65"/>
  <c r="N219" i="65"/>
  <c r="L219" i="65"/>
  <c r="J219" i="65"/>
  <c r="H219" i="65"/>
  <c r="T16" i="67"/>
  <c r="R16" i="67"/>
  <c r="P16" i="67"/>
  <c r="N16" i="67"/>
  <c r="L16" i="67"/>
  <c r="J16" i="67"/>
  <c r="H16" i="67"/>
  <c r="F16" i="67"/>
  <c r="X13" i="67"/>
  <c r="V13" i="67"/>
  <c r="V16" i="67"/>
  <c r="V22" i="67"/>
  <c r="V24" i="67" s="1"/>
  <c r="V26" i="67" s="1"/>
  <c r="N216" i="69"/>
  <c r="L216" i="69"/>
  <c r="N187" i="69"/>
  <c r="L187" i="69"/>
  <c r="N52" i="69"/>
  <c r="L52" i="69"/>
  <c r="N37" i="69"/>
  <c r="L37" i="69"/>
  <c r="J16" i="69"/>
  <c r="H16" i="69"/>
  <c r="L16" i="69"/>
  <c r="H23" i="72"/>
  <c r="H25" i="72"/>
  <c r="J23" i="72"/>
  <c r="J25" i="72" s="1"/>
  <c r="L23" i="72"/>
  <c r="L25" i="72"/>
  <c r="N14" i="72"/>
  <c r="L14" i="72"/>
  <c r="L313" i="65"/>
  <c r="N313" i="65"/>
  <c r="N231" i="65"/>
  <c r="N233" i="65" s="1"/>
  <c r="L231" i="65"/>
  <c r="L233" i="65"/>
  <c r="J231" i="65"/>
  <c r="J233" i="65"/>
  <c r="H231" i="65"/>
  <c r="H233" i="65"/>
  <c r="N16" i="69"/>
  <c r="N17" i="69" s="1"/>
  <c r="M16" i="69"/>
  <c r="I16" i="69"/>
  <c r="N9" i="69"/>
  <c r="L9" i="69"/>
  <c r="J9" i="69"/>
  <c r="J17" i="69"/>
  <c r="H9" i="69"/>
  <c r="H17" i="69" s="1"/>
  <c r="N23" i="72"/>
  <c r="N25" i="72" s="1"/>
  <c r="N292" i="65"/>
  <c r="L292" i="65"/>
  <c r="J292" i="65"/>
  <c r="H292" i="65"/>
  <c r="V44" i="67"/>
  <c r="V42" i="67"/>
  <c r="V45" i="67"/>
  <c r="V51" i="67" s="1"/>
  <c r="V53" i="67" s="1"/>
  <c r="V55" i="67" s="1"/>
  <c r="T45" i="67"/>
  <c r="R45" i="67"/>
  <c r="P45" i="67"/>
  <c r="N45" i="67"/>
  <c r="L45" i="67"/>
  <c r="J45" i="67"/>
  <c r="H45" i="67"/>
  <c r="F45" i="67"/>
  <c r="X44" i="67"/>
  <c r="X42" i="67"/>
  <c r="X45" i="67"/>
  <c r="X51" i="67"/>
  <c r="X53" i="67"/>
  <c r="X55" i="67" s="1"/>
  <c r="X40" i="67"/>
  <c r="V40" i="67"/>
  <c r="T40" i="67"/>
  <c r="P40" i="67"/>
  <c r="N40" i="67"/>
  <c r="L40" i="67"/>
  <c r="J40" i="67"/>
  <c r="R40" i="67" s="1"/>
  <c r="N286" i="69"/>
  <c r="L286" i="69"/>
  <c r="M287" i="65"/>
  <c r="N265" i="65"/>
  <c r="N285" i="65"/>
  <c r="N304" i="65"/>
  <c r="N257" i="65"/>
  <c r="L257" i="65"/>
  <c r="J257" i="65"/>
  <c r="H257" i="65"/>
  <c r="N247" i="65"/>
  <c r="L247" i="65"/>
  <c r="J247" i="65"/>
  <c r="H247" i="65"/>
  <c r="I233" i="65"/>
  <c r="N211" i="65"/>
  <c r="N213" i="65" s="1"/>
  <c r="N220" i="65" s="1"/>
  <c r="L211" i="65"/>
  <c r="L213" i="65"/>
  <c r="L220" i="65"/>
  <c r="J211" i="65"/>
  <c r="J213" i="65"/>
  <c r="J220" i="65"/>
  <c r="J226" i="65"/>
  <c r="J244" i="65" s="1"/>
  <c r="H57" i="69"/>
  <c r="J57" i="69"/>
  <c r="O240" i="65"/>
  <c r="N226" i="65"/>
  <c r="N244" i="65"/>
  <c r="N288" i="65"/>
  <c r="L226" i="65"/>
  <c r="L244" i="65" s="1"/>
  <c r="L288" i="65" s="1"/>
  <c r="I26" i="67"/>
  <c r="X15" i="67"/>
  <c r="V15" i="67"/>
  <c r="X9" i="67"/>
  <c r="V9" i="67"/>
  <c r="T9" i="67"/>
  <c r="P9" i="67"/>
  <c r="N9" i="67"/>
  <c r="L9" i="67"/>
  <c r="J9" i="67"/>
  <c r="R9" i="67"/>
  <c r="N57" i="69"/>
  <c r="L57" i="69"/>
  <c r="M233" i="65"/>
  <c r="M220" i="65"/>
  <c r="H211" i="65"/>
  <c r="H213" i="65"/>
  <c r="H220" i="65"/>
  <c r="H226" i="65"/>
  <c r="H244" i="65"/>
  <c r="H253" i="65" s="1"/>
  <c r="L253" i="65" s="1"/>
  <c r="H288" i="65"/>
  <c r="M225" i="65"/>
  <c r="K286" i="65"/>
  <c r="I225" i="65"/>
  <c r="M266" i="65"/>
  <c r="N62" i="67"/>
  <c r="X16" i="67"/>
  <c r="X22" i="67"/>
  <c r="X24" i="67"/>
  <c r="X26" i="67" s="1"/>
  <c r="L17" i="69"/>
  <c r="L139" i="65"/>
  <c r="J253" i="65" l="1"/>
  <c r="J288" i="65"/>
  <c r="J313" i="69"/>
  <c r="J244" i="69"/>
  <c r="J278" i="69" s="1"/>
  <c r="B166" i="69"/>
  <c r="B207" i="69" s="1"/>
  <c r="B244" i="69" s="1"/>
  <c r="B278" i="69" s="1"/>
  <c r="B124" i="69"/>
  <c r="B123" i="69"/>
  <c r="B165" i="69"/>
  <c r="B206" i="69" s="1"/>
  <c r="B243" i="69" l="1"/>
  <c r="B277" i="69" s="1"/>
  <c r="B312" i="69"/>
  <c r="B40" i="70" s="1"/>
  <c r="B81" i="70" s="1"/>
  <c r="B121" i="70" s="1"/>
  <c r="B152" i="70" s="1"/>
</calcChain>
</file>

<file path=xl/sharedStrings.xml><?xml version="1.0" encoding="utf-8"?>
<sst xmlns="http://schemas.openxmlformats.org/spreadsheetml/2006/main" count="838" uniqueCount="488">
  <si>
    <t>%</t>
  </si>
  <si>
    <t xml:space="preserve"> - 2 -</t>
  </si>
  <si>
    <t>10-30%</t>
  </si>
  <si>
    <t>Unit : Baht</t>
  </si>
  <si>
    <t xml:space="preserve">                  (  Miss Orasa Vimolchalao  )</t>
  </si>
  <si>
    <t>Gross profit</t>
  </si>
  <si>
    <t>Administrative expenses</t>
  </si>
  <si>
    <t>Financial cost</t>
  </si>
  <si>
    <t>Total</t>
  </si>
  <si>
    <t>Inventories</t>
  </si>
  <si>
    <t>Classified by aging as follows:</t>
  </si>
  <si>
    <t>Not yet due</t>
  </si>
  <si>
    <t>Overdue 1 - 90 Days</t>
  </si>
  <si>
    <t>Overdue 91 - 180 Days</t>
  </si>
  <si>
    <t>Overdue more than 365 Days</t>
  </si>
  <si>
    <t>Accrued income</t>
  </si>
  <si>
    <t>Increase</t>
  </si>
  <si>
    <t>Goods in transit</t>
  </si>
  <si>
    <t>Inventories, net</t>
  </si>
  <si>
    <t>Current service cost</t>
  </si>
  <si>
    <t>Interest cost</t>
  </si>
  <si>
    <t>Current income tax</t>
  </si>
  <si>
    <t>Corporate income tax</t>
  </si>
  <si>
    <t>Deferred income taxes :</t>
  </si>
  <si>
    <t>Name of persons and related parties</t>
  </si>
  <si>
    <t>Relationship</t>
  </si>
  <si>
    <t>Business / Transactions</t>
  </si>
  <si>
    <t>Pricing policy</t>
  </si>
  <si>
    <t>Shareholder and</t>
  </si>
  <si>
    <t>Common director</t>
  </si>
  <si>
    <t>As mutually agreed</t>
  </si>
  <si>
    <t>in the contract</t>
  </si>
  <si>
    <t>Other income</t>
  </si>
  <si>
    <t>Changes in inventories and raw materials</t>
  </si>
  <si>
    <t>Staff expenses</t>
  </si>
  <si>
    <t>Liabilities</t>
  </si>
  <si>
    <t>Yen</t>
  </si>
  <si>
    <t>Euro</t>
  </si>
  <si>
    <t>Mr. Kirk Leekasem</t>
  </si>
  <si>
    <t>appraiser)</t>
  </si>
  <si>
    <t>Cost plus margin</t>
  </si>
  <si>
    <t>other customers</t>
  </si>
  <si>
    <t>As price sold to</t>
  </si>
  <si>
    <r>
      <rPr>
        <u/>
        <sz val="16"/>
        <rFont val="Angsana New"/>
        <family val="1"/>
      </rPr>
      <t>Less</t>
    </r>
    <r>
      <rPr>
        <sz val="16"/>
        <rFont val="Angsana New"/>
        <family val="1"/>
      </rPr>
      <t xml:space="preserve">  Allowance in devaluation of goods</t>
    </r>
  </si>
  <si>
    <t xml:space="preserve">       Accrued expenses</t>
  </si>
  <si>
    <t xml:space="preserve">       Others</t>
  </si>
  <si>
    <t>Kessel (Thailand) Co., Ltd.</t>
  </si>
  <si>
    <t>BJC Heavy Industries Public Co., Ltd.</t>
  </si>
  <si>
    <t>Act on March 18, 2016, Registration No. 0107559000061</t>
  </si>
  <si>
    <t>Province.</t>
  </si>
  <si>
    <t xml:space="preserve">The Company is located at No. 15/1, Rayong Highway No. 3191, Huai Pong Sub-district, Mueang Rayong District, Rayong </t>
  </si>
  <si>
    <t xml:space="preserve">The Company has been converted as a public company by registered as a juristic person according  to the Public Companies </t>
  </si>
  <si>
    <t xml:space="preserve">                 (  Miss Orasa Vimolchalao  )</t>
  </si>
  <si>
    <t>Vimolchalao Co., Ltd.</t>
  </si>
  <si>
    <t xml:space="preserve"> in the contract</t>
  </si>
  <si>
    <t>Commistion</t>
  </si>
  <si>
    <t>Assets</t>
  </si>
  <si>
    <t>Purchase</t>
  </si>
  <si>
    <t>Prepaid expenses</t>
  </si>
  <si>
    <t>Others</t>
  </si>
  <si>
    <t>PPM Engineering Co., Ltd.</t>
  </si>
  <si>
    <t>Trade receivable</t>
  </si>
  <si>
    <t>Total trade receivable</t>
  </si>
  <si>
    <t>Other current receivables consist of:</t>
  </si>
  <si>
    <t>Other current receivables, net</t>
  </si>
  <si>
    <t>Total trade and other current receivables, net</t>
  </si>
  <si>
    <t>Trade payable</t>
  </si>
  <si>
    <t xml:space="preserve">       Trade payable</t>
  </si>
  <si>
    <t xml:space="preserve">Total trade payable </t>
  </si>
  <si>
    <t>Other current payables</t>
  </si>
  <si>
    <t>Total other current payables</t>
  </si>
  <si>
    <t>Total trade and other current payables</t>
  </si>
  <si>
    <t>Depreciation and amortization</t>
  </si>
  <si>
    <t xml:space="preserve">Revenues from sales or </t>
  </si>
  <si>
    <t xml:space="preserve">    revenues from services</t>
  </si>
  <si>
    <t xml:space="preserve">Cost of sales of goods or </t>
  </si>
  <si>
    <t>USD</t>
  </si>
  <si>
    <t xml:space="preserve"> - 5 -</t>
  </si>
  <si>
    <t xml:space="preserve"> - 4 -</t>
  </si>
  <si>
    <t xml:space="preserve"> - 3 -</t>
  </si>
  <si>
    <t xml:space="preserve"> - 6 -</t>
  </si>
  <si>
    <t>Separate financial statements</t>
  </si>
  <si>
    <t>40%</t>
  </si>
  <si>
    <t xml:space="preserve">     Kessel (Thailand) Co., Ltd.</t>
  </si>
  <si>
    <t xml:space="preserve">     Mr. Kirk Leekasem</t>
  </si>
  <si>
    <t xml:space="preserve">     PPM Engineering Co., Ltd.</t>
  </si>
  <si>
    <t>Name of the entity</t>
  </si>
  <si>
    <t>Process and Piping Solution Division</t>
  </si>
  <si>
    <t>Innovative Material Division</t>
  </si>
  <si>
    <t>Profit sharing from investment in associated</t>
  </si>
  <si>
    <t>Other comprehensive income</t>
  </si>
  <si>
    <t xml:space="preserve"> (Signed)………………………………Authorized Director                              (Signed)………………………………Authorized Director</t>
  </si>
  <si>
    <t xml:space="preserve">Pumping System Techem </t>
  </si>
  <si>
    <t>Technology Division</t>
  </si>
  <si>
    <t>Service Bisiness</t>
  </si>
  <si>
    <t>Profit from operation</t>
  </si>
  <si>
    <t>Associated company</t>
  </si>
  <si>
    <t>Related person</t>
  </si>
  <si>
    <t>Related company</t>
  </si>
  <si>
    <t xml:space="preserve">Ownership </t>
  </si>
  <si>
    <t>interest</t>
  </si>
  <si>
    <t xml:space="preserve">          Loan </t>
  </si>
  <si>
    <t xml:space="preserve">          Sale of goods</t>
  </si>
  <si>
    <t xml:space="preserve">          Land rental expense</t>
  </si>
  <si>
    <t xml:space="preserve">          Rental and Service</t>
  </si>
  <si>
    <t xml:space="preserve">Interest rate 6.50% </t>
  </si>
  <si>
    <t>per annum</t>
  </si>
  <si>
    <t xml:space="preserve">Market price (Assess </t>
  </si>
  <si>
    <t>by an independent</t>
  </si>
  <si>
    <t xml:space="preserve">          Service</t>
  </si>
  <si>
    <t>Coronavirus disease 2019 Pandemic</t>
  </si>
  <si>
    <t>Lease liabilities</t>
  </si>
  <si>
    <t>Less than 1 year</t>
  </si>
  <si>
    <t xml:space="preserve">Employee benefit paid </t>
  </si>
  <si>
    <t xml:space="preserve">       Advance received</t>
  </si>
  <si>
    <t>Equity method</t>
  </si>
  <si>
    <t>At cost method</t>
  </si>
  <si>
    <t>Dividend</t>
  </si>
  <si>
    <t>Right-of-use-assets - net</t>
  </si>
  <si>
    <t>Depreciation</t>
  </si>
  <si>
    <t>The amount to be paid under lease contract</t>
  </si>
  <si>
    <t>Less Deferred interest expenses</t>
  </si>
  <si>
    <t>Less Supspent input tax</t>
  </si>
  <si>
    <t>Less  Current portion of lease liabilities</t>
  </si>
  <si>
    <t>Profit (loss) form operation</t>
  </si>
  <si>
    <t xml:space="preserve">Revenues (expense) income tax </t>
  </si>
  <si>
    <t xml:space="preserve"> - 20 -</t>
  </si>
  <si>
    <t xml:space="preserve">Consolidated financial statements </t>
  </si>
  <si>
    <t>2021</t>
  </si>
  <si>
    <t xml:space="preserve">          </t>
  </si>
  <si>
    <t>Issued and paid-up</t>
  </si>
  <si>
    <t>Thailand</t>
  </si>
  <si>
    <t>Name</t>
  </si>
  <si>
    <t>Ownership interest</t>
  </si>
  <si>
    <t>Subsidiary</t>
  </si>
  <si>
    <t>Detail of investment in subsidiary company are as follows.</t>
  </si>
  <si>
    <t xml:space="preserve">          Advance</t>
  </si>
  <si>
    <t>Miss Orasa Vimolchalao</t>
  </si>
  <si>
    <t>Raw material</t>
  </si>
  <si>
    <t xml:space="preserve">main business in production and </t>
  </si>
  <si>
    <t>Registration country</t>
  </si>
  <si>
    <t>The core business of the Company are distribution industrial equipments.and providing system installation service.</t>
  </si>
  <si>
    <t xml:space="preserve">1.  GENERAL INFORMATION </t>
  </si>
  <si>
    <t>(Restated)</t>
  </si>
  <si>
    <t xml:space="preserve">Issued </t>
  </si>
  <si>
    <t>and paid-up</t>
  </si>
  <si>
    <t>(Million Baht)</t>
  </si>
  <si>
    <t xml:space="preserve"> </t>
  </si>
  <si>
    <t>Work in process</t>
  </si>
  <si>
    <t>As at December 31, 2021</t>
  </si>
  <si>
    <t>December 31, 2021</t>
  </si>
  <si>
    <t>OKS Group Holding Co., Ltd.</t>
  </si>
  <si>
    <t>development and regularly assess the financial impact in respect of valuation of assets, provisions and contingent liabilities.</t>
  </si>
  <si>
    <r>
      <rPr>
        <u/>
        <sz val="16"/>
        <rFont val="Angsana New"/>
        <family val="1"/>
      </rPr>
      <t>Less</t>
    </r>
    <r>
      <rPr>
        <sz val="16"/>
        <rFont val="Angsana New"/>
        <family val="1"/>
      </rPr>
      <t xml:space="preserve">  Allowance for expected credit loss</t>
    </r>
  </si>
  <si>
    <t>Trade and other current payables</t>
  </si>
  <si>
    <t>On demand</t>
  </si>
  <si>
    <t>1 - 5 year</t>
  </si>
  <si>
    <t xml:space="preserve">     Miss Orasa Vimolchalao</t>
  </si>
  <si>
    <t>Major shareholder is group of family of Miss. Orasa Vimolchalao</t>
  </si>
  <si>
    <t>ไทย</t>
  </si>
  <si>
    <t>40.00</t>
  </si>
  <si>
    <t xml:space="preserve">providing pipe and industrial </t>
  </si>
  <si>
    <t>tank repair service.</t>
  </si>
  <si>
    <t xml:space="preserve">5.  TRADE AND OTHER CURRENT RECEIVABLES </t>
  </si>
  <si>
    <t xml:space="preserve">6.  INVENTORIES  </t>
  </si>
  <si>
    <t>For the period three-months ended</t>
  </si>
  <si>
    <t xml:space="preserve">Consolidated </t>
  </si>
  <si>
    <t xml:space="preserve">financial </t>
  </si>
  <si>
    <t xml:space="preserve">statements </t>
  </si>
  <si>
    <t>Separate</t>
  </si>
  <si>
    <t>Beginning net book value</t>
  </si>
  <si>
    <t>Disposal during the period</t>
  </si>
  <si>
    <t>Depreciation for the period</t>
  </si>
  <si>
    <t>Balances at the end of the period</t>
  </si>
  <si>
    <t>Net book value beginning</t>
  </si>
  <si>
    <t>2022</t>
  </si>
  <si>
    <t>FOR THREE-MONTH PERIOD</t>
  </si>
  <si>
    <t xml:space="preserve">Total income tax expense </t>
  </si>
  <si>
    <t xml:space="preserve">Interest rate MLR-1% </t>
  </si>
  <si>
    <t>Trade accounts receivable</t>
  </si>
  <si>
    <t>Short term loan from</t>
  </si>
  <si>
    <t>Long term loan from</t>
  </si>
  <si>
    <t>Rental and Service</t>
  </si>
  <si>
    <t>Total comprehensive income for the period</t>
  </si>
  <si>
    <t>Profit for the period</t>
  </si>
  <si>
    <t>Profit (loss) for the period</t>
  </si>
  <si>
    <t>18.  RELATED PARTIES TRANSACTIONS</t>
  </si>
  <si>
    <t>19.  EXPENSES BY NATURE</t>
  </si>
  <si>
    <t>22.  COMMITMENTS</t>
  </si>
  <si>
    <t>4.  SIGNIFICANT ACCOUNTING POLICIES</t>
  </si>
  <si>
    <t xml:space="preserve"> As  
 previously 
 reported 
</t>
  </si>
  <si>
    <t>Adjustments</t>
  </si>
  <si>
    <t xml:space="preserve">After 
 restated
</t>
  </si>
  <si>
    <t>Revenues from sales and services</t>
  </si>
  <si>
    <t>Cost of sales of goods and rendering of services</t>
  </si>
  <si>
    <t>Equity attributable to owners of the parent</t>
  </si>
  <si>
    <t>Deposit for goods</t>
  </si>
  <si>
    <t>215.00</t>
  </si>
  <si>
    <t>Less Dividend receive</t>
  </si>
  <si>
    <t>17.  DIVIDEND</t>
  </si>
  <si>
    <t>Depreciation - Right-of-use assets</t>
  </si>
  <si>
    <t>Other expenses</t>
  </si>
  <si>
    <t>Interest expenses</t>
  </si>
  <si>
    <t>(  Miss Nitkamon Wongpipat  )</t>
  </si>
  <si>
    <t xml:space="preserve">Director's remuneration </t>
  </si>
  <si>
    <t>Executive  compensation</t>
  </si>
  <si>
    <t>Note</t>
  </si>
  <si>
    <t>of Baht 8.71 million, respectively.)</t>
  </si>
  <si>
    <t xml:space="preserve">Provinding engineering technical </t>
  </si>
  <si>
    <t>service and others</t>
  </si>
  <si>
    <t>20 years,  ended on December 31, 2035 and for vehicle lease agreement commencing in 2023 and ended in 2025.</t>
  </si>
  <si>
    <t>Gain from employee benefit revaluation</t>
  </si>
  <si>
    <t>Net from income tax</t>
  </si>
  <si>
    <t>20. SEGMENT INFORMATION</t>
  </si>
  <si>
    <t>20. SEGMENT INFORMATION (CONTINUED)</t>
  </si>
  <si>
    <t>21. DISCLOSURE INFORMATION OF FINANCIAL INSTRUMENTS</t>
  </si>
  <si>
    <t>Profit (loss) attributable to:</t>
  </si>
  <si>
    <t>Owner of the parent</t>
  </si>
  <si>
    <t>Non-controlling interests</t>
  </si>
  <si>
    <t>Employee benefits</t>
  </si>
  <si>
    <t>Depreciation - plant and equipment</t>
  </si>
  <si>
    <t>Interest income</t>
  </si>
  <si>
    <t xml:space="preserve">(Revenues) Expenses income tax </t>
  </si>
  <si>
    <t>Trade and other current receivables</t>
  </si>
  <si>
    <t>Other non-current assets</t>
  </si>
  <si>
    <t>Corporate income tax paid</t>
  </si>
  <si>
    <t>Cash paid for purchase equipment</t>
  </si>
  <si>
    <t>Cash paid for interest expenses</t>
  </si>
  <si>
    <t xml:space="preserve">Cash paid for dividend </t>
  </si>
  <si>
    <t>Cash and cash equivalents at the beginning of the period</t>
  </si>
  <si>
    <t>Cash and cash equivalents at the end of the period</t>
  </si>
  <si>
    <t>EUR</t>
  </si>
  <si>
    <t>YEN</t>
  </si>
  <si>
    <t>Amount</t>
  </si>
  <si>
    <t>Exchange rate</t>
  </si>
  <si>
    <t>Maturity date</t>
  </si>
  <si>
    <t>stated in contract</t>
  </si>
  <si>
    <t>January 21, 2022 - February 23, 2022</t>
  </si>
  <si>
    <t>December 24, 2021</t>
  </si>
  <si>
    <t>February 22, 2022</t>
  </si>
  <si>
    <t xml:space="preserve">2.1  The  condensed interim financial  information have been prepared and  presented  in  accordance  with  Thai  Accounting </t>
  </si>
  <si>
    <t xml:space="preserve">Standard  No. 34 Interim  Financial  Reporting  including  interpretations  and  guidelines  promulgated  by the Federation of </t>
  </si>
  <si>
    <t xml:space="preserve">Accounting Professions (FAP) and  the  regulation  of  Securities  and  Exchange Commission regarding the preparation and </t>
  </si>
  <si>
    <t>submission of financial statements and reports under Securities and Exchange Act B.E. 2535.</t>
  </si>
  <si>
    <t xml:space="preserve">       The interim financial information are prepared to provide an additional information on the recent financial statements to </t>
  </si>
  <si>
    <t xml:space="preserve">income, changes in shareholders' equity, and cash flows in the same format as that used for the annual financial statements. </t>
  </si>
  <si>
    <t xml:space="preserve">information previously reported. However, the Company has presented the statements of financial position,  comprehensive  </t>
  </si>
  <si>
    <t xml:space="preserve">ensure  that  data  is  current.  Accordingly,  they  focus  on  new  activities,  events  and  circumstances so as not  to duplicate </t>
  </si>
  <si>
    <t>2.2  New financial reporting standards that became effective in the current year</t>
  </si>
  <si>
    <t xml:space="preserve">       During the period, the Group has adopted the revised financial reporting standards  and  interpretations which are effective </t>
  </si>
  <si>
    <t xml:space="preserve">for  fiscal  years  beginning  on  or  after  January 1, 2022. These financial reporting standards were aimed at alignment with the </t>
  </si>
  <si>
    <t xml:space="preserve">corresponding International Financial Reporting Standards with most of the changes directed towards clarifying accounting </t>
  </si>
  <si>
    <t xml:space="preserve">treatment  and,  for  some  standards,  providing  temporary  reliefs  or  temporary exemptions for users.  However, the  new  </t>
  </si>
  <si>
    <t xml:space="preserve">standard  involves changes to key principles, which are summarised below : </t>
  </si>
  <si>
    <t xml:space="preserve">       The adoption of these financial reporting standards does not have any significant impact on the Group’s financial Statements.</t>
  </si>
  <si>
    <t xml:space="preserve">       Financial reporting standards that became effective for fiscal years beginning on or after January 1, 2023.</t>
  </si>
  <si>
    <t xml:space="preserve">       The Federation of Accounting Professions issued a number of revised financial reporting standards, which  are  effective for </t>
  </si>
  <si>
    <t xml:space="preserve">treatment and providing accounting guidance for users of the standards. </t>
  </si>
  <si>
    <t xml:space="preserve">       The management of the Group is currently in process of evaluating the plan to be executed  and  considering the impact of </t>
  </si>
  <si>
    <t>these standards on the financial statements in the year when they are adopted</t>
  </si>
  <si>
    <t xml:space="preserve">3.  BASIS FOR CONSOLIDATED FINANCIAL STATEMENTS PREPARATION </t>
  </si>
  <si>
    <t xml:space="preserve">       The  interim  consolidated  financial  information  is  prepared  by  using  same  accounting policy for similar accounitng </t>
  </si>
  <si>
    <t>transaction and events.</t>
  </si>
  <si>
    <t xml:space="preserve">       The outstanding balance ,inter company transaction of the Group, unrealized inter company profit of the Company and </t>
  </si>
  <si>
    <t>net assets of subsidiaries are eliminated from interim consolidated financial information.</t>
  </si>
  <si>
    <t xml:space="preserve">Group retrospectively adjusted the business combination under common control transactions as if the combination occurred </t>
  </si>
  <si>
    <t xml:space="preserve">       On July 2, 2021, the Company acquired investment in Kessel (Thailand) Co., Ltd. which is under  common  control. The </t>
  </si>
  <si>
    <t xml:space="preserve">from the beginning of period in accordance with the guidance of business combination under common control as issued by </t>
  </si>
  <si>
    <t>the Federation of Accounting Professions as following detail.</t>
  </si>
  <si>
    <t xml:space="preserve">       According to the annual ordinary shareholder meeting of the year 2022 held on March 14, 2022 of associated company, </t>
  </si>
  <si>
    <t xml:space="preserve">the meeting passed resolution and approved to pay dividend Baht 0.25 per share.  Such dividend was scheduled to be paid </t>
  </si>
  <si>
    <t>consolidated financial stateemnts are reviewed by other auditor.</t>
  </si>
  <si>
    <t xml:space="preserve">person and party under common control. Such investment was approved by the shareholder meeting held on May 13, 2021. </t>
  </si>
  <si>
    <t>as stated in note 21.</t>
  </si>
  <si>
    <t xml:space="preserve"> (Signed)……………………………………Authorized Director  (Signed)……………………………………Authorized Director</t>
  </si>
  <si>
    <t xml:space="preserve"> - 7 -</t>
  </si>
  <si>
    <t xml:space="preserve"> - 8 -</t>
  </si>
  <si>
    <t xml:space="preserve"> - 9 -</t>
  </si>
  <si>
    <t xml:space="preserve">       The Company entred into land lease agreement for showroom and office building construction dor operation term of lease </t>
  </si>
  <si>
    <t>as follows:</t>
  </si>
  <si>
    <t xml:space="preserve"> - 13 -</t>
  </si>
  <si>
    <t>allowance and other expenses which are not be allowed as expenses in tax calculation (if any).</t>
  </si>
  <si>
    <t xml:space="preserve"> - 14 -</t>
  </si>
  <si>
    <t>of business.</t>
  </si>
  <si>
    <t xml:space="preserve">       18.1  During the period,  the  Group  has  significant  transactions  with  related parties.  Those  transactions  occurred in </t>
  </si>
  <si>
    <t xml:space="preserve">       Relationship among the Company and related parties summarized as follows:</t>
  </si>
  <si>
    <t>consist of:</t>
  </si>
  <si>
    <t xml:space="preserve">       18.3  Significant revenue and expense with related parties included  in  the  statement  of  comprehensive  income  for </t>
  </si>
  <si>
    <t xml:space="preserve"> - 17 -</t>
  </si>
  <si>
    <t xml:space="preserve">       Liquidity risk</t>
  </si>
  <si>
    <t xml:space="preserve">       Foreign exchange rate risk</t>
  </si>
  <si>
    <t xml:space="preserve">       The Group has made forward contracts in various currencies as following outsatnding balance</t>
  </si>
  <si>
    <t>Consolidated financial statements</t>
  </si>
  <si>
    <t>February 23, 2022</t>
  </si>
  <si>
    <t>24.  APPROVAL OF INTERIM FINANCIAL STATEMENTS</t>
  </si>
  <si>
    <t xml:space="preserve">         (  Miss Nitkamon Wongpipat  )</t>
  </si>
  <si>
    <t>December 31, 2021 based on contractual undiscounted cash flows:</t>
  </si>
  <si>
    <t xml:space="preserve">from 2 commercial  banks  in  amount  of  Baht 32.79 million. (Separate  financial  statements  has  in amount of Baht 22.79 </t>
  </si>
  <si>
    <t xml:space="preserve"> - 10 -</t>
  </si>
  <si>
    <t xml:space="preserve"> - 11 -</t>
  </si>
  <si>
    <t xml:space="preserve"> - 12 -</t>
  </si>
  <si>
    <t xml:space="preserve">accordance with terms and condition as mutually agreed among  the  Company  and  such related parties in the normal course </t>
  </si>
  <si>
    <t xml:space="preserve">              (  Miss Nitkamon Wongpipat  )</t>
  </si>
  <si>
    <t xml:space="preserve">                       (  Miss Nitkamon Wongpipat  )</t>
  </si>
  <si>
    <t>25.3 As at March 31, 2022 and December 31, 2021, the Group has commitment in the future to pay  for  hiring contract  of 1 executives ended on January 31, 2023 and February 28, 2022  amount  of  Baht 5.97 million and Baht 0.93 million, respectively. (Separate  financial  statements  has  in  amount  of  Baht 4.10 million and Bath 0.75 million, respectively).</t>
  </si>
  <si>
    <t>NOTES TO INTERIM FINANCIAL INFORMATIONS</t>
  </si>
  <si>
    <t>SIAMEAST SOLUTIONS PUBLIC COMPANY LIMITED AND ITS SUBSIDIARIES</t>
  </si>
  <si>
    <t xml:space="preserve">       The Coronavirus disease 2019 (“COVID-19”) pandemic is continuing to evolve, resulting in an economic slowdown </t>
  </si>
  <si>
    <t xml:space="preserve">and adversely impacting most businesses and industries. This situation may bring uncertainties and have an impact on the  </t>
  </si>
  <si>
    <t xml:space="preserve">environment in which the Group operate.  Nevertheless,  the Group’s  management will continue to monitor the ongoing </t>
  </si>
  <si>
    <t xml:space="preserve">2.  BASIS FOR FINANCIAL INFORMATION PREPARATION </t>
  </si>
  <si>
    <t xml:space="preserve">       3.1  The interim consolidated financial information of  Siameast  Solutions  Public  Company Limited and subsidiaries in </t>
  </si>
  <si>
    <t xml:space="preserve">which Siameast  Solutions  Public  Company  Limited  has  totally  controlled  financial  policy  and operation and recognized  </t>
  </si>
  <si>
    <t>investment in associated under equity method as follows.</t>
  </si>
  <si>
    <t xml:space="preserve">  Kessel (Thailand) Co.., Ltd.</t>
  </si>
  <si>
    <t xml:space="preserve">  OKS Group Holding Co., Ltd.</t>
  </si>
  <si>
    <t xml:space="preserve">main business in investment in </t>
  </si>
  <si>
    <t>share of other companies</t>
  </si>
  <si>
    <t>2.  BASIS FOR FINANCIAL INFORMATION PREPARATION  (CONTINUED)</t>
  </si>
  <si>
    <t>3.  BASIS FOR CONSOLIDATED FINANCIAL STATEMENTS PREPARATION (CONTINUED)</t>
  </si>
  <si>
    <t>Cash received from short-term loans</t>
  </si>
  <si>
    <t xml:space="preserve">       The  interim  financial  statement  are  prepared  by  using  the  same accounting policies and estimation as the financial </t>
  </si>
  <si>
    <t>Trade receivable, net</t>
  </si>
  <si>
    <t xml:space="preserve"> Utility Business Alliance </t>
  </si>
  <si>
    <t xml:space="preserve">and separate financial statements amount of Baht 100.00 million and Baht 40.00 million, respectively. secured by fixed deposit </t>
  </si>
  <si>
    <t xml:space="preserve">from  2  commercial  banks   amount  of  Baht  13.50  million  and  4.50 million,  respectively. (Separate financial statements </t>
  </si>
  <si>
    <t xml:space="preserve">       The  Group  has calculated corporate  income  tax  at  the  rate 20% from profit(loss) before tax,  adding back by </t>
  </si>
  <si>
    <t>Temporary differences</t>
  </si>
  <si>
    <t>18.  RELATED PARTIES TRANSACTIONS (CONTINUED)</t>
  </si>
  <si>
    <t xml:space="preserve">  costs of the rendering of services</t>
  </si>
  <si>
    <t xml:space="preserve">  Trade and other current payables</t>
  </si>
  <si>
    <t xml:space="preserve">  Lease liabilities</t>
  </si>
  <si>
    <t xml:space="preserve">  Long-term loan</t>
  </si>
  <si>
    <t xml:space="preserve">  Short-term loan</t>
  </si>
  <si>
    <t>33.28, 32.74</t>
  </si>
  <si>
    <t xml:space="preserve">       The Group has assets and liabilities balances dominated in foreign currency as follows:</t>
  </si>
  <si>
    <t>amount  Baht 508.67 million, respectively.</t>
  </si>
  <si>
    <t>Average exchange rate</t>
  </si>
  <si>
    <t xml:space="preserve">       3.2  Financial statements retroactive adjustment</t>
  </si>
  <si>
    <t xml:space="preserve">Amortization of other intangible assets </t>
  </si>
  <si>
    <t xml:space="preserve">statements for the year ended December 31, 2021. </t>
  </si>
  <si>
    <t>Miss Jiranart Sumanon</t>
  </si>
  <si>
    <t>21.  DISCLOSURE INFORMATION OF FINANCIAL INSTRUMENTS (CONTINUED)</t>
  </si>
  <si>
    <t>Statement of financial position as at June 30, 2021</t>
  </si>
  <si>
    <t>Statement of comprehensive income for three-month period ended June 30, 2021</t>
  </si>
  <si>
    <t>Statement of comprehensive income for six-month period ended June 30, 2021</t>
  </si>
  <si>
    <t xml:space="preserve">Cash paid for purchase intangible assets </t>
  </si>
  <si>
    <t>Overdue 181 - 365 Days</t>
  </si>
  <si>
    <t>June 30, 2022</t>
  </si>
  <si>
    <t>7.  INVESTMENT IN ASSOCIATED</t>
  </si>
  <si>
    <t xml:space="preserve">       7.1  Detail of investment in associated company are as follows.</t>
  </si>
  <si>
    <t>June 30, 2021</t>
  </si>
  <si>
    <t>on April 11, 2022</t>
  </si>
  <si>
    <t>For the period six-months ended</t>
  </si>
  <si>
    <t xml:space="preserve">       The  financial  statements  for  the  six-month  period  ended   June 30, 2022, of such associated presented in the </t>
  </si>
  <si>
    <t>8.  INVESTMENTS TO SUBSIDIARY</t>
  </si>
  <si>
    <t xml:space="preserve">       8.1 On July 2, 2021, the Company acquired investment in Kessel (Thailand) Co., Ltd. registered in Thailand  from related </t>
  </si>
  <si>
    <t>9.  PROPERTY, PLANT AND EQUIPMENT</t>
  </si>
  <si>
    <t xml:space="preserve">       As  at  June 30, 2022 and December 31, 2021 Subsidiary has mortgaged its land with construction amount Baht 17.28</t>
  </si>
  <si>
    <t xml:space="preserve">million and Baht 17.46 million, respectively,  as collateral bank overdrafts as stated in note 11 and forward contract facilities </t>
  </si>
  <si>
    <t>10.  LEASES</t>
  </si>
  <si>
    <t xml:space="preserve">       10.1  Right-of-use assets</t>
  </si>
  <si>
    <t xml:space="preserve">       10.2 Lease liabilities</t>
  </si>
  <si>
    <t>11.  SHORT-TERM LOANS FROM BANK FACILITIES</t>
  </si>
  <si>
    <t>12.  TRADE AND OTHER CURRENT PAYABLES</t>
  </si>
  <si>
    <t xml:space="preserve">13.  LONG TERM LOANS </t>
  </si>
  <si>
    <t xml:space="preserve">       As  at  June 30, 2022,  Subsidiary has  long-term loansfrom a related person amount Baht 25.00 million, , interest rate </t>
  </si>
  <si>
    <t xml:space="preserve">14.  NON-CURRENT PROVISION FOR EMPLOYEE BENEFIT </t>
  </si>
  <si>
    <t xml:space="preserve">     Changes in the present value of obligation of defined benefit plan for six-month period ended June 30, 2022 were </t>
  </si>
  <si>
    <t>15.  INCOME TAX</t>
  </si>
  <si>
    <t>15.1</t>
  </si>
  <si>
    <t>FOR SIX-MONTH PERIOD</t>
  </si>
  <si>
    <t xml:space="preserve">  15.2  Income tax recognized in comprehensive income.</t>
  </si>
  <si>
    <t>16.  AUTHORIZED SHARE CAPITAL</t>
  </si>
  <si>
    <t xml:space="preserve">       18.2 Significant transactions among the Company and related parties as at June 30, 2022 and December 31, 2021 </t>
  </si>
  <si>
    <t xml:space="preserve">     BJC Heavy Industries Public Co., Ltd.</t>
  </si>
  <si>
    <t xml:space="preserve">    OKS Group Holding Co., Ltd.</t>
  </si>
  <si>
    <t>three-month and six-month period ended June 30, 2022 and 2021.</t>
  </si>
  <si>
    <t xml:space="preserve">       Significant expenses by nature  for three-month and six-month period ended June 30, 2022 and 2021 were as :</t>
  </si>
  <si>
    <t xml:space="preserve">       Financial information by segment of the Group for six-month period ended June 30, 2022 and 2021 were as follows:</t>
  </si>
  <si>
    <t>Major customer for the six-month period ended June 30, 2022 and 2021. The Group has revenues from 5 major customers amount of Baht 31.21 million and Baht 48.83 million,respectively.</t>
  </si>
  <si>
    <t xml:space="preserve">       The table below summarises the maturity profile of the Group’s non-derivative financial liabilities as at June 30, 2022 and </t>
  </si>
  <si>
    <t>As at June 30, 2022</t>
  </si>
  <si>
    <t xml:space="preserve">        As at June 30, 2022 and December 31, 2021, the Group had contingent  liabilities  from  forward  contract credit line </t>
  </si>
  <si>
    <t>million.),  secured  by  deposit  at bank and  land  together  with  construction  of  subsidiary  as stated  in  note 9.</t>
  </si>
  <si>
    <t>May 20, 2022 - October 12, 2022</t>
  </si>
  <si>
    <t>June 29, 2022 - November 25, 2022</t>
  </si>
  <si>
    <t xml:space="preserve">       22.1  As at June 30, 2022 and December 31, 2021, the Group  had  commitments  from  sales  and services  to customer in </t>
  </si>
  <si>
    <t xml:space="preserve">       22.2  As at June 30, 2022 and December 31, 2021, the Group had commitments from purchasing goods, rent and services </t>
  </si>
  <si>
    <t>Baht 18.48 million  and  amount Baht 6.15 million, respectively.</t>
  </si>
  <si>
    <t xml:space="preserve">       22.5 As at June 30, 2022 and December 31, 2021, the  Company  has  commitment  to  guarantee  credit  facility LC, TR, </t>
  </si>
  <si>
    <t xml:space="preserve">       These interim financial information have been approved to be issued by the Company's Board of Directors on August 14, 2022.</t>
  </si>
  <si>
    <t xml:space="preserve">Statement of cash flows for six-month period ended June 30, 2021 </t>
  </si>
  <si>
    <t>are as follows.</t>
  </si>
  <si>
    <t xml:space="preserve">       7.2  Changing in equity earnings in associated company for three-month and six-month period ended June 30, 2022 and 2021  </t>
  </si>
  <si>
    <t>construction of subsidiary as stated in note 9.</t>
  </si>
  <si>
    <t xml:space="preserve">          The Company registered the said paid-up capital increase with the Ministry of Commerce on May 12, 2021.</t>
  </si>
  <si>
    <t xml:space="preserve">          The Company registered the said paid-up capital increase with the Ministry of Commerce on May 17, 2022.</t>
  </si>
  <si>
    <t>Share subscription payable</t>
  </si>
  <si>
    <t>Distribution costs</t>
  </si>
  <si>
    <t xml:space="preserve">fiscal  years  beginning  on  or  after  January 1, 2023.  These  financial  reporting  standards  were  aimed  at  alignment  with the </t>
  </si>
  <si>
    <t xml:space="preserve">corresponding  International  Financial  Reporting  Standards  with most of the changes directed towards clarifying accounting  </t>
  </si>
  <si>
    <t xml:space="preserve">       8.3 According to the Board of Director meeting no.3 /2022 held on May 16, 2022, the meeting passed resolution to invest </t>
  </si>
  <si>
    <t xml:space="preserve">       11.1 As at June 30, 2022 and  December 31, 2021,  the  Group  has credit line of promissory note, letter of credit and trust </t>
  </si>
  <si>
    <t xml:space="preserve">receipt from 2 banks in the consolidated financial statements amount of Baht 130 million and Baht 70.00 million,  respectively </t>
  </si>
  <si>
    <t xml:space="preserve">       11.2 As at June 30, 2022  and  December 31, 2021,  the  Group had contingent liabilities from  bank overdraft credit line   </t>
  </si>
  <si>
    <t xml:space="preserve">has in amount of Baht 13.00 million and Baht 4.00 million, respectively.)  secured  by  deposit  at  bank,  land  together  with </t>
  </si>
  <si>
    <t xml:space="preserve">       16.1 According to the ordinary shareholder meeting no. 1/2022  held on April 29, 2022, the Company approved to increase </t>
  </si>
  <si>
    <t xml:space="preserve">its registered share capital Baht 15.60 million (31.20 million shares at par Baht 0.50 each) from previous registered share capital  </t>
  </si>
  <si>
    <t>common shares at par Baht 0.50 each).</t>
  </si>
  <si>
    <t xml:space="preserve">       16.2 According to the ordinary shareholder meeting no. 1/2021 held on April 29, 2021, the Company approved to increase </t>
  </si>
  <si>
    <t xml:space="preserve">its  registered  share  capital  Baht  192 million (384 million shares at par Baht 0.50 each) from previous registered share capital  </t>
  </si>
  <si>
    <t xml:space="preserve">Baht 120 million to be Baht 312 million reserving to acquire investment in Kessel (Thailand) Co., Ltd. Total Baht 180.00 million  </t>
  </si>
  <si>
    <t xml:space="preserve">(360 million common shares at  par  Baht 0.50  per each) by  allocating  increased  common  share  to  former  shareholders  by  </t>
  </si>
  <si>
    <t xml:space="preserve">shareholding of each shareholder at  offering  price Baht 0.50 per share and reserving for  paying share  dividend  total amount  </t>
  </si>
  <si>
    <t>of Bath 12 million (24 million common shares at par Baht 0.50 each).</t>
  </si>
  <si>
    <t xml:space="preserve">       17.1 According to the ordinary shareholder meeting no.1/2022 held on April 29, 2022, the meeting passed resolution to pay </t>
  </si>
  <si>
    <t>dividend  for 31.20 million shares at the rate Baht 0.50 per share from operation result of the period ended  December 31, 2021</t>
  </si>
  <si>
    <t xml:space="preserve">amount of Baht 15.60 million. at the rate of 20  ordinary  shares  per 1 share dividend amounting  to Baht 15.60 million ( 31.20 </t>
  </si>
  <si>
    <t xml:space="preserve">million  shares  Baht  0.50  per share)  and  approved the dividend payment in the form of cash to cover the withholding tax of </t>
  </si>
  <si>
    <t xml:space="preserve">       17.2  According  to  the  ordinary shareholder meeting no.1/2021 held on April 29, 2021, the  meeting passed resolution to </t>
  </si>
  <si>
    <t xml:space="preserve">pay dividend  for 240 million  shares at the rate Baht  0.0555 per share from operation result of the period ended December 31, </t>
  </si>
  <si>
    <t xml:space="preserve">2020 amount  of  Baht  13.33 million  at  the  rate  of  10 ordinary shares per 1 share dividend amounting to Baht 12.00 million </t>
  </si>
  <si>
    <t xml:space="preserve">of share dividend, Baht 0.0055 per share, totaling Baht 1.33 million.  The  Company will pay the money to the shareholders of </t>
  </si>
  <si>
    <t>the Company whose names appear in the shareholder registration book.  Such dividend was paid on May 14. 2021.</t>
  </si>
  <si>
    <t xml:space="preserve">       17.3  According  to  the  extraordinary  shareholder  meeting  no. 2/2021  and  no.3 /2021  held  on  February 5,  2021 and  </t>
  </si>
  <si>
    <t xml:space="preserve">February 22, 2021, respectively, Subsidiary passed  resolution  to  pay  dividend for 80,000 shares at the rate Baht 481.50 and  </t>
  </si>
  <si>
    <t xml:space="preserve">Baht  458.20, respectively, from retained earnings as at  December 31, 2020  amount  of  Baht  38.50 million  and  Baht 36.66 </t>
  </si>
  <si>
    <t>million total amount of Baht 75.16 million. Such dividend was already on February 9 ,2021 and February 23, 2021, respectively.</t>
  </si>
  <si>
    <t xml:space="preserve"> - 15 -</t>
  </si>
  <si>
    <t xml:space="preserve"> - 16 -</t>
  </si>
  <si>
    <t xml:space="preserve">  -  18  -</t>
  </si>
  <si>
    <t xml:space="preserve">  -  19  -</t>
  </si>
  <si>
    <t xml:space="preserve"> - 21 -</t>
  </si>
  <si>
    <t xml:space="preserve"> - 22 -</t>
  </si>
  <si>
    <t xml:space="preserve">and other in amount of Baht 18.81 million and Baht 6.88 million, respectively.  Separate  financial  statements has in amount of </t>
  </si>
  <si>
    <t xml:space="preserve">amount  of  Baht  231.24  million  and  Baht 125.84 million, respectively. (Separate financial statements has in amount of Baht </t>
  </si>
  <si>
    <t xml:space="preserve">189.93 million and amount  of  Baht 97.04 million, repectively.)  </t>
  </si>
  <si>
    <t xml:space="preserve">       22.4  As at June 30, 2022 and December 31, 2021, the Group had contingent liabilities from letter of guarantee issued by 2  </t>
  </si>
  <si>
    <t>commercial banks of selling  goods  to  customers  and  receiving  advance  payment  from  customers  in amount of Baht 8.03</t>
  </si>
  <si>
    <t xml:space="preserve">million  and Baht 10.90 million,  respectively.  (Separate  financial  statements  has in amount of Baht 8.03 million and amount  </t>
  </si>
  <si>
    <t>promissory note  letter of guarentee and forward contract for subsidiary and assciated total amount Baht 525.63 million and</t>
  </si>
  <si>
    <t>share dividend, Baht 0.0028 per share,  totaling Baht 1.73 million.   Such dividend was paid on May 20, 2022.</t>
  </si>
  <si>
    <t>January 31 ,2023 and February 28,2022,respectively</t>
  </si>
  <si>
    <t xml:space="preserve">       22.3  As at  June 30, 2022 and  December 31, 2021,  the  Group  has  commitment  to  pay  for  hiring  contract of 2 and 1   </t>
  </si>
  <si>
    <t xml:space="preserve">executives amount  of  Baht 4.29 million and Baht 0.93 million in the consolidated financial statements and  amount  of  Baht </t>
  </si>
  <si>
    <t>3.48 million  and  Bath  0.75 million,  in  the  separate  financial  statements  respectively.  Such  hiring  contract wull be ended</t>
  </si>
  <si>
    <t xml:space="preserve">Baht 312 million to be Baht 327.60 million reserving for paying share dividend total amount of Bath 15.60 million (31.20 million </t>
  </si>
  <si>
    <t xml:space="preserve">  Utility Business Alliance </t>
  </si>
  <si>
    <t>Public Co., Ltd.</t>
  </si>
  <si>
    <t xml:space="preserve">    Public Co., Ltd.</t>
  </si>
  <si>
    <t xml:space="preserve">       On March 15, 2022, Utility Business Alliance Public Co., Ltd. changed par value  of  share  from  Baht  10.00  to  Baht 0.50 </t>
  </si>
  <si>
    <t xml:space="preserve">per share resulting in increasing in the number of issued and paid-up share capital from 21.50 million shares to 430.00 million </t>
  </si>
  <si>
    <t>shares with the same amount of issued and paid-up share capital and shareholding preportion.</t>
  </si>
  <si>
    <t>Utility Business Alliance Public Co., Ltd.</t>
  </si>
  <si>
    <t xml:space="preserve">     Utility Business Alliance </t>
  </si>
  <si>
    <t xml:space="preserve">        Public Co., Ltd.</t>
  </si>
  <si>
    <t xml:space="preserve">         Public Co., Ltd.</t>
  </si>
  <si>
    <t xml:space="preserve">Revenues (expenses) income tax </t>
  </si>
  <si>
    <t xml:space="preserve">in OKS Group Holding Co., Ltd. Baht 9.00 million in order to maintain shareholding proportion from previous registered share  </t>
  </si>
  <si>
    <t xml:space="preserve">capital Baht 1.00 million to be Baht 10.00 million. The Company registered the said paid-up capital increase with the Ministry </t>
  </si>
  <si>
    <t xml:space="preserve">of Commerce on June 17, 2022. </t>
  </si>
  <si>
    <t xml:space="preserve">       Accrued Investments in subsidiary companies</t>
  </si>
  <si>
    <t xml:space="preserve">MLR-1% per annum,  without  collateral  maturity  dueoin February 22, 2025. </t>
  </si>
  <si>
    <t>Beginning balance of the period</t>
  </si>
  <si>
    <t>Ending balance of the period</t>
  </si>
  <si>
    <t xml:space="preserve">  Short-term loans from financial institution</t>
  </si>
  <si>
    <t>11</t>
  </si>
  <si>
    <t xml:space="preserve"> - 23 -</t>
  </si>
  <si>
    <t>RECLASSIFICATION</t>
  </si>
  <si>
    <t>Before</t>
  </si>
  <si>
    <t>Reclassified Items</t>
  </si>
  <si>
    <t>After</t>
  </si>
  <si>
    <t>Reclassification</t>
  </si>
  <si>
    <t>Account Name</t>
  </si>
  <si>
    <t>23.</t>
  </si>
  <si>
    <t>Accrued income tax</t>
  </si>
  <si>
    <t xml:space="preserve">The  statement  of  financial  position as at December 31, 2021,  have  been  reclassified  in  conformity with  the  </t>
  </si>
  <si>
    <t>presentation in the financial statements for for six-month period ended June 30, 2022.</t>
  </si>
  <si>
    <t>Significant reclassification in the statement of financial position as at December 31, 2021 were as follows:</t>
  </si>
  <si>
    <t>FOR THREE-MONTH AND SIX-MONTH PERIOD ENDED JUNE 30, 2022 (UNAUDITED/REVIEWED ONLY)</t>
  </si>
  <si>
    <t>subsidiary and the Company.</t>
  </si>
  <si>
    <t xml:space="preserve"> land together with construction of subsidiary as stated in note 9,  the  right  to  claim  from receiving debt repayment of the </t>
  </si>
  <si>
    <t>Revenues (expenses) income tax for three-month and six-month period ended June 30, 2022 and 2021 summarized as follows:</t>
  </si>
  <si>
    <t>investment was approved by  the shareholder  meeting held on May 13, 2021.</t>
  </si>
  <si>
    <t xml:space="preserve">       8.2 On May 13, 2021, the Company registered  OKS Group Holding Co., Ltd. registered caputak Baht 1.00 million.  Such </t>
  </si>
  <si>
    <t xml:space="preserve">(23,997,989 shares Baht 0.50 per share) and approved the dividend payment in the form of cash to cover the withholding tax </t>
  </si>
  <si>
    <t>Recognized in statement of income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</si>
</sst>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7">
    <numFmt numFmtId="8" formatCode="&quot;฿&quot;#,##0.00;[Red]\-&quot;฿&quot;#,##0.00"/>
    <numFmt numFmtId="41" formatCode="_-* #,##0_-;\-* #,##0_-;_-* &quot;-&quot;_-;_-@_-"/>
    <numFmt numFmtId="43" formatCode="_-* #,##0.00_-;\-* #,##0.00_-;_-* &quot;-&quot;??_-;_-@_-"/>
    <numFmt numFmtId="194" formatCode="_(* #,##0.00_);_(* \(#,##0.00\);_(* &quot;-&quot;??_);_(@_)"/>
    <numFmt numFmtId="195" formatCode="#,##0.00_ ;\(#,##0.00\ \)"/>
    <numFmt numFmtId="197" formatCode="#,##0.00\ \ ;\(#,##0.00\)"/>
    <numFmt numFmtId="198" formatCode="#,##0_);\(#,##0\);&quot;-   &quot;"/>
    <numFmt numFmtId="199" formatCode="_-* #,##0.00_-;\-* #,##0.00_-;_-* \-??_-;_-@_-"/>
    <numFmt numFmtId="200" formatCode="#,##0.00\ ;\(#,##0.00\)"/>
    <numFmt numFmtId="201" formatCode="#,##0.00;[Black]\(#,##0.00\)"/>
    <numFmt numFmtId="202" formatCode="#,##0.0_);[Red]\(#,##0.0\)"/>
    <numFmt numFmtId="203" formatCode="0.0"/>
    <numFmt numFmtId="204" formatCode="#,##0.00_);[Black]\(#,##0.00\)"/>
    <numFmt numFmtId="205" formatCode="0.0%"/>
    <numFmt numFmtId="206" formatCode="_(* #,##0.00_);_(* \(#,##0.00\);_(* \-??_);_(@_)"/>
    <numFmt numFmtId="207" formatCode="#,##0;\(#,##0\)"/>
    <numFmt numFmtId="208" formatCode="_-\฿* #,##0.00_-;&quot;-฿&quot;* #,##0.00_-;_-\฿* \-??_-;_-@_-"/>
    <numFmt numFmtId="209" formatCode="\$#,##0.00;&quot;($&quot;#,##0.00\)"/>
    <numFmt numFmtId="210" formatCode="\$#,##0;&quot;($&quot;#,##0\)"/>
    <numFmt numFmtId="211" formatCode="_ * #,##0_ ;_ * \-#,##0_ ;_ * \-_ ;_ @_ "/>
    <numFmt numFmtId="212" formatCode="_ * #,##0.00_ ;_ * \-#,##0.00_ ;_ * \-??_ ;_ @_ "/>
    <numFmt numFmtId="213" formatCode="_ \\* #,##0_ ;_ \\* \-#,##0_ ;_ \\* \-_ ;_ @_ "/>
    <numFmt numFmtId="214" formatCode="_ \\* #,##0.00_ ;_ \\* \-#,##0.00_ ;_ \\* \-??_ ;_ @_ "/>
    <numFmt numFmtId="215" formatCode="[$-1070000]d/m/yy;@"/>
    <numFmt numFmtId="216" formatCode="#,##0;[Red]\(#,##0\)"/>
    <numFmt numFmtId="217" formatCode="#,##0\ &quot;DM&quot;;[Red]\-#,##0\ &quot;DM&quot;"/>
    <numFmt numFmtId="218" formatCode="#,##0.00\ &quot;DM&quot;;[Red]\-#,##0.00\ &quot;DM&quot;"/>
    <numFmt numFmtId="219" formatCode="d/mm/yy\ "/>
    <numFmt numFmtId="220" formatCode="General_)"/>
    <numFmt numFmtId="221" formatCode="#,##0.00\ &quot;F&quot;;\-#,##0.00\ &quot;F&quot;"/>
    <numFmt numFmtId="222" formatCode="dd\-mmm\-yy_)"/>
    <numFmt numFmtId="223" formatCode="0.00_)"/>
    <numFmt numFmtId="224" formatCode="#,##0.00\ ;\(#,##0.00\);&quot;-       &quot;\ \ \ "/>
    <numFmt numFmtId="225" formatCode="[$-107041E]d\ mmmm\ yyyy;@"/>
    <numFmt numFmtId="226" formatCode="_(* #,##0.0000_);_(* \(#,##0.0000\);_(* &quot;-&quot;??_);_(@_)"/>
    <numFmt numFmtId="230" formatCode="#,##0.00_);\ \(#,##0.00\)"/>
    <numFmt numFmtId="245" formatCode="#,##0.00\ ;\ \ \(#,##0.00\)"/>
  </numFmts>
  <fonts count="71">
    <font>
      <sz val="11"/>
      <color theme="1"/>
      <name val="Tahoma"/>
      <family val="2"/>
      <charset val="222"/>
      <scheme val="minor"/>
    </font>
    <font>
      <sz val="10"/>
      <name val="Courier"/>
      <family val="3"/>
    </font>
    <font>
      <sz val="16"/>
      <name val="Angsana New"/>
      <family val="1"/>
    </font>
    <font>
      <sz val="16"/>
      <name val="AngsanaUPC"/>
      <family val="1"/>
    </font>
    <font>
      <sz val="14"/>
      <name val="Cordia New"/>
      <family val="2"/>
    </font>
    <font>
      <sz val="16"/>
      <name val="AngsanaUPC"/>
      <family val="1"/>
      <charset val="222"/>
    </font>
    <font>
      <sz val="14"/>
      <name val="BrowalliaUPC"/>
      <family val="2"/>
      <charset val="222"/>
    </font>
    <font>
      <sz val="10"/>
      <name val="Arial"/>
      <family val="2"/>
    </font>
    <font>
      <sz val="14"/>
      <name val="AngsanaUPC"/>
      <family val="1"/>
      <charset val="222"/>
    </font>
    <font>
      <u/>
      <sz val="16"/>
      <name val="Angsana New"/>
      <family val="1"/>
    </font>
    <font>
      <b/>
      <sz val="16"/>
      <name val="Angsana New"/>
      <family val="1"/>
    </font>
    <font>
      <sz val="16"/>
      <name val="Angsana New"/>
      <family val="1"/>
      <charset val="222"/>
    </font>
    <font>
      <sz val="8"/>
      <name val="Calibri"/>
      <family val="2"/>
      <charset val="222"/>
    </font>
    <font>
      <sz val="11"/>
      <color indexed="8"/>
      <name val="Calibri"/>
      <family val="2"/>
    </font>
    <font>
      <sz val="14"/>
      <name val="CordiaUPC"/>
      <family val="2"/>
      <charset val="222"/>
    </font>
    <font>
      <sz val="11"/>
      <color indexed="8"/>
      <name val="Tahoma"/>
      <family val="2"/>
    </font>
    <font>
      <sz val="14"/>
      <name val="AngsanaUPC"/>
      <family val="1"/>
    </font>
    <font>
      <sz val="10"/>
      <name val="Times New Roman"/>
      <family val="1"/>
    </font>
    <font>
      <sz val="8"/>
      <name val="Arial"/>
      <family val="2"/>
    </font>
    <font>
      <b/>
      <sz val="12"/>
      <name val="Arial"/>
      <family val="2"/>
    </font>
    <font>
      <b/>
      <i/>
      <sz val="16"/>
      <name val="Arial"/>
      <family val="2"/>
    </font>
    <font>
      <sz val="12"/>
      <name val="นูลมรผ"/>
    </font>
    <font>
      <sz val="11"/>
      <color indexed="9"/>
      <name val="Tahoma"/>
      <family val="2"/>
    </font>
    <font>
      <sz val="11"/>
      <color indexed="20"/>
      <name val="Tahoma"/>
      <family val="2"/>
    </font>
    <font>
      <b/>
      <sz val="11"/>
      <color indexed="52"/>
      <name val="Tahoma"/>
      <family val="2"/>
    </font>
    <font>
      <b/>
      <sz val="11"/>
      <color indexed="9"/>
      <name val="Tahoma"/>
      <family val="2"/>
    </font>
    <font>
      <i/>
      <sz val="11"/>
      <color indexed="23"/>
      <name val="Tahoma"/>
      <family val="2"/>
    </font>
    <font>
      <sz val="11"/>
      <color indexed="17"/>
      <name val="Tahoma"/>
      <family val="2"/>
    </font>
    <font>
      <b/>
      <sz val="10"/>
      <name val="MS Sans Serif"/>
      <family val="2"/>
      <charset val="222"/>
    </font>
    <font>
      <b/>
      <sz val="15"/>
      <color indexed="56"/>
      <name val="Tahoma"/>
      <family val="2"/>
    </font>
    <font>
      <b/>
      <sz val="13"/>
      <color indexed="56"/>
      <name val="Tahoma"/>
      <family val="2"/>
    </font>
    <font>
      <b/>
      <sz val="11"/>
      <color indexed="56"/>
      <name val="Tahoma"/>
      <family val="2"/>
    </font>
    <font>
      <sz val="11"/>
      <color indexed="62"/>
      <name val="Tahoma"/>
      <family val="2"/>
    </font>
    <font>
      <sz val="11"/>
      <color indexed="52"/>
      <name val="Tahoma"/>
      <family val="2"/>
    </font>
    <font>
      <sz val="11"/>
      <color indexed="60"/>
      <name val="Tahoma"/>
      <family val="2"/>
    </font>
    <font>
      <b/>
      <sz val="11"/>
      <color indexed="63"/>
      <name val="Tahoma"/>
      <family val="2"/>
    </font>
    <font>
      <sz val="10"/>
      <name val="MS Sans Serif"/>
      <family val="2"/>
      <charset val="222"/>
    </font>
    <font>
      <b/>
      <sz val="18"/>
      <color indexed="56"/>
      <name val="Tahoma"/>
      <family val="2"/>
    </font>
    <font>
      <b/>
      <sz val="11"/>
      <color indexed="8"/>
      <name val="Tahoma"/>
      <family val="2"/>
    </font>
    <font>
      <sz val="11"/>
      <color indexed="10"/>
      <name val="Tahoma"/>
      <family val="2"/>
    </font>
    <font>
      <sz val="12"/>
      <name val="Helv"/>
      <charset val="222"/>
    </font>
    <font>
      <sz val="11"/>
      <color indexed="9"/>
      <name val="Calibri"/>
      <family val="2"/>
    </font>
    <font>
      <sz val="12"/>
      <name val="Tms Rmn"/>
    </font>
    <font>
      <b/>
      <sz val="11"/>
      <color indexed="8"/>
      <name val="Calibri"/>
      <family val="2"/>
    </font>
    <font>
      <b/>
      <sz val="12"/>
      <name val="Helv"/>
    </font>
    <font>
      <sz val="7"/>
      <name val="Small Fonts"/>
      <family val="2"/>
    </font>
    <font>
      <b/>
      <i/>
      <sz val="16"/>
      <name val="Helv"/>
    </font>
    <font>
      <b/>
      <sz val="18"/>
      <color indexed="56"/>
      <name val="Cambria"/>
      <family val="2"/>
    </font>
    <font>
      <sz val="12"/>
      <color indexed="8"/>
      <name val="KodchiangUPC"/>
      <family val="1"/>
      <charset val="22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4"/>
      <name val="Cordia New"/>
      <family val="2"/>
      <charset val="222"/>
    </font>
    <font>
      <sz val="10"/>
      <color indexed="8"/>
      <name val="MS Sans Serif"/>
      <family val="2"/>
      <charset val="222"/>
    </font>
    <font>
      <sz val="11"/>
      <color indexed="8"/>
      <name val="Arial"/>
      <family val="2"/>
    </font>
    <font>
      <sz val="11"/>
      <color indexed="8"/>
      <name val="Tahoma"/>
      <family val="2"/>
      <charset val="222"/>
    </font>
    <font>
      <sz val="16"/>
      <color indexed="8"/>
      <name val="AngsanaUPC"/>
      <family val="2"/>
      <charset val="222"/>
    </font>
    <font>
      <sz val="11"/>
      <color indexed="52"/>
      <name val="Calibri"/>
      <family val="2"/>
    </font>
    <font>
      <sz val="12"/>
      <name val="新細明體"/>
      <family val="1"/>
    </font>
    <font>
      <sz val="8"/>
      <name val="Calibri"/>
      <family val="2"/>
      <charset val="222"/>
    </font>
    <font>
      <sz val="17"/>
      <name val="Angsana New"/>
      <family val="1"/>
    </font>
    <font>
      <u/>
      <sz val="17"/>
      <name val="Angsana New"/>
      <family val="1"/>
    </font>
    <font>
      <sz val="11"/>
      <color theme="1"/>
      <name val="Tahoma"/>
      <family val="2"/>
      <charset val="222"/>
      <scheme val="minor"/>
    </font>
    <font>
      <sz val="11"/>
      <color theme="1"/>
      <name val="Tahoma"/>
      <family val="2"/>
      <scheme val="minor"/>
    </font>
    <font>
      <sz val="11"/>
      <color theme="1"/>
      <name val="Tahoma"/>
      <family val="2"/>
    </font>
    <font>
      <b/>
      <sz val="16"/>
      <color theme="1"/>
      <name val="Angsana New"/>
      <family val="1"/>
    </font>
    <font>
      <sz val="16"/>
      <color theme="1"/>
      <name val="Angsana New"/>
      <family val="1"/>
    </font>
    <font>
      <sz val="16"/>
      <color rgb="FFFF0000"/>
      <name val="Angsana New"/>
      <family val="1"/>
    </font>
    <font>
      <sz val="16"/>
      <name val="Tahoma"/>
      <family val="2"/>
      <charset val="222"/>
      <scheme val="minor"/>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2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9"/>
        <bgColor indexed="26"/>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rgb="FFFFFFCC"/>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s>
  <cellStyleXfs count="861">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9" fontId="8" fillId="0" borderId="0"/>
    <xf numFmtId="0" fontId="13" fillId="17" borderId="0" applyNumberFormat="0" applyBorder="0" applyAlignment="0" applyProtection="0"/>
    <xf numFmtId="0" fontId="13" fillId="18" borderId="0" applyNumberFormat="0" applyBorder="0" applyAlignment="0" applyProtection="0"/>
    <xf numFmtId="0" fontId="41" fillId="19" borderId="0" applyNumberFormat="0" applyBorder="0" applyAlignment="0" applyProtection="0"/>
    <xf numFmtId="0" fontId="22" fillId="16"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41" fillId="22" borderId="0" applyNumberFormat="0" applyBorder="0" applyAlignment="0" applyProtection="0"/>
    <xf numFmtId="0" fontId="22" fillId="20"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41" fillId="25" borderId="0" applyNumberFormat="0" applyBorder="0" applyAlignment="0" applyProtection="0"/>
    <xf numFmtId="0" fontId="22" fillId="23"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41" fillId="27" borderId="0" applyNumberFormat="0" applyBorder="0" applyAlignment="0" applyProtection="0"/>
    <xf numFmtId="0" fontId="22" fillId="13" borderId="0" applyNumberFormat="0" applyBorder="0" applyAlignment="0" applyProtection="0"/>
    <xf numFmtId="0" fontId="13" fillId="28" borderId="0" applyNumberFormat="0" applyBorder="0" applyAlignment="0" applyProtection="0"/>
    <xf numFmtId="0" fontId="13" fillId="18" borderId="0" applyNumberFormat="0" applyBorder="0" applyAlignment="0" applyProtection="0"/>
    <xf numFmtId="0" fontId="41" fillId="29" borderId="0" applyNumberFormat="0" applyBorder="0" applyAlignment="0" applyProtection="0"/>
    <xf numFmtId="0" fontId="22" fillId="14"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41" fillId="33" borderId="0" applyNumberFormat="0" applyBorder="0" applyAlignment="0" applyProtection="0"/>
    <xf numFmtId="0" fontId="22" fillId="30" borderId="0" applyNumberFormat="0" applyBorder="0" applyAlignment="0" applyProtection="0"/>
    <xf numFmtId="0" fontId="23" fillId="3" borderId="0" applyNumberFormat="0" applyBorder="0" applyAlignment="0" applyProtection="0"/>
    <xf numFmtId="0" fontId="24" fillId="34" borderId="1" applyNumberFormat="0" applyAlignment="0" applyProtection="0"/>
    <xf numFmtId="0" fontId="25" fillId="35" borderId="2" applyNumberFormat="0" applyAlignment="0" applyProtection="0"/>
    <xf numFmtId="43" fontId="64" fillId="0" borderId="0" applyFont="0" applyFill="0" applyBorder="0" applyAlignment="0" applyProtection="0"/>
    <xf numFmtId="199" fontId="4" fillId="0" borderId="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65"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199" fontId="4" fillId="0" borderId="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43" fontId="65" fillId="0" borderId="0" applyFont="0" applyFill="0" applyBorder="0" applyAlignment="0" applyProtection="0"/>
    <xf numFmtId="43"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43" fontId="4"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43" fontId="65"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6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199" fontId="4" fillId="0" borderId="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199" fontId="4"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6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224" fontId="4" fillId="0" borderId="0" applyFont="0" applyFill="0" applyBorder="0" applyAlignment="0" applyProtection="0"/>
    <xf numFmtId="43" fontId="6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199" fontId="4" fillId="0" borderId="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219" fontId="7" fillId="0" borderId="0" applyFont="0" applyFill="0" applyBorder="0" applyAlignment="0" applyProtection="0"/>
    <xf numFmtId="219" fontId="7" fillId="0" borderId="0" applyFont="0" applyFill="0" applyBorder="0" applyAlignment="0" applyProtection="0"/>
    <xf numFmtId="219" fontId="7" fillId="0" borderId="0" applyFont="0" applyFill="0" applyBorder="0" applyAlignment="0" applyProtection="0"/>
    <xf numFmtId="43" fontId="64" fillId="0" borderId="0" applyFont="0" applyFill="0" applyBorder="0" applyAlignment="0" applyProtection="0"/>
    <xf numFmtId="43" fontId="4" fillId="0" borderId="0" applyFont="0" applyFill="0" applyBorder="0" applyAlignment="0" applyProtection="0"/>
    <xf numFmtId="199" fontId="4" fillId="0" borderId="0" applyFill="0" applyBorder="0" applyAlignment="0" applyProtection="0"/>
    <xf numFmtId="199" fontId="4" fillId="0" borderId="0" applyFill="0" applyBorder="0" applyAlignment="0" applyProtection="0"/>
    <xf numFmtId="43" fontId="64" fillId="0" borderId="0" applyFont="0" applyFill="0" applyBorder="0" applyAlignment="0" applyProtection="0"/>
    <xf numFmtId="219" fontId="7" fillId="0" borderId="0" applyFont="0" applyFill="0" applyBorder="0" applyAlignment="0" applyProtection="0"/>
    <xf numFmtId="219" fontId="7" fillId="0" borderId="0" applyFont="0" applyFill="0" applyBorder="0" applyAlignment="0" applyProtection="0"/>
    <xf numFmtId="43" fontId="13" fillId="0" borderId="0" applyFont="0" applyFill="0" applyBorder="0" applyAlignment="0" applyProtection="0"/>
    <xf numFmtId="219" fontId="7" fillId="0" borderId="0" applyFont="0" applyFill="0" applyBorder="0" applyAlignment="0" applyProtection="0"/>
    <xf numFmtId="219" fontId="7" fillId="0" borderId="0" applyFont="0" applyFill="0" applyBorder="0" applyAlignment="0" applyProtection="0"/>
    <xf numFmtId="219" fontId="7" fillId="0" borderId="0" applyFont="0" applyFill="0" applyBorder="0" applyAlignment="0" applyProtection="0"/>
    <xf numFmtId="219" fontId="7" fillId="0" borderId="0" applyFont="0" applyFill="0" applyBorder="0" applyAlignment="0" applyProtection="0"/>
    <xf numFmtId="219" fontId="7" fillId="0" borderId="0" applyFont="0" applyFill="0" applyBorder="0" applyAlignment="0" applyProtection="0"/>
    <xf numFmtId="219" fontId="7" fillId="0" borderId="0" applyFont="0" applyFill="0" applyBorder="0" applyAlignment="0" applyProtection="0"/>
    <xf numFmtId="43" fontId="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4" fillId="0" borderId="0" applyFont="0" applyFill="0" applyBorder="0" applyAlignment="0" applyProtection="0"/>
    <xf numFmtId="194" fontId="65" fillId="0" borderId="0" applyFont="0" applyFill="0" applyBorder="0" applyAlignment="0" applyProtection="0"/>
    <xf numFmtId="43" fontId="4" fillId="0" borderId="0" applyFont="0" applyFill="0" applyBorder="0" applyAlignment="0" applyProtection="0"/>
    <xf numFmtId="194" fontId="65" fillId="0" borderId="0" applyFont="0" applyFill="0" applyBorder="0" applyAlignment="0" applyProtection="0"/>
    <xf numFmtId="194" fontId="65" fillId="0" borderId="0" applyFont="0" applyFill="0" applyBorder="0" applyAlignment="0" applyProtection="0"/>
    <xf numFmtId="194" fontId="65" fillId="0" borderId="0" applyFont="0" applyFill="0" applyBorder="0" applyAlignment="0" applyProtection="0"/>
    <xf numFmtId="194" fontId="65" fillId="0" borderId="0" applyFont="0" applyFill="0" applyBorder="0" applyAlignment="0" applyProtection="0"/>
    <xf numFmtId="194" fontId="65" fillId="0" borderId="0" applyFont="0" applyFill="0" applyBorder="0" applyAlignment="0" applyProtection="0"/>
    <xf numFmtId="199" fontId="4" fillId="0" borderId="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9" fontId="4" fillId="0" borderId="0" applyFont="0" applyFill="0" applyBorder="0" applyAlignment="0" applyProtection="0"/>
    <xf numFmtId="43" fontId="7"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194" fontId="65" fillId="0" borderId="0" applyFont="0" applyFill="0" applyBorder="0" applyAlignment="0" applyProtection="0"/>
    <xf numFmtId="194" fontId="65" fillId="0" borderId="0" applyFont="0" applyFill="0" applyBorder="0" applyAlignment="0" applyProtection="0"/>
    <xf numFmtId="194" fontId="65" fillId="0" borderId="0" applyFont="0" applyFill="0" applyBorder="0" applyAlignment="0" applyProtection="0"/>
    <xf numFmtId="199" fontId="4" fillId="0" borderId="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5" fillId="0" borderId="0" applyFont="0" applyFill="0" applyBorder="0" applyAlignment="0" applyProtection="0"/>
    <xf numFmtId="219" fontId="4" fillId="0" borderId="0" applyFont="0" applyFill="0" applyBorder="0" applyAlignment="0" applyProtection="0"/>
    <xf numFmtId="43"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06" fontId="4" fillId="0" borderId="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65" fillId="0" borderId="0" applyFont="0" applyFill="0" applyBorder="0" applyAlignment="0" applyProtection="0"/>
    <xf numFmtId="43" fontId="4" fillId="0" borderId="0" applyFont="0" applyFill="0" applyBorder="0" applyAlignment="0" applyProtection="0"/>
    <xf numFmtId="219" fontId="4" fillId="0" borderId="0" applyFont="0" applyFill="0" applyBorder="0" applyAlignment="0" applyProtection="0"/>
    <xf numFmtId="43" fontId="15" fillId="0" borderId="0" applyFont="0" applyFill="0" applyBorder="0" applyAlignment="0" applyProtection="0"/>
    <xf numFmtId="219" fontId="4"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199" fontId="4" fillId="0" borderId="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65" fillId="0" borderId="0" applyFont="0" applyFill="0" applyBorder="0" applyAlignment="0" applyProtection="0"/>
    <xf numFmtId="43" fontId="4" fillId="0" borderId="0" applyFont="0" applyFill="0" applyBorder="0" applyAlignment="0" applyProtection="0"/>
    <xf numFmtId="199" fontId="4" fillId="0" borderId="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199" fontId="4" fillId="0" borderId="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7"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07" fontId="17" fillId="0" borderId="0"/>
    <xf numFmtId="221" fontId="8" fillId="0" borderId="0"/>
    <xf numFmtId="208" fontId="4" fillId="0" borderId="0" applyFill="0" applyBorder="0" applyAlignment="0" applyProtection="0"/>
    <xf numFmtId="208" fontId="4" fillId="0" borderId="0" applyFill="0" applyBorder="0" applyAlignment="0" applyProtection="0"/>
    <xf numFmtId="209" fontId="17" fillId="0" borderId="0"/>
    <xf numFmtId="222" fontId="8" fillId="0" borderId="0"/>
    <xf numFmtId="199" fontId="4" fillId="0" borderId="0"/>
    <xf numFmtId="215" fontId="4" fillId="0" borderId="0"/>
    <xf numFmtId="210" fontId="17" fillId="0" borderId="0"/>
    <xf numFmtId="205" fontId="8" fillId="0" borderId="0"/>
    <xf numFmtId="0" fontId="42" fillId="0" borderId="0" applyNumberFormat="0" applyFill="0" applyBorder="0" applyAlignment="0" applyProtection="0"/>
    <xf numFmtId="0" fontId="43" fillId="36" borderId="0" applyNumberFormat="0" applyBorder="0" applyAlignment="0" applyProtection="0"/>
    <xf numFmtId="0" fontId="43" fillId="37" borderId="0" applyNumberFormat="0" applyBorder="0" applyAlignment="0" applyProtection="0"/>
    <xf numFmtId="0" fontId="43" fillId="38" borderId="0" applyNumberFormat="0" applyBorder="0" applyAlignment="0" applyProtection="0"/>
    <xf numFmtId="0" fontId="26" fillId="0" borderId="0" applyNumberFormat="0" applyFill="0" applyBorder="0" applyAlignment="0" applyProtection="0"/>
    <xf numFmtId="0" fontId="27" fillId="4" borderId="0" applyNumberFormat="0" applyBorder="0" applyAlignment="0" applyProtection="0"/>
    <xf numFmtId="0" fontId="18" fillId="39" borderId="0" applyNumberFormat="0" applyBorder="0" applyAlignment="0" applyProtection="0"/>
    <xf numFmtId="38" fontId="18" fillId="40" borderId="0" applyNumberFormat="0" applyBorder="0" applyAlignment="0" applyProtection="0"/>
    <xf numFmtId="0" fontId="44" fillId="41" borderId="3"/>
    <xf numFmtId="0" fontId="19" fillId="0" borderId="4" applyNumberFormat="0" applyAlignment="0" applyProtection="0"/>
    <xf numFmtId="0" fontId="19" fillId="0" borderId="5" applyNumberFormat="0" applyAlignment="0" applyProtection="0">
      <alignment horizontal="left" vertical="center"/>
    </xf>
    <xf numFmtId="0" fontId="19" fillId="0" borderId="6">
      <alignment horizontal="left" vertical="center"/>
    </xf>
    <xf numFmtId="0" fontId="19" fillId="0" borderId="7">
      <alignment horizontal="left" vertical="center"/>
    </xf>
    <xf numFmtId="0" fontId="28" fillId="0" borderId="0" applyNumberFormat="0" applyFill="0" applyBorder="0" applyAlignment="0" applyProtection="0"/>
    <xf numFmtId="0" fontId="29" fillId="0" borderId="8" applyNumberFormat="0" applyFill="0" applyAlignment="0" applyProtection="0"/>
    <xf numFmtId="0" fontId="30" fillId="0" borderId="9" applyNumberFormat="0" applyFill="0" applyAlignment="0" applyProtection="0"/>
    <xf numFmtId="0" fontId="31" fillId="0" borderId="10" applyNumberFormat="0" applyFill="0" applyAlignment="0" applyProtection="0"/>
    <xf numFmtId="0" fontId="31" fillId="0" borderId="0" applyNumberFormat="0" applyFill="0" applyBorder="0" applyAlignment="0" applyProtection="0"/>
    <xf numFmtId="0" fontId="18" fillId="39" borderId="0" applyNumberFormat="0" applyBorder="0" applyAlignment="0" applyProtection="0"/>
    <xf numFmtId="10" fontId="18" fillId="42" borderId="11" applyNumberFormat="0" applyBorder="0" applyAlignment="0" applyProtection="0"/>
    <xf numFmtId="0" fontId="32" fillId="7" borderId="1" applyNumberFormat="0" applyAlignment="0" applyProtection="0"/>
    <xf numFmtId="0" fontId="33" fillId="0" borderId="12" applyNumberFormat="0" applyFill="0" applyAlignment="0" applyProtection="0"/>
    <xf numFmtId="0" fontId="34" fillId="43" borderId="0" applyNumberFormat="0" applyBorder="0" applyAlignment="0" applyProtection="0"/>
    <xf numFmtId="37" fontId="45" fillId="0" borderId="0"/>
    <xf numFmtId="0" fontId="20" fillId="0" borderId="0"/>
    <xf numFmtId="223" fontId="46" fillId="0" borderId="0"/>
    <xf numFmtId="0" fontId="4" fillId="0" borderId="0"/>
    <xf numFmtId="0" fontId="7" fillId="0" borderId="0"/>
    <xf numFmtId="0" fontId="13" fillId="0" borderId="0"/>
    <xf numFmtId="0" fontId="13" fillId="0" borderId="0"/>
    <xf numFmtId="0" fontId="65" fillId="0" borderId="0"/>
    <xf numFmtId="0" fontId="15" fillId="0" borderId="0"/>
    <xf numFmtId="0" fontId="3" fillId="0" borderId="0"/>
    <xf numFmtId="0" fontId="4" fillId="0" borderId="0"/>
    <xf numFmtId="0" fontId="13" fillId="0" borderId="0"/>
    <xf numFmtId="0" fontId="4" fillId="0" borderId="0"/>
    <xf numFmtId="0" fontId="7" fillId="0" borderId="0"/>
    <xf numFmtId="0" fontId="13" fillId="0" borderId="0"/>
    <xf numFmtId="0" fontId="4" fillId="0" borderId="0"/>
    <xf numFmtId="0" fontId="65" fillId="0" borderId="0"/>
    <xf numFmtId="0" fontId="4" fillId="0" borderId="0"/>
    <xf numFmtId="0" fontId="13" fillId="0" borderId="0"/>
    <xf numFmtId="0" fontId="4" fillId="0" borderId="0"/>
    <xf numFmtId="0" fontId="65" fillId="0" borderId="0"/>
    <xf numFmtId="0" fontId="4" fillId="0" borderId="0"/>
    <xf numFmtId="0" fontId="65" fillId="0" borderId="0"/>
    <xf numFmtId="0" fontId="65" fillId="0" borderId="0"/>
    <xf numFmtId="0" fontId="65" fillId="0" borderId="0"/>
    <xf numFmtId="0" fontId="3" fillId="0" borderId="0"/>
    <xf numFmtId="0" fontId="4" fillId="0" borderId="0"/>
    <xf numFmtId="0" fontId="4" fillId="0" borderId="0"/>
    <xf numFmtId="0" fontId="64"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7" fillId="0" borderId="0"/>
    <xf numFmtId="0" fontId="7" fillId="0" borderId="0"/>
    <xf numFmtId="0" fontId="4" fillId="0" borderId="0"/>
    <xf numFmtId="0" fontId="7" fillId="0" borderId="0"/>
    <xf numFmtId="0" fontId="64" fillId="0" borderId="0"/>
    <xf numFmtId="0" fontId="4" fillId="0" borderId="0"/>
    <xf numFmtId="0" fontId="64" fillId="0" borderId="0"/>
    <xf numFmtId="0" fontId="3" fillId="0" borderId="0"/>
    <xf numFmtId="0" fontId="4" fillId="0" borderId="0"/>
    <xf numFmtId="225" fontId="4" fillId="0" borderId="0"/>
    <xf numFmtId="0" fontId="7" fillId="0" borderId="0"/>
    <xf numFmtId="0" fontId="4" fillId="0" borderId="0"/>
    <xf numFmtId="0" fontId="4" fillId="0" borderId="0"/>
    <xf numFmtId="0" fontId="7" fillId="0" borderId="0"/>
    <xf numFmtId="0" fontId="7" fillId="0" borderId="0"/>
    <xf numFmtId="0" fontId="4" fillId="0" borderId="0"/>
    <xf numFmtId="0" fontId="4" fillId="0" borderId="0"/>
    <xf numFmtId="0" fontId="7" fillId="0" borderId="0"/>
    <xf numFmtId="0" fontId="7" fillId="0" borderId="0"/>
    <xf numFmtId="0" fontId="7" fillId="0" borderId="0"/>
    <xf numFmtId="0" fontId="64" fillId="0" borderId="0"/>
    <xf numFmtId="0" fontId="7" fillId="0" borderId="0"/>
    <xf numFmtId="0" fontId="5" fillId="0" borderId="0"/>
    <xf numFmtId="0" fontId="4" fillId="0" borderId="0"/>
    <xf numFmtId="0" fontId="64" fillId="0" borderId="0"/>
    <xf numFmtId="0" fontId="7" fillId="0" borderId="0"/>
    <xf numFmtId="0" fontId="4" fillId="0" borderId="0"/>
    <xf numFmtId="0" fontId="65"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64" fillId="0" borderId="0"/>
    <xf numFmtId="0" fontId="7" fillId="0" borderId="0"/>
    <xf numFmtId="0" fontId="4" fillId="0" borderId="0"/>
    <xf numFmtId="0" fontId="4" fillId="0" borderId="0"/>
    <xf numFmtId="0" fontId="4" fillId="0" borderId="0"/>
    <xf numFmtId="0" fontId="16" fillId="0" borderId="0"/>
    <xf numFmtId="0" fontId="64" fillId="0" borderId="0"/>
    <xf numFmtId="0" fontId="16" fillId="0" borderId="0"/>
    <xf numFmtId="0" fontId="65" fillId="0" borderId="0"/>
    <xf numFmtId="0" fontId="7" fillId="0" borderId="0"/>
    <xf numFmtId="0" fontId="7" fillId="0" borderId="0"/>
    <xf numFmtId="0" fontId="4" fillId="0" borderId="0"/>
    <xf numFmtId="0" fontId="7" fillId="0" borderId="0"/>
    <xf numFmtId="225" fontId="4" fillId="0" borderId="0"/>
    <xf numFmtId="0" fontId="7" fillId="0" borderId="0"/>
    <xf numFmtId="0" fontId="64" fillId="0" borderId="0"/>
    <xf numFmtId="0" fontId="7" fillId="0" borderId="0"/>
    <xf numFmtId="0" fontId="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6" fillId="0" borderId="0"/>
    <xf numFmtId="0" fontId="64" fillId="0" borderId="0"/>
    <xf numFmtId="0" fontId="64" fillId="0" borderId="0"/>
    <xf numFmtId="0" fontId="64" fillId="0" borderId="0"/>
    <xf numFmtId="0" fontId="64" fillId="0" borderId="0"/>
    <xf numFmtId="0" fontId="64"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15" fillId="0" borderId="0"/>
    <xf numFmtId="0" fontId="7" fillId="0" borderId="0"/>
    <xf numFmtId="0" fontId="15" fillId="0" borderId="0"/>
    <xf numFmtId="225" fontId="6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225" fontId="5" fillId="0" borderId="0"/>
    <xf numFmtId="0" fontId="7" fillId="0" borderId="0"/>
    <xf numFmtId="0" fontId="7" fillId="0" borderId="0"/>
    <xf numFmtId="0" fontId="7" fillId="0" borderId="0"/>
    <xf numFmtId="0" fontId="7" fillId="0" borderId="0"/>
    <xf numFmtId="0" fontId="57"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3" fillId="0" borderId="0"/>
    <xf numFmtId="0" fontId="64" fillId="0" borderId="0"/>
    <xf numFmtId="0" fontId="64" fillId="0" borderId="0"/>
    <xf numFmtId="0" fontId="64" fillId="0" borderId="0"/>
    <xf numFmtId="0" fontId="5" fillId="0" borderId="0"/>
    <xf numFmtId="0" fontId="4" fillId="0" borderId="0"/>
    <xf numFmtId="0" fontId="4" fillId="0" borderId="0"/>
    <xf numFmtId="0" fontId="55" fillId="0" borderId="0"/>
    <xf numFmtId="0" fontId="4" fillId="0" borderId="0"/>
    <xf numFmtId="225" fontId="3" fillId="0" borderId="0"/>
    <xf numFmtId="0" fontId="3" fillId="0" borderId="0"/>
    <xf numFmtId="0" fontId="64" fillId="0" borderId="0"/>
    <xf numFmtId="0" fontId="65" fillId="0" borderId="0"/>
    <xf numFmtId="0" fontId="64" fillId="0" borderId="0"/>
    <xf numFmtId="0" fontId="64" fillId="0" borderId="0"/>
    <xf numFmtId="0" fontId="64" fillId="0" borderId="0"/>
    <xf numFmtId="0" fontId="64" fillId="0" borderId="0"/>
    <xf numFmtId="0" fontId="4" fillId="0" borderId="0"/>
    <xf numFmtId="0" fontId="64" fillId="0" borderId="0"/>
    <xf numFmtId="0" fontId="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5" fillId="0" borderId="0"/>
    <xf numFmtId="0" fontId="3" fillId="0" borderId="0"/>
    <xf numFmtId="0" fontId="7" fillId="0" borderId="0"/>
    <xf numFmtId="0" fontId="64" fillId="0" borderId="0"/>
    <xf numFmtId="0" fontId="15" fillId="0" borderId="0"/>
    <xf numFmtId="0" fontId="65" fillId="0" borderId="0"/>
    <xf numFmtId="0" fontId="40" fillId="0" borderId="0"/>
    <xf numFmtId="0" fontId="15" fillId="0" borderId="0"/>
    <xf numFmtId="0" fontId="64" fillId="0" borderId="0"/>
    <xf numFmtId="0" fontId="5"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4" fillId="0" borderId="0"/>
    <xf numFmtId="0" fontId="64" fillId="0" borderId="0"/>
    <xf numFmtId="0" fontId="64" fillId="0" borderId="0"/>
    <xf numFmtId="0" fontId="64" fillId="0" borderId="0"/>
    <xf numFmtId="0" fontId="15" fillId="0" borderId="0"/>
    <xf numFmtId="0" fontId="15" fillId="0" borderId="0"/>
    <xf numFmtId="0" fontId="64" fillId="0" borderId="0"/>
    <xf numFmtId="225" fontId="5" fillId="0" borderId="0"/>
    <xf numFmtId="0" fontId="7"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7" fillId="0" borderId="0"/>
    <xf numFmtId="0" fontId="64" fillId="0" borderId="0"/>
    <xf numFmtId="0" fontId="65" fillId="0" borderId="0"/>
    <xf numFmtId="0" fontId="4" fillId="0" borderId="0"/>
    <xf numFmtId="0" fontId="64" fillId="0" borderId="0"/>
    <xf numFmtId="0" fontId="64" fillId="0" borderId="0"/>
    <xf numFmtId="0" fontId="64" fillId="0" borderId="0"/>
    <xf numFmtId="0" fontId="7" fillId="0" borderId="0"/>
    <xf numFmtId="0" fontId="64" fillId="0" borderId="0"/>
    <xf numFmtId="0" fontId="64" fillId="0" borderId="0"/>
    <xf numFmtId="0" fontId="64" fillId="0" borderId="0"/>
    <xf numFmtId="0" fontId="4" fillId="0" borderId="0"/>
    <xf numFmtId="0" fontId="3" fillId="0" borderId="0"/>
    <xf numFmtId="225" fontId="3" fillId="0" borderId="0"/>
    <xf numFmtId="0" fontId="64" fillId="0" borderId="0"/>
    <xf numFmtId="0" fontId="7" fillId="0" borderId="0"/>
    <xf numFmtId="215" fontId="4" fillId="0" borderId="0"/>
    <xf numFmtId="0" fontId="4" fillId="0" borderId="0"/>
    <xf numFmtId="0" fontId="64" fillId="0" borderId="0"/>
    <xf numFmtId="0" fontId="64" fillId="0" borderId="0"/>
    <xf numFmtId="0" fontId="64" fillId="0" borderId="0"/>
    <xf numFmtId="0" fontId="4" fillId="0" borderId="0"/>
    <xf numFmtId="0" fontId="4" fillId="0" borderId="0"/>
    <xf numFmtId="0" fontId="65" fillId="0" borderId="0"/>
    <xf numFmtId="0" fontId="65" fillId="0" borderId="0"/>
    <xf numFmtId="0" fontId="65" fillId="0" borderId="0"/>
    <xf numFmtId="0" fontId="65" fillId="0" borderId="0"/>
    <xf numFmtId="0" fontId="65" fillId="0" borderId="0"/>
    <xf numFmtId="0" fontId="4" fillId="0" borderId="0"/>
    <xf numFmtId="0" fontId="13" fillId="0" borderId="0"/>
    <xf numFmtId="0" fontId="40" fillId="0" borderId="0"/>
    <xf numFmtId="0" fontId="3" fillId="0" borderId="0"/>
    <xf numFmtId="0" fontId="65" fillId="0" borderId="0"/>
    <xf numFmtId="0" fontId="65" fillId="0" borderId="0"/>
    <xf numFmtId="0" fontId="65" fillId="0" borderId="0"/>
    <xf numFmtId="0" fontId="65" fillId="0" borderId="0"/>
    <xf numFmtId="0" fontId="6" fillId="0" borderId="0"/>
    <xf numFmtId="0" fontId="4" fillId="0" borderId="0"/>
    <xf numFmtId="0" fontId="36" fillId="0" borderId="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4" fillId="44" borderId="13"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41" fontId="7" fillId="0" borderId="0" applyFont="0" applyFill="0" applyBorder="0" applyAlignment="0" applyProtection="0"/>
    <xf numFmtId="0" fontId="35" fillId="34" borderId="14" applyNumberFormat="0" applyAlignment="0" applyProtection="0"/>
    <xf numFmtId="10" fontId="4" fillId="0" borderId="0" applyFill="0" applyBorder="0" applyAlignment="0" applyProtection="0"/>
    <xf numFmtId="10" fontId="7"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0" fillId="0" borderId="0" applyFont="0" applyFill="0" applyBorder="0" applyAlignment="0" applyProtection="0">
      <alignment vertical="center"/>
    </xf>
    <xf numFmtId="9" fontId="7" fillId="0" borderId="0" applyFont="0" applyFill="0" applyBorder="0" applyAlignment="0" applyProtection="0"/>
    <xf numFmtId="9" fontId="4" fillId="0" borderId="0" applyFont="0" applyFill="0" applyBorder="0" applyAlignment="0" applyProtection="0"/>
    <xf numFmtId="9" fontId="6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13"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64" fillId="0" borderId="0" applyFont="0" applyFill="0" applyBorder="0" applyAlignment="0" applyProtection="0"/>
    <xf numFmtId="9" fontId="60" fillId="0" borderId="0" applyFont="0" applyFill="0" applyBorder="0" applyAlignment="0" applyProtection="0">
      <alignment vertical="center"/>
    </xf>
    <xf numFmtId="9" fontId="65" fillId="0" borderId="0" applyFont="0" applyFill="0" applyBorder="0" applyAlignment="0" applyProtection="0"/>
    <xf numFmtId="9" fontId="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1" fontId="7" fillId="0" borderId="15" applyNumberFormat="0" applyFill="0" applyAlignment="0" applyProtection="0">
      <alignment horizontal="center" vertical="center"/>
    </xf>
    <xf numFmtId="202" fontId="7" fillId="0" borderId="0"/>
    <xf numFmtId="0" fontId="47" fillId="0" borderId="0" applyNumberFormat="0" applyFill="0" applyBorder="0" applyAlignment="0" applyProtection="0"/>
    <xf numFmtId="0" fontId="36" fillId="0" borderId="0"/>
    <xf numFmtId="0" fontId="48" fillId="0" borderId="0" applyNumberFormat="0" applyBorder="0" applyAlignment="0"/>
    <xf numFmtId="0" fontId="48" fillId="0" borderId="0" applyNumberFormat="0" applyBorder="0" applyAlignment="0"/>
    <xf numFmtId="3" fontId="7" fillId="0" borderId="11" applyNumberFormat="0" applyFont="0" applyFill="0" applyAlignment="0" applyProtection="0">
      <alignment vertical="center"/>
    </xf>
    <xf numFmtId="40" fontId="49" fillId="0" borderId="0"/>
    <xf numFmtId="0" fontId="37" fillId="0" borderId="0" applyNumberFormat="0" applyFill="0" applyBorder="0" applyAlignment="0" applyProtection="0"/>
    <xf numFmtId="0" fontId="38" fillId="0" borderId="16" applyNumberFormat="0" applyFill="0" applyAlignment="0" applyProtection="0"/>
    <xf numFmtId="40" fontId="36" fillId="0" borderId="0" applyFont="0" applyFill="0" applyBorder="0" applyAlignment="0" applyProtection="0"/>
    <xf numFmtId="8" fontId="50" fillId="0" borderId="0" applyFont="0" applyFill="0" applyBorder="0" applyAlignment="0" applyProtection="0"/>
    <xf numFmtId="0" fontId="39" fillId="0" borderId="0" applyNumberFormat="0" applyFill="0" applyBorder="0" applyAlignment="0" applyProtection="0"/>
    <xf numFmtId="0" fontId="51" fillId="0" borderId="17"/>
    <xf numFmtId="217" fontId="36" fillId="0" borderId="0" applyFont="0" applyFill="0" applyBorder="0" applyAlignment="0" applyProtection="0"/>
    <xf numFmtId="218" fontId="36" fillId="0" borderId="0" applyFont="0" applyFill="0" applyBorder="0" applyAlignment="0" applyProtection="0"/>
    <xf numFmtId="9" fontId="4" fillId="0" borderId="0" applyFont="0" applyFill="0" applyBorder="0" applyAlignment="0" applyProtection="0"/>
    <xf numFmtId="206" fontId="4" fillId="0" borderId="0" applyFill="0" applyBorder="0" applyAlignment="0" applyProtection="0"/>
    <xf numFmtId="43" fontId="4" fillId="0" borderId="0" applyFont="0" applyFill="0" applyBorder="0" applyAlignment="0" applyProtection="0"/>
    <xf numFmtId="206" fontId="4" fillId="0" borderId="0" applyFill="0" applyBorder="0" applyAlignment="0" applyProtection="0"/>
    <xf numFmtId="206" fontId="4" fillId="0" borderId="0" applyFill="0" applyBorder="0" applyAlignment="0" applyProtection="0"/>
    <xf numFmtId="206" fontId="4" fillId="0" borderId="0" applyFill="0" applyBorder="0" applyAlignment="0" applyProtection="0"/>
    <xf numFmtId="206" fontId="4" fillId="0" borderId="0" applyFill="0" applyBorder="0" applyAlignment="0" applyProtection="0"/>
    <xf numFmtId="206" fontId="4" fillId="0" borderId="0" applyFill="0" applyBorder="0" applyAlignment="0" applyProtection="0"/>
    <xf numFmtId="206" fontId="4" fillId="0" borderId="0" applyFill="0" applyBorder="0" applyAlignment="0" applyProtection="0"/>
    <xf numFmtId="206"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xf numFmtId="199" fontId="4" fillId="0" borderId="0" applyFill="0" applyBorder="0" applyAlignment="0" applyProtection="0"/>
    <xf numFmtId="199" fontId="4" fillId="0" borderId="0" applyFill="0" applyBorder="0" applyAlignment="0" applyProtection="0"/>
    <xf numFmtId="199" fontId="4" fillId="0" borderId="0" applyFill="0" applyBorder="0" applyAlignment="0" applyProtection="0"/>
    <xf numFmtId="206" fontId="4" fillId="0" borderId="0" applyFill="0" applyBorder="0" applyAlignment="0" applyProtection="0"/>
    <xf numFmtId="0" fontId="5" fillId="0" borderId="0" applyFont="0" applyFill="0" applyBorder="0" applyAlignment="0" applyProtection="0"/>
    <xf numFmtId="225" fontId="5" fillId="0" borderId="0" applyFont="0" applyFill="0" applyBorder="0" applyAlignment="0" applyProtection="0"/>
    <xf numFmtId="43" fontId="4" fillId="0" borderId="0"/>
    <xf numFmtId="206" fontId="4" fillId="0" borderId="0" applyFill="0" applyBorder="0" applyAlignment="0" applyProtection="0"/>
    <xf numFmtId="226" fontId="5" fillId="0" borderId="0" applyFont="0" applyFill="0" applyBorder="0" applyAlignment="0" applyProtection="0"/>
    <xf numFmtId="43" fontId="8" fillId="0" borderId="0" applyFont="0" applyFill="0" applyBorder="0" applyAlignment="0" applyProtection="0"/>
    <xf numFmtId="206" fontId="4" fillId="0" borderId="0" applyFill="0" applyBorder="0" applyAlignment="0" applyProtection="0"/>
    <xf numFmtId="226" fontId="5" fillId="0" borderId="0" applyFont="0" applyFill="0" applyBorder="0" applyAlignment="0" applyProtection="0"/>
    <xf numFmtId="43" fontId="7" fillId="0" borderId="0" applyFont="0" applyFill="0" applyBorder="0" applyAlignment="0" applyProtection="0"/>
    <xf numFmtId="206" fontId="4" fillId="0" borderId="0" applyFill="0" applyBorder="0" applyAlignment="0" applyProtection="0"/>
    <xf numFmtId="43" fontId="4" fillId="0" borderId="0" applyFont="0" applyFill="0" applyBorder="0" applyAlignment="0" applyProtection="0"/>
    <xf numFmtId="206" fontId="4" fillId="0" borderId="0" applyFill="0" applyBorder="0" applyAlignment="0" applyProtection="0"/>
    <xf numFmtId="206" fontId="4" fillId="0" borderId="0" applyFill="0" applyBorder="0" applyAlignment="0" applyProtection="0"/>
    <xf numFmtId="206" fontId="4" fillId="0" borderId="0" applyFill="0" applyBorder="0" applyAlignment="0" applyProtection="0"/>
    <xf numFmtId="206" fontId="4" fillId="0" borderId="0" applyFill="0" applyBorder="0" applyAlignment="0" applyProtection="0"/>
    <xf numFmtId="0" fontId="52" fillId="0" borderId="0" applyNumberFormat="0" applyFill="0" applyBorder="0" applyAlignment="0" applyProtection="0">
      <alignment vertical="top"/>
      <protection locked="0"/>
    </xf>
    <xf numFmtId="0" fontId="59" fillId="0" borderId="12" applyNumberFormat="0" applyFill="0" applyAlignment="0" applyProtection="0"/>
    <xf numFmtId="9" fontId="7" fillId="0" borderId="0" applyFont="0" applyFill="0" applyBorder="0" applyAlignment="0" applyProtection="0"/>
    <xf numFmtId="9" fontId="4" fillId="0" borderId="0" applyFont="0" applyFill="0" applyBorder="0" applyAlignment="0" applyProtection="0"/>
    <xf numFmtId="43" fontId="65" fillId="0" borderId="0" applyFont="0" applyFill="0" applyBorder="0" applyAlignment="0" applyProtection="0"/>
    <xf numFmtId="0" fontId="53" fillId="0" borderId="0" applyNumberFormat="0" applyFill="0" applyBorder="0" applyAlignment="0" applyProtection="0">
      <alignment vertical="top"/>
      <protection locked="0"/>
    </xf>
    <xf numFmtId="9" fontId="4" fillId="0" borderId="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7" fillId="0" borderId="0"/>
    <xf numFmtId="225" fontId="4" fillId="0" borderId="0"/>
    <xf numFmtId="0" fontId="7" fillId="0" borderId="0"/>
    <xf numFmtId="0" fontId="5" fillId="0" borderId="0"/>
    <xf numFmtId="0" fontId="40" fillId="0" borderId="0"/>
    <xf numFmtId="0" fontId="8" fillId="0" borderId="0"/>
    <xf numFmtId="0" fontId="16" fillId="0" borderId="0"/>
    <xf numFmtId="0" fontId="4" fillId="0" borderId="0"/>
    <xf numFmtId="0" fontId="16" fillId="0" borderId="0"/>
    <xf numFmtId="0" fontId="4" fillId="0" borderId="0"/>
    <xf numFmtId="0" fontId="4" fillId="0" borderId="0"/>
    <xf numFmtId="0" fontId="4" fillId="0" borderId="0"/>
    <xf numFmtId="0" fontId="4" fillId="0" borderId="0"/>
    <xf numFmtId="225"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16" fillId="0" borderId="0"/>
    <xf numFmtId="0" fontId="16" fillId="0" borderId="0"/>
    <xf numFmtId="0" fontId="5" fillId="0" borderId="0"/>
    <xf numFmtId="0" fontId="5" fillId="0" borderId="0"/>
    <xf numFmtId="0" fontId="3" fillId="0" borderId="0"/>
    <xf numFmtId="225" fontId="3" fillId="0" borderId="0"/>
    <xf numFmtId="0" fontId="7" fillId="0" borderId="0"/>
    <xf numFmtId="0" fontId="3" fillId="0" borderId="0"/>
    <xf numFmtId="0" fontId="16" fillId="0" borderId="0"/>
    <xf numFmtId="0" fontId="65" fillId="0" borderId="0"/>
    <xf numFmtId="0" fontId="16" fillId="0" borderId="0"/>
    <xf numFmtId="0" fontId="5" fillId="0" borderId="0"/>
    <xf numFmtId="225" fontId="5" fillId="0" borderId="0"/>
    <xf numFmtId="0" fontId="64" fillId="0" borderId="0"/>
    <xf numFmtId="0" fontId="16" fillId="0" borderId="0"/>
    <xf numFmtId="0" fontId="16" fillId="0" borderId="0"/>
    <xf numFmtId="0" fontId="16" fillId="0" borderId="0"/>
    <xf numFmtId="0" fontId="16" fillId="0" borderId="0"/>
    <xf numFmtId="0" fontId="5" fillId="0" borderId="0"/>
    <xf numFmtId="0" fontId="5" fillId="0" borderId="0"/>
    <xf numFmtId="0" fontId="5" fillId="0" borderId="0"/>
    <xf numFmtId="0" fontId="16" fillId="0" borderId="0"/>
    <xf numFmtId="0" fontId="16" fillId="0" borderId="0"/>
    <xf numFmtId="0" fontId="5" fillId="0" borderId="0"/>
    <xf numFmtId="0" fontId="5" fillId="0" borderId="0"/>
    <xf numFmtId="0" fontId="5" fillId="0" borderId="0"/>
    <xf numFmtId="0" fontId="16" fillId="0" borderId="0"/>
    <xf numFmtId="0" fontId="16" fillId="0" borderId="0"/>
    <xf numFmtId="0" fontId="16" fillId="0" borderId="0"/>
    <xf numFmtId="0" fontId="16" fillId="0" borderId="0"/>
    <xf numFmtId="39" fontId="1" fillId="0" borderId="0"/>
    <xf numFmtId="39" fontId="1" fillId="0" borderId="0"/>
    <xf numFmtId="39" fontId="1" fillId="0" borderId="0"/>
    <xf numFmtId="211" fontId="4" fillId="0" borderId="0" applyFill="0" applyBorder="0" applyAlignment="0" applyProtection="0"/>
    <xf numFmtId="212" fontId="4" fillId="0" borderId="0" applyFill="0" applyBorder="0" applyAlignment="0" applyProtection="0"/>
    <xf numFmtId="213" fontId="4" fillId="0" borderId="0" applyFill="0" applyBorder="0" applyAlignment="0" applyProtection="0"/>
    <xf numFmtId="214" fontId="4" fillId="0" borderId="0" applyFill="0" applyBorder="0" applyAlignment="0" applyProtection="0"/>
    <xf numFmtId="0" fontId="21" fillId="0" borderId="0"/>
    <xf numFmtId="0" fontId="4" fillId="45" borderId="13" applyNumberFormat="0" applyAlignment="0" applyProtection="0"/>
    <xf numFmtId="0" fontId="54" fillId="0" borderId="0"/>
  </cellStyleXfs>
  <cellXfs count="442">
    <xf numFmtId="0" fontId="0" fillId="0" borderId="0" xfId="0"/>
    <xf numFmtId="201" fontId="2" fillId="0" borderId="0" xfId="682" applyNumberFormat="1" applyFont="1" applyFill="1"/>
    <xf numFmtId="201" fontId="2" fillId="0" borderId="0" xfId="489" applyNumberFormat="1" applyFont="1" applyFill="1"/>
    <xf numFmtId="201" fontId="9" fillId="0" borderId="0" xfId="416" applyNumberFormat="1" applyFont="1" applyFill="1" applyBorder="1" applyAlignment="1"/>
    <xf numFmtId="201" fontId="2" fillId="0" borderId="20" xfId="416" applyNumberFormat="1" applyFont="1" applyFill="1" applyBorder="1" applyAlignment="1"/>
    <xf numFmtId="201" fontId="2" fillId="0" borderId="0" xfId="137" applyNumberFormat="1" applyFont="1" applyFill="1" applyBorder="1" applyAlignment="1">
      <alignment horizontal="right"/>
    </xf>
    <xf numFmtId="201" fontId="2" fillId="0" borderId="0" xfId="416" applyNumberFormat="1" applyFont="1" applyFill="1" applyBorder="1" applyAlignment="1">
      <alignment horizontal="right"/>
    </xf>
    <xf numFmtId="201" fontId="2" fillId="0" borderId="0" xfId="47" applyNumberFormat="1" applyFont="1" applyFill="1" applyBorder="1"/>
    <xf numFmtId="201" fontId="2" fillId="0" borderId="18" xfId="47" applyNumberFormat="1" applyFont="1" applyFill="1" applyBorder="1"/>
    <xf numFmtId="201" fontId="2" fillId="0" borderId="18" xfId="416" applyNumberFormat="1" applyFont="1" applyFill="1" applyBorder="1"/>
    <xf numFmtId="201" fontId="2" fillId="0" borderId="0" xfId="137" applyNumberFormat="1" applyFont="1" applyFill="1" applyBorder="1" applyAlignment="1"/>
    <xf numFmtId="201" fontId="2" fillId="0" borderId="0" xfId="416" applyNumberFormat="1" applyFont="1" applyFill="1" applyBorder="1" applyAlignment="1"/>
    <xf numFmtId="201" fontId="2" fillId="0" borderId="0" xfId="0" applyNumberFormat="1" applyFont="1" applyFill="1" applyAlignment="1">
      <alignment horizontal="right"/>
    </xf>
    <xf numFmtId="201" fontId="2" fillId="0" borderId="0" xfId="0" applyNumberFormat="1" applyFont="1" applyFill="1" applyBorder="1" applyAlignment="1">
      <alignment horizontal="right"/>
    </xf>
    <xf numFmtId="201" fontId="2" fillId="0" borderId="0" xfId="851" applyNumberFormat="1" applyFont="1" applyFill="1" applyBorder="1"/>
    <xf numFmtId="201" fontId="2" fillId="0" borderId="21" xfId="851" applyNumberFormat="1" applyFont="1" applyFill="1" applyBorder="1"/>
    <xf numFmtId="201" fontId="2" fillId="0" borderId="7" xfId="416" applyNumberFormat="1" applyFont="1" applyFill="1" applyBorder="1"/>
    <xf numFmtId="201" fontId="2" fillId="0" borderId="0" xfId="220" applyNumberFormat="1" applyFont="1" applyFill="1" applyBorder="1"/>
    <xf numFmtId="201" fontId="2" fillId="0" borderId="0" xfId="416" applyNumberFormat="1" applyFont="1" applyFill="1" applyBorder="1"/>
    <xf numFmtId="37" fontId="2" fillId="0" borderId="7" xfId="489" applyNumberFormat="1" applyFont="1" applyFill="1" applyBorder="1" applyAlignment="1">
      <alignment horizontal="center"/>
    </xf>
    <xf numFmtId="197" fontId="2" fillId="0" borderId="18" xfId="0" applyNumberFormat="1" applyFont="1" applyFill="1" applyBorder="1" applyAlignment="1">
      <alignment horizontal="center"/>
    </xf>
    <xf numFmtId="0" fontId="2" fillId="0" borderId="18" xfId="0" applyFont="1" applyFill="1" applyBorder="1" applyAlignment="1">
      <alignment horizontal="center"/>
    </xf>
    <xf numFmtId="0" fontId="2" fillId="0" borderId="18" xfId="416" applyFont="1" applyFill="1" applyBorder="1" applyAlignment="1">
      <alignment horizontal="center"/>
    </xf>
    <xf numFmtId="39" fontId="2" fillId="0" borderId="0" xfId="851" applyFont="1" applyFill="1" applyAlignment="1">
      <alignment horizontal="center"/>
    </xf>
    <xf numFmtId="39" fontId="2" fillId="0" borderId="0" xfId="851" applyNumberFormat="1" applyFont="1" applyFill="1" applyAlignment="1" applyProtection="1">
      <alignment horizontal="center"/>
    </xf>
    <xf numFmtId="201" fontId="2" fillId="0" borderId="19" xfId="851" applyNumberFormat="1" applyFont="1" applyFill="1" applyBorder="1"/>
    <xf numFmtId="201" fontId="2" fillId="0" borderId="0" xfId="137" applyNumberFormat="1" applyFont="1" applyFill="1"/>
    <xf numFmtId="201" fontId="2" fillId="0" borderId="7" xfId="851" applyNumberFormat="1" applyFont="1" applyFill="1" applyBorder="1" applyAlignment="1">
      <alignment horizontal="right"/>
    </xf>
    <xf numFmtId="201" fontId="2" fillId="0" borderId="20" xfId="851" applyNumberFormat="1" applyFont="1" applyFill="1" applyBorder="1" applyAlignment="1">
      <alignment horizontal="right"/>
    </xf>
    <xf numFmtId="40" fontId="2" fillId="0" borderId="7" xfId="853" applyNumberFormat="1" applyFont="1" applyFill="1" applyBorder="1" applyAlignment="1">
      <alignment horizontal="center"/>
    </xf>
    <xf numFmtId="0" fontId="2" fillId="0" borderId="18" xfId="0" applyFont="1" applyFill="1" applyBorder="1" applyAlignment="1">
      <alignment horizontal="center" vertical="top"/>
    </xf>
    <xf numFmtId="0" fontId="2" fillId="0" borderId="0" xfId="0" applyFont="1" applyFill="1" applyBorder="1" applyAlignment="1">
      <alignment horizontal="center" vertical="top"/>
    </xf>
    <xf numFmtId="0" fontId="2" fillId="0" borderId="19" xfId="0" applyFont="1" applyFill="1" applyBorder="1" applyAlignment="1">
      <alignment horizontal="center" vertical="top" wrapText="1"/>
    </xf>
    <xf numFmtId="0" fontId="2" fillId="0" borderId="18" xfId="0" applyFont="1" applyFill="1" applyBorder="1" applyAlignment="1">
      <alignment horizontal="center" vertical="center"/>
    </xf>
    <xf numFmtId="0" fontId="10" fillId="0" borderId="0" xfId="416" applyFont="1" applyFill="1" applyAlignment="1">
      <alignment horizontal="center"/>
    </xf>
    <xf numFmtId="230" fontId="63" fillId="0" borderId="0" xfId="0" applyNumberFormat="1" applyFont="1" applyFill="1" applyBorder="1" applyAlignment="1">
      <alignment horizontal="center"/>
    </xf>
    <xf numFmtId="39" fontId="2" fillId="0" borderId="0" xfId="851" applyFont="1" applyFill="1" applyAlignment="1" applyProtection="1">
      <alignment horizontal="center"/>
    </xf>
    <xf numFmtId="201" fontId="2" fillId="0" borderId="18" xfId="137" applyNumberFormat="1" applyFont="1" applyFill="1" applyBorder="1"/>
    <xf numFmtId="39" fontId="2" fillId="0" borderId="19" xfId="416" applyNumberFormat="1" applyFont="1" applyFill="1" applyBorder="1" applyAlignment="1">
      <alignment horizontal="center"/>
    </xf>
    <xf numFmtId="37" fontId="2" fillId="0" borderId="0" xfId="489" applyNumberFormat="1" applyFont="1" applyFill="1" applyAlignment="1">
      <alignment horizontal="center"/>
    </xf>
    <xf numFmtId="201" fontId="2" fillId="0" borderId="0" xfId="47" applyNumberFormat="1" applyFont="1" applyFill="1"/>
    <xf numFmtId="39" fontId="2" fillId="0" borderId="0" xfId="851" applyNumberFormat="1" applyFont="1" applyFill="1" applyAlignment="1" applyProtection="1">
      <alignment horizontal="center"/>
    </xf>
    <xf numFmtId="39" fontId="2" fillId="0" borderId="0" xfId="0" applyNumberFormat="1" applyFont="1" applyFill="1" applyBorder="1"/>
    <xf numFmtId="0" fontId="2" fillId="0" borderId="0" xfId="0" applyFont="1" applyFill="1"/>
    <xf numFmtId="0" fontId="2" fillId="0" borderId="0" xfId="0" applyFont="1" applyFill="1" applyAlignment="1">
      <alignment horizontal="center"/>
    </xf>
    <xf numFmtId="39" fontId="2" fillId="0" borderId="0" xfId="851" applyNumberFormat="1" applyFont="1" applyFill="1" applyAlignment="1" applyProtection="1"/>
    <xf numFmtId="0" fontId="2" fillId="0" borderId="0" xfId="0" applyFont="1" applyFill="1" applyAlignment="1"/>
    <xf numFmtId="201" fontId="2" fillId="0" borderId="0" xfId="852" applyNumberFormat="1" applyFont="1" applyFill="1"/>
    <xf numFmtId="39" fontId="2" fillId="0" borderId="0" xfId="851" applyFont="1" applyFill="1"/>
    <xf numFmtId="37" fontId="2" fillId="0" borderId="0" xfId="489" applyNumberFormat="1" applyFont="1" applyFill="1" applyAlignment="1">
      <alignment horizontal="center"/>
    </xf>
    <xf numFmtId="37" fontId="2" fillId="0" borderId="0" xfId="489" applyNumberFormat="1" applyFont="1" applyFill="1"/>
    <xf numFmtId="43" fontId="2" fillId="0" borderId="0" xfId="137" applyFont="1" applyFill="1" applyAlignment="1">
      <alignment horizontal="center"/>
    </xf>
    <xf numFmtId="37" fontId="2" fillId="0" borderId="0" xfId="852" applyNumberFormat="1" applyFont="1" applyFill="1"/>
    <xf numFmtId="43" fontId="2" fillId="0" borderId="0" xfId="137" applyFont="1" applyFill="1"/>
    <xf numFmtId="37" fontId="2" fillId="0" borderId="0" xfId="852" applyNumberFormat="1" applyFont="1" applyFill="1" applyAlignment="1"/>
    <xf numFmtId="39" fontId="2" fillId="0" borderId="0" xfId="137" applyNumberFormat="1" applyFont="1" applyFill="1" applyBorder="1"/>
    <xf numFmtId="43" fontId="2" fillId="0" borderId="0" xfId="137" applyFont="1" applyFill="1" applyBorder="1"/>
    <xf numFmtId="0" fontId="2" fillId="0" borderId="0" xfId="0" applyFont="1" applyFill="1" applyBorder="1" applyAlignment="1">
      <alignment horizontal="left"/>
    </xf>
    <xf numFmtId="0" fontId="2" fillId="0" borderId="0" xfId="416" applyFont="1" applyFill="1"/>
    <xf numFmtId="43" fontId="2" fillId="0" borderId="0" xfId="220" applyNumberFormat="1" applyFont="1" applyFill="1"/>
    <xf numFmtId="39" fontId="2" fillId="0" borderId="0" xfId="851" applyFont="1" applyFill="1" applyAlignment="1" applyProtection="1">
      <alignment horizontal="left"/>
    </xf>
    <xf numFmtId="39" fontId="2" fillId="0" borderId="0" xfId="851" applyNumberFormat="1" applyFont="1" applyFill="1" applyAlignment="1" applyProtection="1">
      <alignment horizontal="left"/>
    </xf>
    <xf numFmtId="0" fontId="2" fillId="0" borderId="0" xfId="0" applyFont="1" applyFill="1" applyAlignment="1">
      <alignment horizontal="left"/>
    </xf>
    <xf numFmtId="39" fontId="2" fillId="0" borderId="0" xfId="851" applyNumberFormat="1" applyFont="1" applyFill="1"/>
    <xf numFmtId="39" fontId="2" fillId="0" borderId="0" xfId="0" applyNumberFormat="1" applyFont="1" applyFill="1"/>
    <xf numFmtId="0" fontId="2" fillId="0" borderId="0" xfId="446" applyFont="1" applyFill="1"/>
    <xf numFmtId="39" fontId="2" fillId="0" borderId="0" xfId="380" applyNumberFormat="1" applyFont="1" applyFill="1"/>
    <xf numFmtId="197" fontId="2" fillId="0" borderId="0" xfId="851" applyNumberFormat="1" applyFont="1" applyFill="1" applyAlignment="1" applyProtection="1">
      <alignment horizontal="left"/>
    </xf>
    <xf numFmtId="0" fontId="2" fillId="0" borderId="0" xfId="681" applyFont="1" applyFill="1"/>
    <xf numFmtId="39" fontId="2" fillId="0" borderId="0" xfId="851" quotePrefix="1" applyFont="1" applyFill="1" applyBorder="1"/>
    <xf numFmtId="0" fontId="2" fillId="0" borderId="0" xfId="416" applyFont="1" applyFill="1" applyBorder="1"/>
    <xf numFmtId="39" fontId="2" fillId="0" borderId="0" xfId="851" applyFont="1" applyFill="1" applyBorder="1"/>
    <xf numFmtId="39" fontId="2" fillId="0" borderId="0" xfId="851" applyFont="1" applyFill="1" applyBorder="1" applyAlignment="1" applyProtection="1">
      <alignment horizontal="left"/>
    </xf>
    <xf numFmtId="43" fontId="2" fillId="0" borderId="0" xfId="220" applyFont="1" applyFill="1" applyBorder="1"/>
    <xf numFmtId="198" fontId="2" fillId="0" borderId="0" xfId="0" applyNumberFormat="1" applyFont="1" applyFill="1" applyBorder="1"/>
    <xf numFmtId="0" fontId="9" fillId="0" borderId="0" xfId="416" applyFont="1" applyFill="1" applyBorder="1" applyAlignment="1"/>
    <xf numFmtId="0" fontId="2" fillId="0" borderId="0" xfId="0" applyFont="1" applyFill="1" applyBorder="1"/>
    <xf numFmtId="39" fontId="2" fillId="0" borderId="0" xfId="851" applyNumberFormat="1" applyFont="1" applyFill="1" applyBorder="1"/>
    <xf numFmtId="39" fontId="2" fillId="0" borderId="0" xfId="851" applyFont="1" applyFill="1" applyBorder="1" applyAlignment="1" applyProtection="1">
      <alignment horizontal="center"/>
    </xf>
    <xf numFmtId="43" fontId="2" fillId="0" borderId="0" xfId="220" applyNumberFormat="1" applyFont="1" applyFill="1" applyBorder="1"/>
    <xf numFmtId="0" fontId="2" fillId="0" borderId="0" xfId="0" applyFont="1" applyFill="1" applyBorder="1" applyAlignment="1"/>
    <xf numFmtId="0" fontId="2" fillId="0" borderId="0" xfId="0" applyFont="1" applyFill="1" applyAlignment="1">
      <alignment horizontal="left" vertical="top"/>
    </xf>
    <xf numFmtId="0" fontId="2" fillId="0" borderId="0" xfId="416" applyFont="1" applyFill="1" applyBorder="1" applyAlignment="1"/>
    <xf numFmtId="39" fontId="2" fillId="0" borderId="0" xfId="416" applyNumberFormat="1" applyFont="1" applyFill="1" applyBorder="1"/>
    <xf numFmtId="0" fontId="2" fillId="0" borderId="0" xfId="416" applyFont="1" applyFill="1" applyBorder="1" applyAlignment="1">
      <alignment wrapText="1"/>
    </xf>
    <xf numFmtId="39" fontId="2" fillId="0" borderId="0" xfId="416" applyNumberFormat="1" applyFont="1" applyFill="1" applyBorder="1" applyAlignment="1"/>
    <xf numFmtId="39" fontId="9" fillId="0" borderId="0" xfId="416" applyNumberFormat="1" applyFont="1" applyFill="1" applyBorder="1" applyAlignment="1"/>
    <xf numFmtId="43" fontId="2" fillId="0" borderId="0" xfId="137" applyFont="1" applyFill="1" applyBorder="1" applyAlignment="1">
      <alignment horizontal="center"/>
    </xf>
    <xf numFmtId="39" fontId="2" fillId="0" borderId="0" xfId="416" applyNumberFormat="1" applyFont="1" applyFill="1" applyBorder="1" applyAlignment="1">
      <alignment horizontal="center"/>
    </xf>
    <xf numFmtId="0" fontId="2" fillId="0" borderId="0" xfId="416" quotePrefix="1" applyFont="1" applyFill="1"/>
    <xf numFmtId="39" fontId="2" fillId="0" borderId="0" xfId="851" applyFont="1" applyFill="1" applyAlignment="1" applyProtection="1">
      <alignment horizontal="center"/>
    </xf>
    <xf numFmtId="39" fontId="2" fillId="0" borderId="0" xfId="851" applyFont="1" applyFill="1" applyAlignment="1" applyProtection="1"/>
    <xf numFmtId="39" fontId="2" fillId="0" borderId="0" xfId="851" applyNumberFormat="1" applyFont="1" applyFill="1" applyBorder="1" applyAlignment="1" applyProtection="1">
      <alignment horizontal="right"/>
    </xf>
    <xf numFmtId="39" fontId="2" fillId="0" borderId="0" xfId="852" applyFont="1" applyFill="1" applyBorder="1"/>
    <xf numFmtId="39" fontId="2" fillId="0" borderId="0" xfId="416" applyNumberFormat="1" applyFont="1" applyFill="1"/>
    <xf numFmtId="197" fontId="2" fillId="0" borderId="0" xfId="851" applyNumberFormat="1" applyFont="1" applyFill="1"/>
    <xf numFmtId="0" fontId="2" fillId="0" borderId="0" xfId="416" applyFont="1" applyFill="1" applyAlignment="1">
      <alignment horizontal="left"/>
    </xf>
    <xf numFmtId="0" fontId="2" fillId="0" borderId="0" xfId="416" applyFont="1" applyFill="1" applyAlignment="1">
      <alignment horizontal="center"/>
    </xf>
    <xf numFmtId="197" fontId="2" fillId="0" borderId="0" xfId="416" applyNumberFormat="1" applyFont="1" applyFill="1"/>
    <xf numFmtId="0" fontId="2" fillId="0" borderId="18" xfId="416" applyFont="1" applyFill="1" applyBorder="1" applyAlignment="1">
      <alignment horizontal="center"/>
    </xf>
    <xf numFmtId="0" fontId="2" fillId="0" borderId="0" xfId="851" quotePrefix="1" applyNumberFormat="1" applyFont="1" applyFill="1" applyAlignment="1" applyProtection="1">
      <alignment horizontal="left"/>
    </xf>
    <xf numFmtId="39" fontId="2" fillId="0" borderId="0" xfId="851" quotePrefix="1" applyFont="1" applyFill="1" applyAlignment="1" applyProtection="1">
      <alignment horizontal="left"/>
    </xf>
    <xf numFmtId="0" fontId="2" fillId="0" borderId="0" xfId="0" applyFont="1" applyFill="1" applyAlignment="1">
      <alignment horizontal="right"/>
    </xf>
    <xf numFmtId="0" fontId="2" fillId="0" borderId="0" xfId="0" applyFont="1" applyFill="1" applyAlignment="1">
      <alignment horizontal="center" vertical="top"/>
    </xf>
    <xf numFmtId="0" fontId="2" fillId="0" borderId="0" xfId="0" applyFont="1" applyFill="1" applyAlignment="1">
      <alignment horizontal="center" vertical="top" wrapText="1"/>
    </xf>
    <xf numFmtId="39" fontId="2" fillId="0" borderId="0" xfId="851" applyFont="1" applyFill="1" applyBorder="1" applyAlignment="1" applyProtection="1">
      <alignment horizontal="right"/>
    </xf>
    <xf numFmtId="0" fontId="2" fillId="0" borderId="0" xfId="464" applyFont="1" applyFill="1" applyBorder="1"/>
    <xf numFmtId="40" fontId="2" fillId="0" borderId="0" xfId="464" applyNumberFormat="1" applyFont="1" applyFill="1" applyBorder="1" applyAlignment="1">
      <alignment horizontal="left"/>
    </xf>
    <xf numFmtId="39" fontId="2" fillId="0" borderId="0" xfId="851" applyFont="1" applyFill="1" applyAlignment="1" applyProtection="1">
      <alignment horizontal="right"/>
    </xf>
    <xf numFmtId="43" fontId="2" fillId="0" borderId="0" xfId="220" applyFont="1" applyFill="1" applyAlignment="1" applyProtection="1">
      <alignment horizontal="left"/>
    </xf>
    <xf numFmtId="39" fontId="2" fillId="0" borderId="0" xfId="0" applyNumberFormat="1" applyFont="1" applyFill="1" applyAlignment="1"/>
    <xf numFmtId="0" fontId="2" fillId="0" borderId="19"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8" xfId="0" applyFont="1" applyFill="1" applyBorder="1"/>
    <xf numFmtId="0" fontId="2" fillId="0" borderId="0" xfId="0" applyFont="1" applyFill="1" applyBorder="1" applyAlignment="1">
      <alignment horizontal="center"/>
    </xf>
    <xf numFmtId="43" fontId="2" fillId="0" borderId="0" xfId="47" applyFont="1" applyFill="1" applyBorder="1"/>
    <xf numFmtId="0" fontId="2" fillId="0" borderId="18" xfId="0" applyFont="1" applyFill="1" applyBorder="1" applyAlignment="1">
      <alignment horizontal="center"/>
    </xf>
    <xf numFmtId="0" fontId="2" fillId="0" borderId="18" xfId="0" applyFont="1" applyFill="1" applyBorder="1" applyAlignment="1">
      <alignment horizontal="center" vertical="center"/>
    </xf>
    <xf numFmtId="43" fontId="2" fillId="0" borderId="0" xfId="220" applyFont="1" applyFill="1"/>
    <xf numFmtId="43" fontId="2" fillId="0" borderId="0" xfId="416" applyNumberFormat="1" applyFont="1" applyFill="1" applyBorder="1" applyAlignment="1"/>
    <xf numFmtId="39" fontId="2" fillId="0" borderId="0" xfId="851" applyNumberFormat="1" applyFont="1" applyFill="1" applyBorder="1" applyAlignment="1" applyProtection="1">
      <alignment horizontal="center"/>
    </xf>
    <xf numFmtId="43" fontId="2" fillId="0" borderId="20" xfId="47" applyFont="1" applyFill="1" applyBorder="1"/>
    <xf numFmtId="39" fontId="2" fillId="0" borderId="0" xfId="851" applyNumberFormat="1" applyFont="1" applyFill="1" applyAlignment="1">
      <alignment horizontal="right"/>
    </xf>
    <xf numFmtId="39" fontId="2" fillId="0" borderId="0" xfId="137" applyNumberFormat="1" applyFont="1" applyFill="1" applyBorder="1" applyAlignment="1">
      <alignment horizontal="center"/>
    </xf>
    <xf numFmtId="0" fontId="2" fillId="0" borderId="7" xfId="0" applyFont="1" applyFill="1" applyBorder="1" applyAlignment="1">
      <alignment horizontal="center" vertical="center"/>
    </xf>
    <xf numFmtId="0" fontId="2" fillId="0" borderId="0" xfId="0" applyFont="1" applyFill="1" applyBorder="1" applyAlignment="1">
      <alignment horizontal="right"/>
    </xf>
    <xf numFmtId="39" fontId="2" fillId="0" borderId="0" xfId="416" applyNumberFormat="1" applyFont="1" applyFill="1" applyAlignment="1">
      <alignment horizontal="center"/>
    </xf>
    <xf numFmtId="43" fontId="2" fillId="0" borderId="0" xfId="47" applyFont="1" applyFill="1" applyAlignment="1" applyProtection="1">
      <alignment horizontal="center"/>
    </xf>
    <xf numFmtId="39" fontId="2" fillId="0" borderId="0" xfId="851" applyFont="1" applyFill="1" applyAlignment="1">
      <alignment horizontal="center"/>
    </xf>
    <xf numFmtId="39" fontId="2" fillId="0" borderId="0" xfId="851" applyFont="1" applyFill="1" applyAlignment="1">
      <alignment horizontal="right"/>
    </xf>
    <xf numFmtId="39" fontId="2" fillId="0" borderId="0" xfId="851" applyFont="1" applyFill="1" applyAlignment="1">
      <alignment horizontal="left"/>
    </xf>
    <xf numFmtId="39" fontId="2" fillId="0" borderId="0" xfId="851" quotePrefix="1" applyFont="1" applyFill="1" applyAlignment="1">
      <alignment horizontal="center"/>
    </xf>
    <xf numFmtId="39" fontId="2" fillId="0" borderId="0" xfId="851" applyNumberFormat="1" applyFont="1" applyFill="1" applyAlignment="1">
      <alignment horizontal="center"/>
    </xf>
    <xf numFmtId="0" fontId="2" fillId="0" borderId="19" xfId="416" applyFont="1" applyFill="1" applyBorder="1" applyAlignment="1">
      <alignment horizontal="center"/>
    </xf>
    <xf numFmtId="39" fontId="2" fillId="0" borderId="18" xfId="851" applyFont="1" applyFill="1" applyBorder="1" applyAlignment="1">
      <alignment horizontal="center"/>
    </xf>
    <xf numFmtId="39" fontId="2" fillId="0" borderId="0" xfId="681" applyNumberFormat="1" applyFont="1" applyFill="1"/>
    <xf numFmtId="39" fontId="2" fillId="0" borderId="0" xfId="0" applyNumberFormat="1" applyFont="1" applyFill="1" applyAlignment="1">
      <alignment horizontal="left" vertical="top"/>
    </xf>
    <xf numFmtId="39" fontId="2" fillId="0" borderId="0" xfId="193" applyNumberFormat="1" applyFont="1" applyFill="1" applyBorder="1" applyAlignment="1"/>
    <xf numFmtId="39" fontId="2" fillId="0" borderId="7" xfId="416" applyNumberFormat="1" applyFont="1" applyFill="1" applyBorder="1"/>
    <xf numFmtId="39" fontId="2" fillId="0" borderId="18" xfId="0" applyNumberFormat="1" applyFont="1" applyFill="1" applyBorder="1" applyAlignment="1">
      <alignment horizontal="center"/>
    </xf>
    <xf numFmtId="39" fontId="2" fillId="0" borderId="0" xfId="0" applyNumberFormat="1" applyFont="1" applyFill="1" applyBorder="1" applyAlignment="1">
      <alignment horizontal="center"/>
    </xf>
    <xf numFmtId="39" fontId="2" fillId="0" borderId="0" xfId="0" applyNumberFormat="1" applyFont="1" applyFill="1" applyAlignment="1">
      <alignment horizontal="center"/>
    </xf>
    <xf numFmtId="39" fontId="2" fillId="0" borderId="0" xfId="851" applyNumberFormat="1" applyFont="1" applyFill="1" applyBorder="1" applyAlignment="1">
      <alignment horizontal="right"/>
    </xf>
    <xf numFmtId="39" fontId="2" fillId="0" borderId="18" xfId="0" applyNumberFormat="1" applyFont="1" applyFill="1" applyBorder="1"/>
    <xf numFmtId="39" fontId="2" fillId="0" borderId="7" xfId="0" applyNumberFormat="1" applyFont="1" applyFill="1" applyBorder="1" applyAlignment="1">
      <alignment horizontal="center"/>
    </xf>
    <xf numFmtId="39" fontId="2" fillId="0" borderId="19" xfId="0" applyNumberFormat="1" applyFont="1" applyFill="1" applyBorder="1" applyAlignment="1">
      <alignment vertical="center" wrapText="1"/>
    </xf>
    <xf numFmtId="39" fontId="2" fillId="0" borderId="7" xfId="0" quotePrefix="1" applyNumberFormat="1" applyFont="1" applyFill="1" applyBorder="1" applyAlignment="1">
      <alignment horizontal="center"/>
    </xf>
    <xf numFmtId="39" fontId="2" fillId="0" borderId="7" xfId="0" applyNumberFormat="1" applyFont="1" applyFill="1" applyBorder="1"/>
    <xf numFmtId="39" fontId="2" fillId="0" borderId="0" xfId="220" applyNumberFormat="1" applyFont="1" applyFill="1" applyAlignment="1" applyProtection="1">
      <alignment horizontal="center"/>
    </xf>
    <xf numFmtId="39" fontId="2" fillId="0" borderId="0" xfId="220" applyNumberFormat="1" applyFont="1" applyFill="1" applyAlignment="1" applyProtection="1"/>
    <xf numFmtId="39" fontId="2" fillId="0" borderId="0" xfId="208" applyNumberFormat="1" applyFont="1" applyFill="1" applyAlignment="1" applyProtection="1"/>
    <xf numFmtId="39" fontId="2" fillId="0" borderId="0" xfId="0" applyNumberFormat="1" applyFont="1" applyFill="1" applyAlignment="1">
      <alignment horizontal="right"/>
    </xf>
    <xf numFmtId="39" fontId="2" fillId="0" borderId="19" xfId="0" applyNumberFormat="1" applyFont="1" applyFill="1" applyBorder="1" applyAlignment="1">
      <alignment vertical="center"/>
    </xf>
    <xf numFmtId="39" fontId="2" fillId="0" borderId="18" xfId="0" applyNumberFormat="1" applyFont="1" applyFill="1" applyBorder="1" applyAlignment="1">
      <alignment vertical="center"/>
    </xf>
    <xf numFmtId="39" fontId="2" fillId="0" borderId="0" xfId="851" applyNumberFormat="1" applyFont="1" applyFill="1" applyBorder="1" applyAlignment="1">
      <alignment horizontal="center"/>
    </xf>
    <xf numFmtId="39" fontId="2" fillId="0" borderId="18" xfId="851" applyNumberFormat="1" applyFont="1" applyFill="1" applyBorder="1" applyAlignment="1">
      <alignment horizontal="center"/>
    </xf>
    <xf numFmtId="39" fontId="2" fillId="0" borderId="0" xfId="0" applyNumberFormat="1" applyFont="1" applyFill="1" applyBorder="1" applyAlignment="1">
      <alignment vertical="center"/>
    </xf>
    <xf numFmtId="39" fontId="2" fillId="0" borderId="18" xfId="416" applyNumberFormat="1" applyFont="1" applyFill="1" applyBorder="1"/>
    <xf numFmtId="39" fontId="2" fillId="0" borderId="0" xfId="851" applyNumberFormat="1" applyFont="1" applyFill="1" applyBorder="1" applyAlignment="1" applyProtection="1">
      <alignment vertical="top"/>
    </xf>
    <xf numFmtId="39" fontId="2" fillId="0" borderId="7" xfId="0" applyNumberFormat="1" applyFont="1" applyFill="1" applyBorder="1" applyAlignment="1">
      <alignment vertical="center"/>
    </xf>
    <xf numFmtId="39" fontId="2" fillId="0" borderId="7" xfId="851" quotePrefix="1" applyNumberFormat="1" applyFont="1" applyFill="1" applyBorder="1" applyAlignment="1">
      <alignment horizontal="center"/>
    </xf>
    <xf numFmtId="39" fontId="2" fillId="0" borderId="0" xfId="0" applyNumberFormat="1" applyFont="1" applyFill="1" applyBorder="1" applyAlignment="1">
      <alignment horizontal="right"/>
    </xf>
    <xf numFmtId="39" fontId="2" fillId="0" borderId="18" xfId="0" applyNumberFormat="1" applyFont="1" applyFill="1" applyBorder="1" applyAlignment="1">
      <alignment horizontal="center" vertical="center"/>
    </xf>
    <xf numFmtId="0" fontId="2" fillId="0" borderId="18" xfId="0" applyFont="1" applyFill="1" applyBorder="1" applyAlignment="1">
      <alignment vertical="center" wrapText="1"/>
    </xf>
    <xf numFmtId="0" fontId="2" fillId="0" borderId="18" xfId="416" applyFont="1" applyFill="1" applyBorder="1"/>
    <xf numFmtId="39" fontId="2" fillId="0" borderId="18" xfId="0" applyNumberFormat="1" applyFont="1" applyFill="1" applyBorder="1" applyAlignment="1">
      <alignment vertical="center" wrapText="1"/>
    </xf>
    <xf numFmtId="39" fontId="2" fillId="0" borderId="0" xfId="851" applyFont="1" applyFill="1" applyBorder="1" applyAlignment="1">
      <alignment horizontal="left"/>
    </xf>
    <xf numFmtId="0" fontId="2" fillId="0" borderId="7" xfId="0" applyFont="1" applyFill="1" applyBorder="1" applyAlignment="1">
      <alignment vertical="center" wrapText="1"/>
    </xf>
    <xf numFmtId="0" fontId="2" fillId="0" borderId="7" xfId="0" quotePrefix="1" applyFont="1" applyFill="1" applyBorder="1" applyAlignment="1">
      <alignment horizontal="center" vertical="center"/>
    </xf>
    <xf numFmtId="0" fontId="2" fillId="0" borderId="19" xfId="0" applyFont="1" applyFill="1" applyBorder="1" applyAlignment="1">
      <alignment vertical="center" wrapText="1"/>
    </xf>
    <xf numFmtId="39" fontId="2" fillId="0" borderId="19" xfId="851" applyFont="1" applyFill="1" applyBorder="1" applyAlignment="1">
      <alignment horizontal="center"/>
    </xf>
    <xf numFmtId="39" fontId="2" fillId="0" borderId="19" xfId="0" applyNumberFormat="1" applyFont="1" applyFill="1" applyBorder="1"/>
    <xf numFmtId="39" fontId="2" fillId="0" borderId="0" xfId="851" applyFont="1" applyFill="1" applyBorder="1" applyAlignment="1">
      <alignment horizontal="center"/>
    </xf>
    <xf numFmtId="39" fontId="2" fillId="0" borderId="7" xfId="851" applyFont="1" applyFill="1" applyBorder="1" applyAlignment="1">
      <alignment horizontal="center"/>
    </xf>
    <xf numFmtId="43" fontId="2" fillId="0" borderId="0" xfId="47" applyFont="1" applyFill="1"/>
    <xf numFmtId="204" fontId="10" fillId="0" borderId="0" xfId="0" applyNumberFormat="1" applyFont="1" applyFill="1"/>
    <xf numFmtId="39" fontId="2" fillId="0" borderId="18" xfId="137" applyNumberFormat="1" applyFont="1" applyFill="1" applyBorder="1" applyAlignment="1">
      <alignment horizontal="center"/>
    </xf>
    <xf numFmtId="43" fontId="2" fillId="0" borderId="18" xfId="137" applyFont="1" applyFill="1" applyBorder="1" applyAlignment="1">
      <alignment horizontal="center"/>
    </xf>
    <xf numFmtId="39" fontId="2" fillId="0" borderId="7" xfId="851" applyFont="1" applyFill="1" applyBorder="1"/>
    <xf numFmtId="39" fontId="2" fillId="0" borderId="18" xfId="416" quotePrefix="1" applyNumberFormat="1" applyFont="1" applyFill="1" applyBorder="1" applyAlignment="1">
      <alignment horizontal="center"/>
    </xf>
    <xf numFmtId="194" fontId="2" fillId="0" borderId="0" xfId="416" applyNumberFormat="1" applyFont="1" applyFill="1"/>
    <xf numFmtId="39" fontId="2" fillId="0" borderId="18" xfId="0" applyNumberFormat="1" applyFont="1" applyFill="1" applyBorder="1" applyAlignment="1">
      <alignment horizontal="left"/>
    </xf>
    <xf numFmtId="0" fontId="2" fillId="0" borderId="0" xfId="0" applyFont="1" applyFill="1" applyAlignment="1">
      <alignment vertical="center"/>
    </xf>
    <xf numFmtId="0" fontId="2" fillId="0" borderId="7" xfId="0" quotePrefix="1" applyFont="1" applyFill="1" applyBorder="1" applyAlignment="1">
      <alignment horizontal="center"/>
    </xf>
    <xf numFmtId="43" fontId="11" fillId="0" borderId="0" xfId="137" applyFont="1" applyFill="1" applyBorder="1" applyAlignment="1">
      <alignment horizontal="center"/>
    </xf>
    <xf numFmtId="0" fontId="2" fillId="0" borderId="0" xfId="416" applyNumberFormat="1" applyFont="1" applyFill="1"/>
    <xf numFmtId="0" fontId="67" fillId="0" borderId="0" xfId="0" applyFont="1" applyFill="1" applyAlignment="1">
      <alignment horizontal="left" vertical="top"/>
    </xf>
    <xf numFmtId="0" fontId="68" fillId="0" borderId="0" xfId="0" applyFont="1" applyFill="1"/>
    <xf numFmtId="0" fontId="68" fillId="0" borderId="0" xfId="0" applyFont="1" applyFill="1" applyAlignment="1">
      <alignment horizontal="left" vertical="top"/>
    </xf>
    <xf numFmtId="43" fontId="2" fillId="0" borderId="0" xfId="137" applyFont="1" applyFill="1" applyAlignment="1">
      <alignment horizontal="left"/>
    </xf>
    <xf numFmtId="204" fontId="2" fillId="0" borderId="0" xfId="0" applyNumberFormat="1" applyFont="1" applyFill="1"/>
    <xf numFmtId="39" fontId="2" fillId="0" borderId="0" xfId="137" applyNumberFormat="1" applyFont="1" applyFill="1"/>
    <xf numFmtId="39" fontId="2" fillId="0" borderId="20" xfId="137" applyNumberFormat="1" applyFont="1" applyFill="1" applyBorder="1"/>
    <xf numFmtId="39" fontId="2" fillId="0" borderId="0" xfId="47" quotePrefix="1" applyNumberFormat="1" applyFont="1" applyFill="1" applyAlignment="1" applyProtection="1"/>
    <xf numFmtId="39" fontId="2" fillId="0" borderId="20" xfId="851" applyNumberFormat="1" applyFont="1" applyFill="1" applyBorder="1" applyAlignment="1">
      <alignment horizontal="right"/>
    </xf>
    <xf numFmtId="39" fontId="2" fillId="0" borderId="0" xfId="47" applyNumberFormat="1" applyFont="1" applyFill="1"/>
    <xf numFmtId="39" fontId="2" fillId="0" borderId="0" xfId="137" applyNumberFormat="1" applyFont="1" applyFill="1" applyBorder="1" applyAlignment="1"/>
    <xf numFmtId="39" fontId="2" fillId="0" borderId="0" xfId="47" applyNumberFormat="1" applyFont="1" applyFill="1" applyBorder="1"/>
    <xf numFmtId="39" fontId="2" fillId="0" borderId="18" xfId="137" applyNumberFormat="1" applyFont="1" applyFill="1" applyBorder="1"/>
    <xf numFmtId="39" fontId="2" fillId="0" borderId="7" xfId="137" applyNumberFormat="1" applyFont="1" applyFill="1" applyBorder="1"/>
    <xf numFmtId="39" fontId="2" fillId="0" borderId="21" xfId="137" applyNumberFormat="1" applyFont="1" applyFill="1" applyBorder="1"/>
    <xf numFmtId="49" fontId="2" fillId="0" borderId="0" xfId="0" applyNumberFormat="1" applyFont="1" applyFill="1" applyAlignment="1">
      <alignment horizontal="center"/>
    </xf>
    <xf numFmtId="49" fontId="2" fillId="0" borderId="0" xfId="416" applyNumberFormat="1" applyFont="1" applyFill="1" applyAlignment="1">
      <alignment horizontal="center"/>
    </xf>
    <xf numFmtId="43" fontId="2" fillId="0" borderId="0" xfId="220" applyFont="1" applyFill="1" applyAlignment="1">
      <alignment horizontal="left"/>
    </xf>
    <xf numFmtId="43" fontId="2" fillId="0" borderId="0" xfId="47" applyFont="1" applyFill="1" applyAlignment="1"/>
    <xf numFmtId="43" fontId="2" fillId="0" borderId="0" xfId="47" applyFont="1" applyFill="1" applyAlignment="1">
      <alignment horizontal="center"/>
    </xf>
    <xf numFmtId="43" fontId="2" fillId="0" borderId="0" xfId="47" applyFont="1" applyFill="1" applyAlignment="1">
      <alignment horizontal="left"/>
    </xf>
    <xf numFmtId="39" fontId="2" fillId="0" borderId="0" xfId="137" applyNumberFormat="1" applyFont="1" applyFill="1" applyBorder="1" applyAlignment="1">
      <alignment horizontal="center" wrapText="1"/>
    </xf>
    <xf numFmtId="43" fontId="2" fillId="0" borderId="0" xfId="220" applyNumberFormat="1" applyFont="1" applyFill="1" applyBorder="1" applyAlignment="1">
      <alignment horizontal="center"/>
    </xf>
    <xf numFmtId="200" fontId="2" fillId="0" borderId="0" xfId="137" applyNumberFormat="1" applyFont="1" applyFill="1" applyBorder="1"/>
    <xf numFmtId="200" fontId="2" fillId="0" borderId="0" xfId="220" applyNumberFormat="1" applyFont="1" applyFill="1" applyBorder="1"/>
    <xf numFmtId="39" fontId="2" fillId="0" borderId="0" xfId="0" applyNumberFormat="1" applyFont="1" applyFill="1" applyBorder="1" applyAlignment="1">
      <alignment horizontal="center" vertical="center"/>
    </xf>
    <xf numFmtId="194" fontId="2" fillId="0" borderId="0" xfId="0" applyNumberFormat="1" applyFont="1" applyFill="1" applyBorder="1"/>
    <xf numFmtId="194" fontId="2" fillId="0" borderId="0" xfId="0" applyNumberFormat="1" applyFont="1" applyFill="1"/>
    <xf numFmtId="194" fontId="2" fillId="0" borderId="0" xfId="47" applyNumberFormat="1" applyFont="1" applyFill="1" applyBorder="1" applyAlignment="1"/>
    <xf numFmtId="194" fontId="2" fillId="0" borderId="0" xfId="193" applyNumberFormat="1" applyFont="1" applyFill="1" applyAlignment="1">
      <alignment horizontal="right"/>
    </xf>
    <xf numFmtId="194" fontId="2" fillId="0" borderId="0" xfId="137" applyNumberFormat="1" applyFont="1" applyFill="1" applyBorder="1" applyAlignment="1"/>
    <xf numFmtId="194" fontId="2" fillId="0" borderId="18" xfId="137" applyNumberFormat="1" applyFont="1" applyFill="1" applyBorder="1" applyAlignment="1"/>
    <xf numFmtId="194" fontId="2" fillId="0" borderId="0" xfId="416" applyNumberFormat="1" applyFont="1" applyFill="1" applyAlignment="1">
      <alignment horizontal="right"/>
    </xf>
    <xf numFmtId="194" fontId="2" fillId="0" borderId="20" xfId="137" applyNumberFormat="1" applyFont="1" applyFill="1" applyBorder="1" applyAlignment="1">
      <alignment horizontal="right"/>
    </xf>
    <xf numFmtId="194" fontId="2" fillId="0" borderId="18" xfId="0" applyNumberFormat="1" applyFont="1" applyFill="1" applyBorder="1"/>
    <xf numFmtId="194" fontId="2" fillId="0" borderId="20" xfId="0" applyNumberFormat="1" applyFont="1" applyFill="1" applyBorder="1"/>
    <xf numFmtId="43" fontId="2" fillId="0" borderId="0" xfId="47" applyFont="1" applyFill="1" applyBorder="1" applyAlignment="1" applyProtection="1">
      <alignment horizontal="right"/>
    </xf>
    <xf numFmtId="194" fontId="2" fillId="0" borderId="0" xfId="851" applyNumberFormat="1" applyFont="1" applyFill="1" applyAlignment="1" applyProtection="1"/>
    <xf numFmtId="194" fontId="2" fillId="0" borderId="0" xfId="851" applyNumberFormat="1" applyFont="1" applyFill="1" applyAlignment="1" applyProtection="1">
      <alignment horizontal="center"/>
    </xf>
    <xf numFmtId="43" fontId="2" fillId="0" borderId="20" xfId="47" applyFont="1" applyFill="1" applyBorder="1" applyAlignment="1" applyProtection="1"/>
    <xf numFmtId="0" fontId="2" fillId="0" borderId="0" xfId="416" applyFont="1" applyFill="1" applyBorder="1" applyAlignment="1">
      <alignment horizontal="left" indent="2"/>
    </xf>
    <xf numFmtId="0" fontId="2" fillId="0" borderId="0" xfId="416" applyFont="1" applyFill="1" applyBorder="1" applyAlignment="1">
      <alignment horizontal="center"/>
    </xf>
    <xf numFmtId="197" fontId="2" fillId="0" borderId="0" xfId="416" applyNumberFormat="1" applyFont="1" applyFill="1" applyBorder="1"/>
    <xf numFmtId="40" fontId="2" fillId="0" borderId="0" xfId="851" applyNumberFormat="1" applyFont="1" applyFill="1" applyBorder="1" applyAlignment="1" applyProtection="1"/>
    <xf numFmtId="43" fontId="2" fillId="0" borderId="0" xfId="47" applyFont="1" applyFill="1" applyBorder="1" applyAlignment="1" applyProtection="1"/>
    <xf numFmtId="0" fontId="2" fillId="0" borderId="7" xfId="0" applyFont="1" applyFill="1" applyBorder="1" applyAlignment="1">
      <alignment horizontal="center"/>
    </xf>
    <xf numFmtId="0" fontId="2" fillId="0" borderId="0" xfId="0" applyFont="1" applyFill="1" applyBorder="1" applyAlignment="1">
      <alignment vertical="center"/>
    </xf>
    <xf numFmtId="197" fontId="2" fillId="0" borderId="0" xfId="851" applyNumberFormat="1" applyFont="1" applyFill="1" applyBorder="1"/>
    <xf numFmtId="0" fontId="2" fillId="0" borderId="18" xfId="416" applyFont="1" applyFill="1" applyBorder="1" applyAlignment="1">
      <alignment horizontal="left"/>
    </xf>
    <xf numFmtId="0" fontId="9" fillId="0" borderId="0" xfId="416" applyFont="1" applyFill="1"/>
    <xf numFmtId="0" fontId="2" fillId="0" borderId="0" xfId="416" applyFont="1" applyFill="1" applyAlignment="1"/>
    <xf numFmtId="0" fontId="2" fillId="0" borderId="0" xfId="416" applyFont="1" applyFill="1" applyBorder="1" applyAlignment="1">
      <alignment horizontal="left"/>
    </xf>
    <xf numFmtId="0" fontId="2" fillId="0" borderId="18" xfId="0" applyFont="1" applyFill="1" applyBorder="1" applyAlignment="1">
      <alignment vertical="center"/>
    </xf>
    <xf numFmtId="0" fontId="2" fillId="0" borderId="0" xfId="416" applyFont="1" applyFill="1" applyAlignment="1">
      <alignment wrapText="1"/>
    </xf>
    <xf numFmtId="39" fontId="2" fillId="0" borderId="19" xfId="0" quotePrefix="1" applyNumberFormat="1" applyFont="1" applyFill="1" applyBorder="1" applyAlignment="1">
      <alignment horizontal="center"/>
    </xf>
    <xf numFmtId="39" fontId="2" fillId="0" borderId="18" xfId="0" quotePrefix="1" applyNumberFormat="1" applyFont="1" applyFill="1" applyBorder="1" applyAlignment="1">
      <alignment horizontal="center"/>
    </xf>
    <xf numFmtId="197" fontId="2" fillId="0" borderId="0" xfId="852" applyNumberFormat="1" applyFont="1" applyFill="1"/>
    <xf numFmtId="37" fontId="2" fillId="0" borderId="0" xfId="489" applyNumberFormat="1" applyFont="1" applyFill="1" applyAlignment="1"/>
    <xf numFmtId="37" fontId="2" fillId="0" borderId="0" xfId="489" quotePrefix="1" applyNumberFormat="1" applyFont="1" applyFill="1"/>
    <xf numFmtId="37" fontId="2" fillId="0" borderId="0" xfId="489" applyNumberFormat="1" applyFont="1" applyFill="1" applyBorder="1" applyAlignment="1"/>
    <xf numFmtId="37" fontId="2" fillId="0" borderId="0" xfId="489" applyNumberFormat="1" applyFont="1" applyFill="1" applyBorder="1" applyAlignment="1">
      <alignment horizontal="right"/>
    </xf>
    <xf numFmtId="37" fontId="2" fillId="0" borderId="0" xfId="489" applyNumberFormat="1" applyFont="1" applyFill="1" applyBorder="1" applyAlignment="1">
      <alignment horizontal="center"/>
    </xf>
    <xf numFmtId="37" fontId="2" fillId="0" borderId="0" xfId="489" applyNumberFormat="1" applyFont="1" applyFill="1" applyBorder="1"/>
    <xf numFmtId="0" fontId="2" fillId="0" borderId="19" xfId="137" quotePrefix="1" applyNumberFormat="1" applyFont="1" applyFill="1" applyBorder="1" applyAlignment="1">
      <alignment horizontal="center"/>
    </xf>
    <xf numFmtId="0" fontId="2" fillId="0" borderId="0" xfId="137" applyNumberFormat="1" applyFont="1" applyFill="1" applyBorder="1" applyAlignment="1">
      <alignment horizontal="center"/>
    </xf>
    <xf numFmtId="0" fontId="2" fillId="0" borderId="19" xfId="137" applyNumberFormat="1" applyFont="1" applyFill="1" applyBorder="1" applyAlignment="1">
      <alignment horizontal="center"/>
    </xf>
    <xf numFmtId="0" fontId="2" fillId="0" borderId="0" xfId="489" applyNumberFormat="1" applyFont="1" applyFill="1" applyBorder="1"/>
    <xf numFmtId="0" fontId="2" fillId="0" borderId="19" xfId="489" applyNumberFormat="1" applyFont="1" applyFill="1" applyBorder="1" applyAlignment="1">
      <alignment horizontal="center"/>
    </xf>
    <xf numFmtId="0" fontId="2" fillId="0" borderId="18" xfId="137" quotePrefix="1" applyNumberFormat="1" applyFont="1" applyFill="1" applyBorder="1" applyAlignment="1">
      <alignment horizontal="center"/>
    </xf>
    <xf numFmtId="0" fontId="2" fillId="0" borderId="18" xfId="137" applyNumberFormat="1" applyFont="1" applyFill="1" applyBorder="1" applyAlignment="1">
      <alignment horizontal="center"/>
    </xf>
    <xf numFmtId="37" fontId="2" fillId="0" borderId="0" xfId="852" applyNumberFormat="1" applyFont="1" applyFill="1" applyAlignment="1" applyProtection="1">
      <alignment horizontal="left"/>
    </xf>
    <xf numFmtId="40" fontId="2" fillId="0" borderId="0" xfId="851" applyNumberFormat="1" applyFont="1" applyFill="1" applyAlignment="1" applyProtection="1">
      <alignment horizontal="left"/>
    </xf>
    <xf numFmtId="37" fontId="2" fillId="0" borderId="0" xfId="682" applyNumberFormat="1" applyFont="1" applyFill="1" applyAlignment="1"/>
    <xf numFmtId="37" fontId="2" fillId="0" borderId="0" xfId="682" applyNumberFormat="1" applyFont="1" applyFill="1"/>
    <xf numFmtId="40" fontId="2" fillId="0" borderId="0" xfId="851" applyNumberFormat="1" applyFont="1" applyFill="1" applyAlignment="1"/>
    <xf numFmtId="39" fontId="2" fillId="0" borderId="0" xfId="851" applyNumberFormat="1" applyFont="1" applyFill="1" applyAlignment="1"/>
    <xf numFmtId="195" fontId="2" fillId="0" borderId="0" xfId="137" applyNumberFormat="1" applyFont="1" applyFill="1" applyBorder="1"/>
    <xf numFmtId="43" fontId="2" fillId="0" borderId="0" xfId="137" applyFont="1" applyFill="1" applyAlignment="1"/>
    <xf numFmtId="197" fontId="2" fillId="0" borderId="0" xfId="852" applyNumberFormat="1" applyFont="1" applyFill="1" applyAlignment="1"/>
    <xf numFmtId="37" fontId="2" fillId="0" borderId="0" xfId="489" applyNumberFormat="1" applyFont="1" applyFill="1" applyAlignment="1">
      <alignment horizontal="left"/>
    </xf>
    <xf numFmtId="0" fontId="2" fillId="0" borderId="0" xfId="489" applyNumberFormat="1" applyFont="1" applyFill="1" applyAlignment="1">
      <alignment horizontal="center"/>
    </xf>
    <xf numFmtId="0" fontId="2" fillId="0" borderId="7" xfId="137" quotePrefix="1" applyNumberFormat="1" applyFont="1" applyFill="1" applyBorder="1" applyAlignment="1">
      <alignment horizontal="center"/>
    </xf>
    <xf numFmtId="0" fontId="2" fillId="0" borderId="7" xfId="137" applyNumberFormat="1" applyFont="1" applyFill="1" applyBorder="1" applyAlignment="1">
      <alignment horizontal="center"/>
    </xf>
    <xf numFmtId="0" fontId="2" fillId="0" borderId="7" xfId="489" applyNumberFormat="1" applyFont="1" applyFill="1" applyBorder="1" applyAlignment="1">
      <alignment horizontal="center"/>
    </xf>
    <xf numFmtId="0" fontId="2" fillId="0" borderId="0" xfId="0" quotePrefix="1" applyFont="1" applyFill="1"/>
    <xf numFmtId="0" fontId="2" fillId="0" borderId="0" xfId="0" applyFont="1" applyFill="1" applyAlignment="1">
      <alignment horizontal="left" vertical="center"/>
    </xf>
    <xf numFmtId="0" fontId="2" fillId="0" borderId="7" xfId="0" applyFont="1" applyFill="1" applyBorder="1"/>
    <xf numFmtId="0" fontId="10" fillId="0" borderId="0" xfId="0" applyFont="1" applyFill="1" applyAlignment="1">
      <alignment vertical="center"/>
    </xf>
    <xf numFmtId="40" fontId="2" fillId="0" borderId="0" xfId="851" applyNumberFormat="1" applyFont="1" applyFill="1" applyAlignment="1">
      <alignment horizontal="left"/>
    </xf>
    <xf numFmtId="49" fontId="2" fillId="0" borderId="0" xfId="851" applyNumberFormat="1" applyFont="1" applyFill="1" applyAlignment="1">
      <alignment horizontal="center"/>
    </xf>
    <xf numFmtId="40" fontId="2" fillId="0" borderId="0" xfId="0" applyNumberFormat="1" applyFont="1" applyFill="1"/>
    <xf numFmtId="40" fontId="2" fillId="0" borderId="0" xfId="853" applyNumberFormat="1" applyFont="1" applyFill="1" applyAlignment="1" applyProtection="1">
      <alignment horizontal="left"/>
    </xf>
    <xf numFmtId="40" fontId="2" fillId="0" borderId="0" xfId="853" applyNumberFormat="1" applyFont="1" applyFill="1"/>
    <xf numFmtId="39" fontId="2" fillId="0" borderId="0" xfId="853" applyNumberFormat="1" applyFont="1" applyFill="1" applyBorder="1"/>
    <xf numFmtId="40" fontId="2" fillId="0" borderId="18" xfId="853" applyNumberFormat="1" applyFont="1" applyFill="1" applyBorder="1" applyAlignment="1"/>
    <xf numFmtId="39" fontId="2" fillId="0" borderId="18" xfId="851" applyFont="1" applyFill="1" applyBorder="1" applyAlignment="1" applyProtection="1">
      <alignment horizontal="center"/>
    </xf>
    <xf numFmtId="40" fontId="2" fillId="0" borderId="0" xfId="853" applyNumberFormat="1" applyFont="1" applyFill="1" applyAlignment="1"/>
    <xf numFmtId="39" fontId="2" fillId="0" borderId="0" xfId="853" applyNumberFormat="1" applyFont="1" applyFill="1"/>
    <xf numFmtId="39" fontId="2" fillId="0" borderId="0" xfId="852" quotePrefix="1" applyFont="1" applyFill="1" applyBorder="1"/>
    <xf numFmtId="0" fontId="2" fillId="0" borderId="0" xfId="416" quotePrefix="1" applyNumberFormat="1" applyFont="1" applyFill="1" applyAlignment="1">
      <alignment horizontal="left"/>
    </xf>
    <xf numFmtId="0" fontId="10" fillId="0" borderId="0" xfId="0" applyFont="1" applyFill="1"/>
    <xf numFmtId="0" fontId="2" fillId="0" borderId="0" xfId="446" quotePrefix="1" applyFont="1" applyFill="1"/>
    <xf numFmtId="40" fontId="2" fillId="0" borderId="0" xfId="851" applyNumberFormat="1" applyFont="1" applyFill="1"/>
    <xf numFmtId="43" fontId="2" fillId="0" borderId="18" xfId="220" applyNumberFormat="1" applyFont="1" applyFill="1" applyBorder="1"/>
    <xf numFmtId="39" fontId="2" fillId="0" borderId="18" xfId="851" applyFont="1" applyFill="1" applyBorder="1"/>
    <xf numFmtId="43" fontId="2" fillId="0" borderId="0" xfId="47" quotePrefix="1" applyFont="1" applyFill="1" applyBorder="1" applyAlignment="1">
      <alignment horizontal="center"/>
    </xf>
    <xf numFmtId="0" fontId="69" fillId="0" borderId="0" xfId="0" applyFont="1" applyFill="1"/>
    <xf numFmtId="39" fontId="69" fillId="0" borderId="0" xfId="0" applyNumberFormat="1" applyFont="1" applyFill="1"/>
    <xf numFmtId="0" fontId="69" fillId="0" borderId="0" xfId="0" applyFont="1" applyFill="1" applyAlignment="1">
      <alignment horizontal="center"/>
    </xf>
    <xf numFmtId="0" fontId="69" fillId="0" borderId="0" xfId="0" quotePrefix="1" applyFont="1" applyFill="1"/>
    <xf numFmtId="39" fontId="69" fillId="0" borderId="0" xfId="851" applyFont="1" applyFill="1" applyAlignment="1">
      <alignment horizontal="center"/>
    </xf>
    <xf numFmtId="39" fontId="69" fillId="0" borderId="0" xfId="851" applyFont="1" applyFill="1"/>
    <xf numFmtId="201" fontId="69" fillId="0" borderId="0" xfId="852" applyNumberFormat="1" applyFont="1" applyFill="1"/>
    <xf numFmtId="0" fontId="2" fillId="0" borderId="0" xfId="0" applyFont="1" applyFill="1" applyAlignment="1">
      <alignment horizontal="justify" vertical="center"/>
    </xf>
    <xf numFmtId="198" fontId="2" fillId="0" borderId="0" xfId="852" applyNumberFormat="1" applyFont="1" applyFill="1"/>
    <xf numFmtId="198" fontId="2" fillId="0" borderId="0" xfId="0" applyNumberFormat="1" applyFont="1" applyFill="1"/>
    <xf numFmtId="43" fontId="2" fillId="0" borderId="0" xfId="193" applyFont="1" applyFill="1"/>
    <xf numFmtId="1" fontId="2" fillId="0" borderId="0" xfId="416" quotePrefix="1" applyNumberFormat="1" applyFont="1" applyFill="1" applyAlignment="1">
      <alignment horizontal="left"/>
    </xf>
    <xf numFmtId="39" fontId="2" fillId="0" borderId="0" xfId="852" applyFont="1" applyFill="1"/>
    <xf numFmtId="0" fontId="2" fillId="0" borderId="0" xfId="464" applyFont="1" applyFill="1"/>
    <xf numFmtId="40" fontId="2" fillId="0" borderId="0" xfId="464" applyNumberFormat="1" applyFont="1" applyFill="1" applyAlignment="1">
      <alignment horizontal="left"/>
    </xf>
    <xf numFmtId="39" fontId="2" fillId="0" borderId="20" xfId="852" applyFont="1" applyFill="1" applyBorder="1"/>
    <xf numFmtId="1" fontId="2" fillId="0" borderId="0" xfId="416" applyNumberFormat="1" applyFont="1" applyFill="1" applyAlignment="1">
      <alignment horizontal="left"/>
    </xf>
    <xf numFmtId="40" fontId="2" fillId="0" borderId="0" xfId="852" applyNumberFormat="1" applyFont="1" applyFill="1"/>
    <xf numFmtId="0" fontId="2" fillId="0" borderId="0" xfId="416" quotePrefix="1" applyFont="1" applyFill="1" applyAlignment="1">
      <alignment horizontal="left"/>
    </xf>
    <xf numFmtId="40" fontId="2" fillId="0" borderId="0" xfId="666" applyNumberFormat="1" applyFont="1" applyFill="1"/>
    <xf numFmtId="39" fontId="2" fillId="0" borderId="0" xfId="220" applyNumberFormat="1" applyFont="1" applyFill="1"/>
    <xf numFmtId="37" fontId="2" fillId="0" borderId="0" xfId="489" applyNumberFormat="1" applyFont="1" applyFill="1" applyAlignment="1">
      <alignment horizontal="left" indent="2"/>
    </xf>
    <xf numFmtId="0" fontId="2" fillId="0" borderId="0" xfId="0" applyFont="1" applyFill="1" applyAlignment="1">
      <alignment horizontal="center" vertical="center"/>
    </xf>
    <xf numFmtId="40" fontId="11" fillId="0" borderId="0" xfId="851" applyNumberFormat="1" applyFont="1" applyFill="1"/>
    <xf numFmtId="40" fontId="2" fillId="0" borderId="0" xfId="853" applyNumberFormat="1" applyFont="1" applyFill="1" applyAlignment="1">
      <alignment horizontal="left"/>
    </xf>
    <xf numFmtId="39" fontId="2" fillId="0" borderId="0" xfId="853" applyFont="1" applyFill="1"/>
    <xf numFmtId="38" fontId="2" fillId="0" borderId="18" xfId="853" applyNumberFormat="1" applyFont="1" applyFill="1" applyBorder="1" applyAlignment="1">
      <alignment horizontal="center"/>
    </xf>
    <xf numFmtId="204" fontId="2" fillId="0" borderId="0" xfId="0" applyNumberFormat="1" applyFont="1" applyFill="1" applyAlignment="1">
      <alignment horizontal="left"/>
    </xf>
    <xf numFmtId="39" fontId="2" fillId="0" borderId="0" xfId="851" applyFont="1" applyFill="1" applyAlignment="1"/>
    <xf numFmtId="197" fontId="2" fillId="0" borderId="0" xfId="416" applyNumberFormat="1" applyFont="1" applyFill="1" applyAlignment="1">
      <alignment horizontal="left"/>
    </xf>
    <xf numFmtId="0" fontId="69" fillId="0" borderId="0" xfId="416" applyFont="1" applyFill="1"/>
    <xf numFmtId="39" fontId="2" fillId="0" borderId="0" xfId="0" quotePrefix="1" applyNumberFormat="1" applyFont="1" applyFill="1" applyBorder="1" applyAlignment="1">
      <alignment horizontal="center"/>
    </xf>
    <xf numFmtId="39" fontId="2" fillId="0" borderId="0" xfId="851" applyNumberFormat="1" applyFont="1" applyFill="1" applyBorder="1" applyAlignment="1" applyProtection="1">
      <alignment horizontal="center" vertical="top"/>
    </xf>
    <xf numFmtId="40" fontId="2" fillId="0" borderId="0" xfId="853" applyNumberFormat="1" applyFont="1" applyFill="1" applyBorder="1" applyAlignment="1"/>
    <xf numFmtId="15" fontId="2" fillId="0" borderId="7" xfId="0" quotePrefix="1" applyNumberFormat="1" applyFont="1" applyFill="1" applyBorder="1" applyAlignment="1">
      <alignment horizontal="center"/>
    </xf>
    <xf numFmtId="37" fontId="11" fillId="0" borderId="0" xfId="489" quotePrefix="1" applyNumberFormat="1" applyFont="1" applyFill="1"/>
    <xf numFmtId="43" fontId="2" fillId="0" borderId="7" xfId="137" applyFont="1" applyFill="1" applyBorder="1" applyAlignment="1">
      <alignment horizontal="center"/>
    </xf>
    <xf numFmtId="201" fontId="2" fillId="0" borderId="0" xfId="137" applyNumberFormat="1" applyFont="1" applyFill="1" applyBorder="1"/>
    <xf numFmtId="201" fontId="2" fillId="0" borderId="19" xfId="137" applyNumberFormat="1" applyFont="1" applyFill="1" applyBorder="1"/>
    <xf numFmtId="201" fontId="2" fillId="0" borderId="20" xfId="137" applyNumberFormat="1" applyFont="1" applyFill="1" applyBorder="1"/>
    <xf numFmtId="0" fontId="2" fillId="0" borderId="0" xfId="489" applyNumberFormat="1" applyFont="1" applyFill="1"/>
    <xf numFmtId="201" fontId="2" fillId="0" borderId="0" xfId="851" applyNumberFormat="1" applyFont="1" applyFill="1"/>
    <xf numFmtId="201" fontId="2" fillId="0" borderId="18" xfId="851" applyNumberFormat="1" applyFont="1" applyFill="1" applyBorder="1"/>
    <xf numFmtId="201" fontId="2" fillId="0" borderId="0" xfId="446" applyNumberFormat="1" applyFont="1" applyFill="1"/>
    <xf numFmtId="43" fontId="69" fillId="0" borderId="0" xfId="137" applyFont="1" applyFill="1"/>
    <xf numFmtId="197" fontId="2" fillId="0" borderId="0" xfId="47" applyNumberFormat="1" applyFont="1" applyFill="1" applyBorder="1" applyAlignment="1">
      <alignment vertical="center"/>
    </xf>
    <xf numFmtId="197" fontId="2" fillId="0" borderId="0" xfId="47" applyNumberFormat="1" applyFont="1" applyFill="1"/>
    <xf numFmtId="197" fontId="2" fillId="0" borderId="0" xfId="851" applyNumberFormat="1" applyFont="1" applyFill="1" applyBorder="1" applyAlignment="1"/>
    <xf numFmtId="197" fontId="2" fillId="0" borderId="0" xfId="0" applyNumberFormat="1" applyFont="1" applyFill="1" applyBorder="1" applyAlignment="1">
      <alignment vertical="center"/>
    </xf>
    <xf numFmtId="197" fontId="2" fillId="0" borderId="18" xfId="416" applyNumberFormat="1" applyFont="1" applyFill="1" applyBorder="1"/>
    <xf numFmtId="197" fontId="2" fillId="0" borderId="18" xfId="47" applyNumberFormat="1" applyFont="1" applyFill="1" applyBorder="1" applyAlignment="1">
      <alignment vertical="center"/>
    </xf>
    <xf numFmtId="197" fontId="2" fillId="0" borderId="18" xfId="851" applyNumberFormat="1" applyFont="1" applyFill="1" applyBorder="1"/>
    <xf numFmtId="197" fontId="2" fillId="0" borderId="21" xfId="0" applyNumberFormat="1" applyFont="1" applyFill="1" applyBorder="1" applyAlignment="1">
      <alignment vertical="center"/>
    </xf>
    <xf numFmtId="197" fontId="2" fillId="0" borderId="21" xfId="851" applyNumberFormat="1" applyFont="1" applyFill="1" applyBorder="1"/>
    <xf numFmtId="197" fontId="2" fillId="0" borderId="0" xfId="0" applyNumberFormat="1" applyFont="1" applyFill="1" applyBorder="1"/>
    <xf numFmtId="197" fontId="2" fillId="0" borderId="0" xfId="0" applyNumberFormat="1" applyFont="1" applyFill="1" applyBorder="1" applyAlignment="1">
      <alignment horizontal="right"/>
    </xf>
    <xf numFmtId="197" fontId="2" fillId="0" borderId="18" xfId="0" applyNumberFormat="1" applyFont="1" applyFill="1" applyBorder="1" applyAlignment="1">
      <alignment horizontal="center"/>
    </xf>
    <xf numFmtId="197" fontId="2" fillId="0" borderId="18" xfId="0" applyNumberFormat="1" applyFont="1" applyFill="1" applyBorder="1"/>
    <xf numFmtId="197" fontId="2" fillId="0" borderId="0" xfId="0" applyNumberFormat="1" applyFont="1" applyFill="1"/>
    <xf numFmtId="197" fontId="2" fillId="0" borderId="18" xfId="0" applyNumberFormat="1" applyFont="1" applyFill="1" applyBorder="1" applyAlignment="1">
      <alignment vertical="center"/>
    </xf>
    <xf numFmtId="197" fontId="2" fillId="0" borderId="18" xfId="0" applyNumberFormat="1" applyFont="1" applyFill="1" applyBorder="1" applyAlignment="1">
      <alignment horizontal="center" vertical="center"/>
    </xf>
    <xf numFmtId="197" fontId="2" fillId="0" borderId="7" xfId="0" quotePrefix="1" applyNumberFormat="1" applyFont="1" applyFill="1" applyBorder="1" applyAlignment="1">
      <alignment horizontal="center"/>
    </xf>
    <xf numFmtId="197" fontId="2" fillId="0" borderId="7" xfId="0" applyNumberFormat="1" applyFont="1" applyFill="1" applyBorder="1" applyAlignment="1">
      <alignment horizontal="center"/>
    </xf>
    <xf numFmtId="197" fontId="2" fillId="0" borderId="0" xfId="220" applyNumberFormat="1" applyFont="1" applyFill="1"/>
    <xf numFmtId="0" fontId="70" fillId="0" borderId="0" xfId="0" applyFont="1" applyFill="1"/>
    <xf numFmtId="0" fontId="2" fillId="0" borderId="0" xfId="0" quotePrefix="1" applyFont="1" applyFill="1" applyAlignment="1">
      <alignment horizontal="left"/>
    </xf>
    <xf numFmtId="0" fontId="2" fillId="0" borderId="0" xfId="851" quotePrefix="1" applyNumberFormat="1" applyFont="1" applyFill="1" applyAlignment="1">
      <alignment horizontal="left"/>
    </xf>
    <xf numFmtId="39" fontId="2" fillId="0" borderId="0" xfId="416" applyNumberFormat="1" applyFont="1" applyFill="1" applyAlignment="1">
      <alignment horizontal="left"/>
    </xf>
    <xf numFmtId="39" fontId="2" fillId="0" borderId="0" xfId="47" quotePrefix="1" applyNumberFormat="1" applyFont="1" applyFill="1" applyBorder="1" applyAlignment="1">
      <alignment horizontal="right"/>
    </xf>
    <xf numFmtId="39" fontId="2" fillId="0" borderId="0" xfId="47" applyNumberFormat="1" applyFont="1" applyFill="1" applyAlignment="1">
      <alignment horizontal="right"/>
    </xf>
    <xf numFmtId="195" fontId="2" fillId="0" borderId="0" xfId="416" applyNumberFormat="1" applyFont="1" applyFill="1"/>
    <xf numFmtId="195" fontId="2" fillId="0" borderId="0" xfId="47" applyNumberFormat="1" applyFont="1" applyFill="1"/>
    <xf numFmtId="195" fontId="2" fillId="0" borderId="0" xfId="851" applyNumberFormat="1" applyFont="1" applyFill="1"/>
    <xf numFmtId="39" fontId="69" fillId="0" borderId="0" xfId="851" applyFont="1" applyFill="1" applyAlignment="1">
      <alignment horizontal="left"/>
    </xf>
    <xf numFmtId="0" fontId="2" fillId="0" borderId="0" xfId="416" applyFont="1"/>
    <xf numFmtId="203" fontId="2" fillId="0" borderId="0" xfId="416" applyNumberFormat="1" applyFont="1" applyAlignment="1">
      <alignment horizontal="left"/>
    </xf>
    <xf numFmtId="39" fontId="2" fillId="0" borderId="0" xfId="851" applyFont="1"/>
    <xf numFmtId="39" fontId="2" fillId="0" borderId="0" xfId="851" applyFont="1" applyAlignment="1">
      <alignment horizontal="left"/>
    </xf>
    <xf numFmtId="39" fontId="2" fillId="0" borderId="0" xfId="851" applyFont="1" applyAlignment="1">
      <alignment horizontal="center"/>
    </xf>
    <xf numFmtId="39" fontId="2" fillId="0" borderId="0" xfId="851" applyFont="1" applyAlignment="1">
      <alignment horizontal="right"/>
    </xf>
    <xf numFmtId="0" fontId="2" fillId="0" borderId="0" xfId="0" applyFont="1" applyAlignment="1">
      <alignment vertical="center"/>
    </xf>
    <xf numFmtId="40" fontId="2" fillId="0" borderId="0" xfId="851" applyNumberFormat="1" applyFont="1" applyAlignment="1">
      <alignment horizontal="left"/>
    </xf>
    <xf numFmtId="40" fontId="2" fillId="0" borderId="0" xfId="853" applyNumberFormat="1" applyFont="1" applyFill="1" applyAlignment="1">
      <alignment horizontal="left" indent="2"/>
    </xf>
    <xf numFmtId="40" fontId="2" fillId="0" borderId="0" xfId="0" applyNumberFormat="1" applyFont="1" applyFill="1" applyAlignment="1">
      <alignment horizontal="center"/>
    </xf>
    <xf numFmtId="0" fontId="2" fillId="0" borderId="0" xfId="853" applyNumberFormat="1" applyFont="1" applyFill="1" applyAlignment="1">
      <alignment horizontal="center"/>
    </xf>
    <xf numFmtId="0" fontId="2" fillId="0" borderId="18" xfId="853" applyNumberFormat="1" applyFont="1" applyFill="1" applyBorder="1" applyAlignment="1">
      <alignment horizontal="left"/>
    </xf>
    <xf numFmtId="39" fontId="2" fillId="0" borderId="18" xfId="416" applyNumberFormat="1" applyFont="1" applyFill="1" applyBorder="1" applyAlignment="1">
      <alignment horizontal="left"/>
    </xf>
    <xf numFmtId="39" fontId="2" fillId="0" borderId="18" xfId="416" applyNumberFormat="1" applyFont="1" applyFill="1" applyBorder="1" applyAlignment="1">
      <alignment horizontal="center"/>
    </xf>
    <xf numFmtId="0" fontId="2" fillId="0" borderId="0" xfId="853" applyNumberFormat="1" applyFont="1" applyFill="1" applyAlignment="1">
      <alignment horizontal="left"/>
    </xf>
    <xf numFmtId="0" fontId="2" fillId="0" borderId="0" xfId="853" applyNumberFormat="1" applyFont="1" applyFill="1" applyAlignment="1">
      <alignment horizontal="left" indent="2"/>
    </xf>
    <xf numFmtId="194" fontId="2" fillId="0" borderId="0" xfId="282" applyFont="1" applyFill="1" applyAlignment="1">
      <alignment horizontal="center"/>
    </xf>
    <xf numFmtId="39" fontId="2" fillId="0" borderId="0" xfId="416" quotePrefix="1" applyNumberFormat="1" applyFont="1" applyFill="1" applyAlignment="1"/>
    <xf numFmtId="2" fontId="2" fillId="0" borderId="0" xfId="416" applyNumberFormat="1" applyFont="1" applyFill="1" applyAlignment="1">
      <alignment horizontal="center"/>
    </xf>
    <xf numFmtId="39" fontId="2" fillId="0" borderId="0" xfId="416" quotePrefix="1" applyNumberFormat="1" applyFont="1" applyFill="1" applyAlignment="1">
      <alignment horizontal="left"/>
    </xf>
    <xf numFmtId="0" fontId="2" fillId="0" borderId="0" xfId="416" quotePrefix="1" applyFont="1" applyFill="1" applyAlignment="1"/>
    <xf numFmtId="40" fontId="2" fillId="0" borderId="18" xfId="853" quotePrefix="1" applyNumberFormat="1" applyFont="1" applyFill="1" applyBorder="1" applyAlignment="1">
      <alignment horizontal="center"/>
    </xf>
    <xf numFmtId="40" fontId="2" fillId="0" borderId="0" xfId="853" applyNumberFormat="1" applyFont="1" applyFill="1" applyBorder="1" applyAlignment="1">
      <alignment horizontal="center"/>
    </xf>
    <xf numFmtId="197" fontId="2" fillId="0" borderId="0" xfId="416" applyNumberFormat="1" applyFont="1" applyFill="1" applyAlignment="1"/>
    <xf numFmtId="39" fontId="2" fillId="0" borderId="0" xfId="416" applyNumberFormat="1" applyFont="1" applyFill="1" applyAlignment="1"/>
    <xf numFmtId="0" fontId="5" fillId="0" borderId="0" xfId="410" applyFont="1" applyFill="1" applyAlignment="1">
      <alignment horizontal="left"/>
    </xf>
    <xf numFmtId="0" fontId="11" fillId="0" borderId="0" xfId="416" applyFont="1" applyFill="1"/>
    <xf numFmtId="39" fontId="11" fillId="0" borderId="0" xfId="851" applyFont="1" applyFill="1" applyAlignment="1">
      <alignment horizontal="center"/>
    </xf>
    <xf numFmtId="39" fontId="11" fillId="0" borderId="0" xfId="851" applyFont="1" applyFill="1"/>
    <xf numFmtId="39" fontId="11" fillId="0" borderId="0" xfId="851" applyFont="1" applyFill="1" applyAlignment="1">
      <alignment horizontal="right"/>
    </xf>
    <xf numFmtId="197" fontId="11" fillId="0" borderId="0" xfId="851" applyNumberFormat="1" applyFont="1" applyFill="1"/>
    <xf numFmtId="39" fontId="2" fillId="0" borderId="0" xfId="416" applyNumberFormat="1" applyFont="1" applyFill="1" applyAlignment="1">
      <alignment horizontal="right"/>
    </xf>
    <xf numFmtId="0" fontId="68" fillId="0" borderId="0" xfId="0" applyFont="1" applyFill="1" applyAlignment="1">
      <alignment horizontal="left" vertical="center"/>
    </xf>
    <xf numFmtId="39" fontId="10" fillId="0" borderId="0" xfId="851" applyFont="1" applyFill="1" applyAlignment="1">
      <alignment horizontal="left"/>
    </xf>
    <xf numFmtId="0" fontId="2" fillId="0" borderId="0" xfId="137" applyNumberFormat="1" applyFont="1" applyFill="1"/>
    <xf numFmtId="201" fontId="2" fillId="0" borderId="0" xfId="851" applyNumberFormat="1" applyFont="1" applyFill="1" applyAlignment="1">
      <alignment horizontal="right"/>
    </xf>
    <xf numFmtId="201" fontId="2" fillId="0" borderId="0" xfId="851" applyNumberFormat="1" applyFont="1" applyFill="1" applyAlignment="1">
      <alignment horizontal="center"/>
    </xf>
    <xf numFmtId="201" fontId="2" fillId="0" borderId="0" xfId="47" applyNumberFormat="1" applyFont="1" applyFill="1" applyAlignment="1">
      <alignment horizontal="right"/>
    </xf>
    <xf numFmtId="201" fontId="2" fillId="0" borderId="0" xfId="380" applyNumberFormat="1" applyFont="1" applyFill="1"/>
    <xf numFmtId="201" fontId="2" fillId="0" borderId="0" xfId="416" applyNumberFormat="1" applyFont="1" applyFill="1"/>
    <xf numFmtId="197" fontId="2" fillId="0" borderId="0" xfId="193" applyNumberFormat="1" applyFont="1" applyFill="1"/>
    <xf numFmtId="43" fontId="2" fillId="0" borderId="0" xfId="47" applyFont="1" applyFill="1" applyBorder="1" applyAlignment="1" applyProtection="1">
      <alignment horizontal="center"/>
    </xf>
    <xf numFmtId="39" fontId="2" fillId="0" borderId="0" xfId="47" applyNumberFormat="1" applyFont="1" applyFill="1" applyBorder="1" applyAlignment="1" applyProtection="1">
      <alignment horizontal="right"/>
    </xf>
    <xf numFmtId="197" fontId="2" fillId="0" borderId="0" xfId="0" applyNumberFormat="1" applyFont="1" applyFill="1" applyAlignment="1">
      <alignment horizontal="left"/>
    </xf>
    <xf numFmtId="39" fontId="2" fillId="0" borderId="0" xfId="47" quotePrefix="1" applyNumberFormat="1" applyFont="1" applyFill="1" applyBorder="1" applyAlignment="1"/>
    <xf numFmtId="201" fontId="2" fillId="0" borderId="0" xfId="851" applyNumberFormat="1" applyFont="1" applyAlignment="1">
      <alignment horizontal="center"/>
    </xf>
    <xf numFmtId="197" fontId="2" fillId="0" borderId="0" xfId="852" applyNumberFormat="1" applyFont="1" applyAlignment="1">
      <alignment horizontal="left"/>
    </xf>
    <xf numFmtId="0" fontId="2" fillId="0" borderId="0" xfId="0" applyFont="1"/>
    <xf numFmtId="0" fontId="70" fillId="0" borderId="0" xfId="0" applyFont="1"/>
    <xf numFmtId="0" fontId="2" fillId="0" borderId="0" xfId="0" quotePrefix="1" applyFont="1"/>
    <xf numFmtId="39" fontId="2" fillId="0" borderId="0" xfId="852" applyFont="1"/>
    <xf numFmtId="40" fontId="2" fillId="0" borderId="0" xfId="852" applyNumberFormat="1" applyFont="1"/>
    <xf numFmtId="0" fontId="2" fillId="0" borderId="0" xfId="416" quotePrefix="1" applyFont="1" applyAlignment="1">
      <alignment horizontal="left"/>
    </xf>
    <xf numFmtId="40" fontId="2" fillId="0" borderId="0" xfId="0" applyNumberFormat="1" applyFont="1"/>
    <xf numFmtId="0" fontId="10" fillId="0" borderId="0" xfId="416" applyFont="1" applyFill="1" applyAlignment="1">
      <alignment horizontal="left" indent="1"/>
    </xf>
    <xf numFmtId="230" fontId="9" fillId="0" borderId="0" xfId="0" applyNumberFormat="1" applyFont="1" applyFill="1" applyBorder="1" applyAlignment="1">
      <alignment horizontal="left"/>
    </xf>
    <xf numFmtId="245" fontId="2" fillId="0" borderId="0" xfId="47" applyNumberFormat="1" applyFont="1" applyFill="1" applyBorder="1" applyAlignment="1">
      <alignment horizontal="right"/>
    </xf>
    <xf numFmtId="245" fontId="2" fillId="0" borderId="0" xfId="853" applyNumberFormat="1" applyFont="1"/>
    <xf numFmtId="245" fontId="2" fillId="0" borderId="0" xfId="47" applyNumberFormat="1" applyFont="1" applyFill="1" applyAlignment="1">
      <alignment horizontal="right"/>
    </xf>
    <xf numFmtId="245" fontId="2" fillId="0" borderId="0" xfId="47" applyNumberFormat="1" applyFont="1" applyFill="1" applyBorder="1" applyAlignment="1"/>
    <xf numFmtId="230" fontId="9" fillId="0" borderId="0" xfId="0" applyNumberFormat="1" applyFont="1" applyFill="1" applyBorder="1" applyAlignment="1"/>
    <xf numFmtId="230" fontId="2" fillId="0" borderId="0" xfId="0" applyNumberFormat="1" applyFont="1" applyFill="1" applyBorder="1" applyAlignment="1"/>
    <xf numFmtId="40" fontId="2" fillId="0" borderId="0" xfId="0" applyNumberFormat="1" applyFont="1" applyFill="1" applyAlignment="1"/>
    <xf numFmtId="40" fontId="2" fillId="0" borderId="0" xfId="853" applyNumberFormat="1" applyFont="1" applyFill="1" applyAlignment="1" applyProtection="1"/>
    <xf numFmtId="40" fontId="2" fillId="0" borderId="0" xfId="0" quotePrefix="1" applyNumberFormat="1" applyFont="1" applyFill="1" applyAlignment="1"/>
    <xf numFmtId="0" fontId="62" fillId="0" borderId="0" xfId="416" applyFont="1" applyAlignment="1"/>
    <xf numFmtId="230" fontId="62" fillId="0" borderId="0" xfId="0" applyNumberFormat="1" applyFont="1" applyFill="1" applyBorder="1" applyAlignment="1"/>
    <xf numFmtId="0" fontId="62" fillId="0" borderId="0" xfId="416" applyFont="1" applyFill="1" applyBorder="1" applyAlignment="1"/>
    <xf numFmtId="230" fontId="62" fillId="0" borderId="0" xfId="853" applyNumberFormat="1" applyFont="1" applyFill="1" applyBorder="1" applyAlignment="1"/>
    <xf numFmtId="230" fontId="62" fillId="0" borderId="0" xfId="851" applyNumberFormat="1" applyFont="1" applyFill="1" applyAlignment="1">
      <alignment horizontal="right"/>
    </xf>
    <xf numFmtId="0" fontId="63" fillId="0" borderId="0" xfId="416" applyFont="1" applyFill="1" applyBorder="1" applyAlignment="1">
      <alignment horizontal="center"/>
    </xf>
    <xf numFmtId="230" fontId="63" fillId="0" borderId="0" xfId="853" applyNumberFormat="1" applyFont="1" applyFill="1" applyBorder="1" applyAlignment="1">
      <alignment horizontal="center"/>
    </xf>
    <xf numFmtId="201" fontId="2" fillId="0" borderId="0" xfId="489" applyNumberFormat="1" applyFont="1" applyFill="1" applyBorder="1"/>
    <xf numFmtId="201" fontId="2" fillId="0" borderId="0" xfId="851" applyNumberFormat="1" applyFont="1" applyFill="1" applyAlignment="1" applyProtection="1">
      <alignment horizontal="center"/>
    </xf>
    <xf numFmtId="201" fontId="2" fillId="0" borderId="0" xfId="851" applyNumberFormat="1" applyFont="1" applyFill="1" applyAlignment="1"/>
    <xf numFmtId="201" fontId="2" fillId="0" borderId="0" xfId="851" applyNumberFormat="1" applyFont="1" applyFill="1" applyAlignment="1" applyProtection="1"/>
  </cellXfs>
  <cellStyles count="861">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75" xfId="19"/>
    <cellStyle name="Accent1 - 20%" xfId="20"/>
    <cellStyle name="Accent1 - 40%" xfId="21"/>
    <cellStyle name="Accent1 - 60%" xfId="22"/>
    <cellStyle name="Accent1 2" xfId="23"/>
    <cellStyle name="Accent2 - 20%" xfId="24"/>
    <cellStyle name="Accent2 - 40%" xfId="25"/>
    <cellStyle name="Accent2 - 60%" xfId="26"/>
    <cellStyle name="Accent2 2" xfId="27"/>
    <cellStyle name="Accent3 - 20%" xfId="28"/>
    <cellStyle name="Accent3 - 40%" xfId="29"/>
    <cellStyle name="Accent3 - 60%" xfId="30"/>
    <cellStyle name="Accent3 2" xfId="31"/>
    <cellStyle name="Accent4 - 20%" xfId="32"/>
    <cellStyle name="Accent4 - 40%" xfId="33"/>
    <cellStyle name="Accent4 - 60%" xfId="34"/>
    <cellStyle name="Accent4 2" xfId="35"/>
    <cellStyle name="Accent5 - 20%" xfId="36"/>
    <cellStyle name="Accent5 - 40%" xfId="37"/>
    <cellStyle name="Accent5 - 60%" xfId="38"/>
    <cellStyle name="Accent5 2" xfId="39"/>
    <cellStyle name="Accent6 - 20%" xfId="40"/>
    <cellStyle name="Accent6 - 40%" xfId="41"/>
    <cellStyle name="Accent6 - 60%" xfId="42"/>
    <cellStyle name="Accent6 2" xfId="43"/>
    <cellStyle name="Bad 2" xfId="44"/>
    <cellStyle name="Calculation 2" xfId="45"/>
    <cellStyle name="Check Cell 2" xfId="46"/>
    <cellStyle name="Comma 10" xfId="48"/>
    <cellStyle name="Comma 10 10" xfId="49"/>
    <cellStyle name="Comma 10 11" xfId="50"/>
    <cellStyle name="Comma 10 12" xfId="51"/>
    <cellStyle name="Comma 10 13" xfId="52"/>
    <cellStyle name="Comma 10 14" xfId="53"/>
    <cellStyle name="Comma 10 2" xfId="54"/>
    <cellStyle name="Comma 10 3" xfId="55"/>
    <cellStyle name="Comma 10 4" xfId="56"/>
    <cellStyle name="Comma 10 5" xfId="57"/>
    <cellStyle name="Comma 10 6" xfId="58"/>
    <cellStyle name="Comma 10 7" xfId="59"/>
    <cellStyle name="Comma 10 8" xfId="60"/>
    <cellStyle name="Comma 10 9" xfId="61"/>
    <cellStyle name="Comma 11" xfId="62"/>
    <cellStyle name="Comma 11 10" xfId="63"/>
    <cellStyle name="Comma 11 11" xfId="64"/>
    <cellStyle name="Comma 11 12" xfId="65"/>
    <cellStyle name="Comma 11 13" xfId="66"/>
    <cellStyle name="Comma 11 2" xfId="67"/>
    <cellStyle name="Comma 11 3" xfId="68"/>
    <cellStyle name="Comma 11 4" xfId="69"/>
    <cellStyle name="Comma 11 5" xfId="70"/>
    <cellStyle name="Comma 11 6" xfId="71"/>
    <cellStyle name="Comma 11 7" xfId="72"/>
    <cellStyle name="Comma 11 8" xfId="73"/>
    <cellStyle name="Comma 11 9" xfId="74"/>
    <cellStyle name="Comma 12" xfId="75"/>
    <cellStyle name="Comma 12 10" xfId="76"/>
    <cellStyle name="Comma 12 11" xfId="77"/>
    <cellStyle name="Comma 12 12" xfId="78"/>
    <cellStyle name="Comma 12 13" xfId="79"/>
    <cellStyle name="Comma 12 14" xfId="80"/>
    <cellStyle name="Comma 12 2" xfId="81"/>
    <cellStyle name="Comma 12 3" xfId="82"/>
    <cellStyle name="Comma 12 4" xfId="83"/>
    <cellStyle name="Comma 12 5" xfId="84"/>
    <cellStyle name="Comma 12 6" xfId="85"/>
    <cellStyle name="Comma 12 7" xfId="86"/>
    <cellStyle name="Comma 12 8" xfId="87"/>
    <cellStyle name="Comma 12 9" xfId="88"/>
    <cellStyle name="Comma 13" xfId="89"/>
    <cellStyle name="Comma 13 10" xfId="90"/>
    <cellStyle name="Comma 13 11" xfId="91"/>
    <cellStyle name="Comma 13 12" xfId="92"/>
    <cellStyle name="Comma 13 13" xfId="93"/>
    <cellStyle name="Comma 13 2" xfId="94"/>
    <cellStyle name="Comma 13 3" xfId="95"/>
    <cellStyle name="Comma 13 4" xfId="96"/>
    <cellStyle name="Comma 13 5" xfId="97"/>
    <cellStyle name="Comma 13 6" xfId="98"/>
    <cellStyle name="Comma 13 7" xfId="99"/>
    <cellStyle name="Comma 13 8" xfId="100"/>
    <cellStyle name="Comma 13 9" xfId="101"/>
    <cellStyle name="Comma 14" xfId="102"/>
    <cellStyle name="Comma 14 2" xfId="103"/>
    <cellStyle name="Comma 15" xfId="104"/>
    <cellStyle name="Comma 15 2" xfId="105"/>
    <cellStyle name="Comma 16" xfId="106"/>
    <cellStyle name="Comma 16 2" xfId="107"/>
    <cellStyle name="Comma 17" xfId="108"/>
    <cellStyle name="Comma 17 2" xfId="109"/>
    <cellStyle name="Comma 17 3" xfId="110"/>
    <cellStyle name="Comma 18" xfId="111"/>
    <cellStyle name="Comma 18 10" xfId="112"/>
    <cellStyle name="Comma 18 11" xfId="113"/>
    <cellStyle name="Comma 18 12" xfId="114"/>
    <cellStyle name="Comma 18 13" xfId="115"/>
    <cellStyle name="Comma 18 2" xfId="116"/>
    <cellStyle name="Comma 18 3" xfId="117"/>
    <cellStyle name="Comma 18 4" xfId="118"/>
    <cellStyle name="Comma 18 5" xfId="119"/>
    <cellStyle name="Comma 18 6" xfId="120"/>
    <cellStyle name="Comma 18 7" xfId="121"/>
    <cellStyle name="Comma 18 8" xfId="122"/>
    <cellStyle name="Comma 18 9" xfId="123"/>
    <cellStyle name="Comma 19" xfId="124"/>
    <cellStyle name="Comma 19 2" xfId="125"/>
    <cellStyle name="Comma 2" xfId="126"/>
    <cellStyle name="Comma 2 10" xfId="127"/>
    <cellStyle name="Comma 2 11" xfId="128"/>
    <cellStyle name="Comma 2 12" xfId="129"/>
    <cellStyle name="Comma 2 13" xfId="130"/>
    <cellStyle name="Comma 2 14" xfId="131"/>
    <cellStyle name="Comma 2 15" xfId="132"/>
    <cellStyle name="Comma 2 16" xfId="133"/>
    <cellStyle name="Comma 2 17" xfId="134"/>
    <cellStyle name="Comma 2 18" xfId="135"/>
    <cellStyle name="Comma 2 19" xfId="136"/>
    <cellStyle name="Comma 2 2" xfId="137"/>
    <cellStyle name="Comma 2 2 2" xfId="138"/>
    <cellStyle name="Comma 2 2 2 2" xfId="139"/>
    <cellStyle name="Comma 2 2 2 3" xfId="140"/>
    <cellStyle name="Comma 2 2 3" xfId="141"/>
    <cellStyle name="Comma 2 2 3 2" xfId="142"/>
    <cellStyle name="Comma 2 2 3 2 2" xfId="143"/>
    <cellStyle name="Comma 2 2 3 2 3" xfId="144"/>
    <cellStyle name="Comma 2 2 4" xfId="145"/>
    <cellStyle name="Comma 2 2 4 2" xfId="146"/>
    <cellStyle name="Comma 2 2 5" xfId="147"/>
    <cellStyle name="Comma 2 2 6" xfId="148"/>
    <cellStyle name="Comma 2 20" xfId="149"/>
    <cellStyle name="Comma 2 21" xfId="150"/>
    <cellStyle name="Comma 2 22" xfId="151"/>
    <cellStyle name="Comma 2 23" xfId="152"/>
    <cellStyle name="Comma 2 24" xfId="153"/>
    <cellStyle name="Comma 2 25" xfId="154"/>
    <cellStyle name="Comma 2 26" xfId="155"/>
    <cellStyle name="Comma 2 27" xfId="156"/>
    <cellStyle name="Comma 2 28" xfId="157"/>
    <cellStyle name="Comma 2 29" xfId="158"/>
    <cellStyle name="Comma 2 3" xfId="159"/>
    <cellStyle name="Comma 2 3 2" xfId="160"/>
    <cellStyle name="Comma 2 3 2 2" xfId="161"/>
    <cellStyle name="Comma 2 3 3" xfId="162"/>
    <cellStyle name="Comma 2 3 4" xfId="163"/>
    <cellStyle name="Comma 2 30" xfId="164"/>
    <cellStyle name="Comma 2 31" xfId="165"/>
    <cellStyle name="Comma 2 32" xfId="166"/>
    <cellStyle name="Comma 2 33" xfId="167"/>
    <cellStyle name="Comma 2 34" xfId="168"/>
    <cellStyle name="Comma 2 35" xfId="169"/>
    <cellStyle name="Comma 2 36" xfId="170"/>
    <cellStyle name="Comma 2 37" xfId="171"/>
    <cellStyle name="Comma 2 38" xfId="172"/>
    <cellStyle name="Comma 2 39" xfId="173"/>
    <cellStyle name="Comma 2 4" xfId="174"/>
    <cellStyle name="Comma 2 4 2" xfId="175"/>
    <cellStyle name="Comma 2 40" xfId="176"/>
    <cellStyle name="Comma 2 41" xfId="177"/>
    <cellStyle name="Comma 2 5" xfId="178"/>
    <cellStyle name="Comma 2 5 2" xfId="179"/>
    <cellStyle name="Comma 2 6" xfId="180"/>
    <cellStyle name="Comma 2 6 2" xfId="181"/>
    <cellStyle name="Comma 2 7" xfId="182"/>
    <cellStyle name="Comma 2 7 2" xfId="183"/>
    <cellStyle name="Comma 2 8" xfId="184"/>
    <cellStyle name="Comma 2 9" xfId="185"/>
    <cellStyle name="Comma 20" xfId="186"/>
    <cellStyle name="Comma 20 2" xfId="187"/>
    <cellStyle name="Comma 21" xfId="188"/>
    <cellStyle name="Comma 21 2" xfId="189"/>
    <cellStyle name="Comma 21 3" xfId="190"/>
    <cellStyle name="Comma 22" xfId="191"/>
    <cellStyle name="Comma 22 2" xfId="192"/>
    <cellStyle name="Comma 23" xfId="193"/>
    <cellStyle name="Comma 23 2" xfId="194"/>
    <cellStyle name="Comma 23 2 2" xfId="195"/>
    <cellStyle name="Comma 24" xfId="196"/>
    <cellStyle name="Comma 24 2" xfId="197"/>
    <cellStyle name="Comma 24 3" xfId="198"/>
    <cellStyle name="Comma 25" xfId="199"/>
    <cellStyle name="Comma 26" xfId="200"/>
    <cellStyle name="Comma 26 2" xfId="201"/>
    <cellStyle name="Comma 26 3" xfId="202"/>
    <cellStyle name="Comma 27" xfId="203"/>
    <cellStyle name="Comma 27 2" xfId="204"/>
    <cellStyle name="Comma 28" xfId="205"/>
    <cellStyle name="Comma 28 2" xfId="206"/>
    <cellStyle name="Comma 29" xfId="207"/>
    <cellStyle name="Comma 3" xfId="208"/>
    <cellStyle name="Comma 3 10" xfId="209"/>
    <cellStyle name="Comma 3 11" xfId="210"/>
    <cellStyle name="Comma 3 12" xfId="211"/>
    <cellStyle name="Comma 3 13" xfId="212"/>
    <cellStyle name="Comma 3 14" xfId="213"/>
    <cellStyle name="Comma 3 15" xfId="214"/>
    <cellStyle name="Comma 3 16" xfId="215"/>
    <cellStyle name="Comma 3 17" xfId="216"/>
    <cellStyle name="Comma 3 18" xfId="217"/>
    <cellStyle name="Comma 3 19" xfId="218"/>
    <cellStyle name="Comma 3 2" xfId="219"/>
    <cellStyle name="Comma 3 2 2" xfId="220"/>
    <cellStyle name="Comma 3 2 2 2" xfId="221"/>
    <cellStyle name="Comma 3 2 3" xfId="222"/>
    <cellStyle name="Comma 3 2 3 2" xfId="223"/>
    <cellStyle name="Comma 3 20" xfId="224"/>
    <cellStyle name="Comma 3 21" xfId="225"/>
    <cellStyle name="Comma 3 22" xfId="226"/>
    <cellStyle name="Comma 3 23" xfId="227"/>
    <cellStyle name="Comma 3 24" xfId="228"/>
    <cellStyle name="Comma 3 25" xfId="229"/>
    <cellStyle name="Comma 3 26" xfId="230"/>
    <cellStyle name="Comma 3 27" xfId="231"/>
    <cellStyle name="Comma 3 28" xfId="232"/>
    <cellStyle name="Comma 3 29" xfId="233"/>
    <cellStyle name="Comma 3 3" xfId="234"/>
    <cellStyle name="Comma 3 3 2" xfId="235"/>
    <cellStyle name="Comma 3 3 3" xfId="236"/>
    <cellStyle name="Comma 3 3 4" xfId="237"/>
    <cellStyle name="Comma 3 30" xfId="238"/>
    <cellStyle name="Comma 3 31" xfId="239"/>
    <cellStyle name="Comma 3 4" xfId="240"/>
    <cellStyle name="Comma 3 4 2" xfId="241"/>
    <cellStyle name="Comma 3 5" xfId="242"/>
    <cellStyle name="Comma 3 6" xfId="243"/>
    <cellStyle name="Comma 3 7" xfId="244"/>
    <cellStyle name="Comma 3 8" xfId="245"/>
    <cellStyle name="Comma 3 9" xfId="246"/>
    <cellStyle name="Comma 30" xfId="247"/>
    <cellStyle name="Comma 31" xfId="248"/>
    <cellStyle name="Comma 31 2" xfId="249"/>
    <cellStyle name="Comma 31 3" xfId="250"/>
    <cellStyle name="Comma 32" xfId="251"/>
    <cellStyle name="Comma 32 2" xfId="252"/>
    <cellStyle name="Comma 33" xfId="253"/>
    <cellStyle name="Comma 34" xfId="254"/>
    <cellStyle name="Comma 35" xfId="255"/>
    <cellStyle name="Comma 36" xfId="256"/>
    <cellStyle name="Comma 37" xfId="257"/>
    <cellStyle name="Comma 38" xfId="258"/>
    <cellStyle name="Comma 39" xfId="259"/>
    <cellStyle name="Comma 4" xfId="260"/>
    <cellStyle name="Comma 4 10" xfId="261"/>
    <cellStyle name="Comma 4 11" xfId="262"/>
    <cellStyle name="Comma 4 12" xfId="263"/>
    <cellStyle name="Comma 4 13" xfId="264"/>
    <cellStyle name="Comma 4 14" xfId="265"/>
    <cellStyle name="Comma 4 15" xfId="266"/>
    <cellStyle name="Comma 4 2" xfId="267"/>
    <cellStyle name="Comma 4 2 2" xfId="268"/>
    <cellStyle name="Comma 4 2 3" xfId="269"/>
    <cellStyle name="Comma 4 3" xfId="270"/>
    <cellStyle name="Comma 4 3 2" xfId="271"/>
    <cellStyle name="Comma 4 4" xfId="272"/>
    <cellStyle name="Comma 4 5" xfId="273"/>
    <cellStyle name="Comma 4 6" xfId="274"/>
    <cellStyle name="Comma 4 7" xfId="275"/>
    <cellStyle name="Comma 4 8" xfId="276"/>
    <cellStyle name="Comma 4 9" xfId="277"/>
    <cellStyle name="Comma 4_lead q2" xfId="278"/>
    <cellStyle name="Comma 40" xfId="279"/>
    <cellStyle name="Comma 41" xfId="280"/>
    <cellStyle name="Comma 42" xfId="281"/>
    <cellStyle name="Comma 43" xfId="282"/>
    <cellStyle name="Comma 44" xfId="283"/>
    <cellStyle name="Comma 45" xfId="284"/>
    <cellStyle name="Comma 46" xfId="285"/>
    <cellStyle name="Comma 47" xfId="286"/>
    <cellStyle name="Comma 48" xfId="287"/>
    <cellStyle name="Comma 49" xfId="288"/>
    <cellStyle name="Comma 5" xfId="289"/>
    <cellStyle name="Comma 5 10" xfId="290"/>
    <cellStyle name="Comma 5 11" xfId="291"/>
    <cellStyle name="Comma 5 12" xfId="292"/>
    <cellStyle name="Comma 5 13" xfId="293"/>
    <cellStyle name="Comma 5 14" xfId="294"/>
    <cellStyle name="Comma 5 15" xfId="295"/>
    <cellStyle name="Comma 5 2" xfId="296"/>
    <cellStyle name="Comma 5 2 2" xfId="297"/>
    <cellStyle name="Comma 5 3" xfId="298"/>
    <cellStyle name="Comma 5 4" xfId="299"/>
    <cellStyle name="Comma 5 5" xfId="300"/>
    <cellStyle name="Comma 5 6" xfId="301"/>
    <cellStyle name="Comma 5 7" xfId="302"/>
    <cellStyle name="Comma 5 8" xfId="303"/>
    <cellStyle name="Comma 5 9" xfId="304"/>
    <cellStyle name="Comma 50" xfId="305"/>
    <cellStyle name="Comma 51" xfId="306"/>
    <cellStyle name="Comma 52" xfId="307"/>
    <cellStyle name="Comma 6" xfId="308"/>
    <cellStyle name="Comma 6 10" xfId="309"/>
    <cellStyle name="Comma 6 11" xfId="310"/>
    <cellStyle name="Comma 6 12" xfId="311"/>
    <cellStyle name="Comma 6 13" xfId="312"/>
    <cellStyle name="Comma 6 14" xfId="313"/>
    <cellStyle name="Comma 6 15" xfId="314"/>
    <cellStyle name="Comma 6 2" xfId="315"/>
    <cellStyle name="Comma 6 2 2" xfId="316"/>
    <cellStyle name="Comma 6 2 3" xfId="317"/>
    <cellStyle name="Comma 6 2 4" xfId="318"/>
    <cellStyle name="Comma 6 3" xfId="319"/>
    <cellStyle name="Comma 6 3 2" xfId="320"/>
    <cellStyle name="Comma 6 4" xfId="321"/>
    <cellStyle name="Comma 6 5" xfId="322"/>
    <cellStyle name="Comma 6 6" xfId="323"/>
    <cellStyle name="Comma 6 7" xfId="324"/>
    <cellStyle name="Comma 6 8" xfId="325"/>
    <cellStyle name="Comma 6 9" xfId="326"/>
    <cellStyle name="Comma 7" xfId="327"/>
    <cellStyle name="Comma 7 10" xfId="328"/>
    <cellStyle name="Comma 7 11" xfId="329"/>
    <cellStyle name="Comma 7 12" xfId="330"/>
    <cellStyle name="Comma 7 13" xfId="331"/>
    <cellStyle name="Comma 7 14" xfId="332"/>
    <cellStyle name="Comma 7 2" xfId="333"/>
    <cellStyle name="Comma 7 2 2" xfId="334"/>
    <cellStyle name="Comma 7 3" xfId="335"/>
    <cellStyle name="Comma 7 3 2" xfId="336"/>
    <cellStyle name="Comma 7 3 3" xfId="337"/>
    <cellStyle name="Comma 7 4" xfId="338"/>
    <cellStyle name="Comma 7 5" xfId="339"/>
    <cellStyle name="Comma 7 6" xfId="340"/>
    <cellStyle name="Comma 7 7" xfId="341"/>
    <cellStyle name="Comma 7 8" xfId="342"/>
    <cellStyle name="Comma 7 9" xfId="343"/>
    <cellStyle name="Comma 8" xfId="344"/>
    <cellStyle name="Comma 8 10" xfId="345"/>
    <cellStyle name="Comma 8 11" xfId="346"/>
    <cellStyle name="Comma 8 12" xfId="347"/>
    <cellStyle name="Comma 8 13" xfId="348"/>
    <cellStyle name="Comma 8 14" xfId="349"/>
    <cellStyle name="Comma 8 2" xfId="350"/>
    <cellStyle name="Comma 8 2 2" xfId="351"/>
    <cellStyle name="Comma 8 3" xfId="352"/>
    <cellStyle name="Comma 8 4" xfId="353"/>
    <cellStyle name="Comma 8 5" xfId="354"/>
    <cellStyle name="Comma 8 6" xfId="355"/>
    <cellStyle name="Comma 8 7" xfId="356"/>
    <cellStyle name="Comma 8 8" xfId="357"/>
    <cellStyle name="Comma 8 9" xfId="358"/>
    <cellStyle name="Comma 9" xfId="359"/>
    <cellStyle name="Comma 9 10" xfId="360"/>
    <cellStyle name="Comma 9 11" xfId="361"/>
    <cellStyle name="Comma 9 12" xfId="362"/>
    <cellStyle name="Comma 9 13" xfId="363"/>
    <cellStyle name="Comma 9 14" xfId="364"/>
    <cellStyle name="Comma 9 15" xfId="365"/>
    <cellStyle name="Comma 9 2" xfId="366"/>
    <cellStyle name="Comma 9 3" xfId="367"/>
    <cellStyle name="Comma 9 4" xfId="368"/>
    <cellStyle name="Comma 9 5" xfId="369"/>
    <cellStyle name="Comma 9 6" xfId="370"/>
    <cellStyle name="Comma 9 7" xfId="371"/>
    <cellStyle name="Comma 9 8" xfId="372"/>
    <cellStyle name="Comma 9 9" xfId="373"/>
    <cellStyle name="comma zerodec" xfId="374"/>
    <cellStyle name="comma zerodec 2" xfId="375"/>
    <cellStyle name="Currency 2" xfId="376"/>
    <cellStyle name="Currency 3" xfId="377"/>
    <cellStyle name="Currency1" xfId="378"/>
    <cellStyle name="Currency1 2" xfId="379"/>
    <cellStyle name="Currency1 28" xfId="380"/>
    <cellStyle name="Currency1 28 2" xfId="381"/>
    <cellStyle name="Dollar (zero dec)" xfId="382"/>
    <cellStyle name="Dollar (zero dec) 2" xfId="383"/>
    <cellStyle name="E&amp;Y House" xfId="384"/>
    <cellStyle name="Emphasis 1" xfId="385"/>
    <cellStyle name="Emphasis 2" xfId="386"/>
    <cellStyle name="Emphasis 3" xfId="387"/>
    <cellStyle name="Explanatory Text 2" xfId="388"/>
    <cellStyle name="Good 2" xfId="389"/>
    <cellStyle name="Grey" xfId="390"/>
    <cellStyle name="Grey 2" xfId="391"/>
    <cellStyle name="Header - Style1" xfId="392"/>
    <cellStyle name="Header1" xfId="393"/>
    <cellStyle name="Header1 2" xfId="394"/>
    <cellStyle name="Header2" xfId="395"/>
    <cellStyle name="Header2 2" xfId="396"/>
    <cellStyle name="Heading" xfId="397"/>
    <cellStyle name="Heading 1 2" xfId="398"/>
    <cellStyle name="Heading 2 2" xfId="399"/>
    <cellStyle name="Heading 3 2" xfId="400"/>
    <cellStyle name="Heading 4 2" xfId="401"/>
    <cellStyle name="Input [yellow]" xfId="402"/>
    <cellStyle name="Input [yellow] 2" xfId="403"/>
    <cellStyle name="Input 2" xfId="404"/>
    <cellStyle name="Linked Cell 2" xfId="405"/>
    <cellStyle name="Neutral 2" xfId="406"/>
    <cellStyle name="no dec" xfId="407"/>
    <cellStyle name="Normal - Style1" xfId="408"/>
    <cellStyle name="Normal - Style1 2" xfId="409"/>
    <cellStyle name="Normal 10" xfId="410"/>
    <cellStyle name="Normal 10 2" xfId="411"/>
    <cellStyle name="Normal 10 2 2" xfId="412"/>
    <cellStyle name="Normal 10 3" xfId="413"/>
    <cellStyle name="Normal 10 4" xfId="414"/>
    <cellStyle name="Normal 10_IncomeVat_Q411" xfId="415"/>
    <cellStyle name="Normal 11" xfId="416"/>
    <cellStyle name="Normal 11 2" xfId="417"/>
    <cellStyle name="Normal 11 2 2" xfId="418"/>
    <cellStyle name="Normal 11 3" xfId="419"/>
    <cellStyle name="Normal 12" xfId="420"/>
    <cellStyle name="Normal 12 2" xfId="421"/>
    <cellStyle name="Normal 13" xfId="422"/>
    <cellStyle name="Normal 13 2" xfId="423"/>
    <cellStyle name="Normal 14" xfId="424"/>
    <cellStyle name="Normal 14 2" xfId="425"/>
    <cellStyle name="Normal 15" xfId="426"/>
    <cellStyle name="Normal 15 2" xfId="427"/>
    <cellStyle name="Normal 16" xfId="428"/>
    <cellStyle name="Normal 16 2" xfId="429"/>
    <cellStyle name="Normal 17" xfId="430"/>
    <cellStyle name="Normal 18" xfId="431"/>
    <cellStyle name="Normal 19" xfId="432"/>
    <cellStyle name="Normal 19 2" xfId="433"/>
    <cellStyle name="Normal 19 3" xfId="434"/>
    <cellStyle name="Normal 2" xfId="435"/>
    <cellStyle name="Normal 2 10" xfId="436"/>
    <cellStyle name="Normal 2 11" xfId="437"/>
    <cellStyle name="Normal 2 12" xfId="438"/>
    <cellStyle name="Normal 2 13" xfId="439"/>
    <cellStyle name="Normal 2 14" xfId="440"/>
    <cellStyle name="Normal 2 15" xfId="441"/>
    <cellStyle name="Normal 2 16" xfId="442"/>
    <cellStyle name="Normal 2 17" xfId="443"/>
    <cellStyle name="Normal 2 18" xfId="444"/>
    <cellStyle name="Normal 2 19" xfId="445"/>
    <cellStyle name="Normal 2 2" xfId="446"/>
    <cellStyle name="Normal 2 2 2" xfId="447"/>
    <cellStyle name="Normal 2 2 2 2" xfId="448"/>
    <cellStyle name="Normal 2 2 2 3" xfId="449"/>
    <cellStyle name="Normal 2 2 3" xfId="450"/>
    <cellStyle name="Normal 2 2 4" xfId="451"/>
    <cellStyle name="Normal 2 2 5" xfId="452"/>
    <cellStyle name="Normal 2 2 6" xfId="453"/>
    <cellStyle name="Normal 2 20" xfId="454"/>
    <cellStyle name="Normal 2 21" xfId="455"/>
    <cellStyle name="Normal 2 22" xfId="456"/>
    <cellStyle name="Normal 2 23" xfId="457"/>
    <cellStyle name="Normal 2 24" xfId="458"/>
    <cellStyle name="Normal 2 25" xfId="459"/>
    <cellStyle name="Normal 2 26" xfId="460"/>
    <cellStyle name="Normal 2 27" xfId="461"/>
    <cellStyle name="Normal 2 28" xfId="462"/>
    <cellStyle name="Normal 2 29" xfId="463"/>
    <cellStyle name="Normal 2 3" xfId="464"/>
    <cellStyle name="Normal 2 3 2" xfId="465"/>
    <cellStyle name="Normal 2 3 2 2" xfId="466"/>
    <cellStyle name="Normal 2 3 3" xfId="467"/>
    <cellStyle name="Normal 2 3 3 2" xfId="468"/>
    <cellStyle name="Normal 2 3 3 3" xfId="469"/>
    <cellStyle name="Normal 2 3 4" xfId="470"/>
    <cellStyle name="Normal 2 3 5" xfId="471"/>
    <cellStyle name="Normal 2 30" xfId="472"/>
    <cellStyle name="Normal 2 31" xfId="473"/>
    <cellStyle name="Normal 2 32" xfId="474"/>
    <cellStyle name="Normal 2 33" xfId="475"/>
    <cellStyle name="Normal 2 34" xfId="476"/>
    <cellStyle name="Normal 2 35" xfId="477"/>
    <cellStyle name="Normal 2 36" xfId="478"/>
    <cellStyle name="Normal 2 37" xfId="479"/>
    <cellStyle name="Normal 2 38" xfId="480"/>
    <cellStyle name="Normal 2 39" xfId="481"/>
    <cellStyle name="Normal 2 4" xfId="482"/>
    <cellStyle name="Normal 2 4 2" xfId="483"/>
    <cellStyle name="Normal 2 4 3" xfId="484"/>
    <cellStyle name="Normal 2 40" xfId="485"/>
    <cellStyle name="Normal 2 41" xfId="486"/>
    <cellStyle name="Normal 2 42" xfId="487"/>
    <cellStyle name="Normal 2 5" xfId="488"/>
    <cellStyle name="Normal 2 5 2" xfId="489"/>
    <cellStyle name="Normal 2 5 2 2" xfId="490"/>
    <cellStyle name="Normal 2 5 3" xfId="491"/>
    <cellStyle name="Normal 2 5 4" xfId="492"/>
    <cellStyle name="Normal 2 6" xfId="493"/>
    <cellStyle name="Normal 2 6 2" xfId="494"/>
    <cellStyle name="Normal 2 7" xfId="495"/>
    <cellStyle name="Normal 2 7 2" xfId="496"/>
    <cellStyle name="Normal 2 8" xfId="497"/>
    <cellStyle name="Normal 2 8 2" xfId="498"/>
    <cellStyle name="Normal 2 9" xfId="499"/>
    <cellStyle name="Normal 2_Audit_ Prima2011" xfId="500"/>
    <cellStyle name="Normal 20" xfId="501"/>
    <cellStyle name="Normal 21" xfId="502"/>
    <cellStyle name="Normal 22" xfId="503"/>
    <cellStyle name="Normal 23" xfId="504"/>
    <cellStyle name="Normal 24" xfId="505"/>
    <cellStyle name="Normal 25" xfId="506"/>
    <cellStyle name="Normal 26" xfId="507"/>
    <cellStyle name="Normal 27" xfId="508"/>
    <cellStyle name="Normal 27 2" xfId="509"/>
    <cellStyle name="Normal 27 3" xfId="510"/>
    <cellStyle name="Normal 28" xfId="511"/>
    <cellStyle name="Normal 29" xfId="512"/>
    <cellStyle name="Normal 3" xfId="513"/>
    <cellStyle name="Normal 3 10" xfId="514"/>
    <cellStyle name="Normal 3 11" xfId="515"/>
    <cellStyle name="Normal 3 12" xfId="516"/>
    <cellStyle name="Normal 3 13" xfId="517"/>
    <cellStyle name="Normal 3 14" xfId="518"/>
    <cellStyle name="Normal 3 15" xfId="519"/>
    <cellStyle name="Normal 3 16" xfId="520"/>
    <cellStyle name="Normal 3 17" xfId="521"/>
    <cellStyle name="Normal 3 18" xfId="522"/>
    <cellStyle name="Normal 3 19" xfId="523"/>
    <cellStyle name="Normal 3 2" xfId="524"/>
    <cellStyle name="Normal 3 2 2" xfId="525"/>
    <cellStyle name="Normal 3 2 2 2" xfId="526"/>
    <cellStyle name="Normal 3 2 3" xfId="527"/>
    <cellStyle name="Normal 3 2 3 2" xfId="528"/>
    <cellStyle name="Normal 3 20" xfId="529"/>
    <cellStyle name="Normal 3 21" xfId="530"/>
    <cellStyle name="Normal 3 22" xfId="531"/>
    <cellStyle name="Normal 3 23" xfId="532"/>
    <cellStyle name="Normal 3 24" xfId="533"/>
    <cellStyle name="Normal 3 25" xfId="534"/>
    <cellStyle name="Normal 3 26" xfId="535"/>
    <cellStyle name="Normal 3 27" xfId="536"/>
    <cellStyle name="Normal 3 28" xfId="537"/>
    <cellStyle name="Normal 3 29" xfId="538"/>
    <cellStyle name="Normal 3 3" xfId="539"/>
    <cellStyle name="Normal 3 3 2" xfId="540"/>
    <cellStyle name="Normal 3 3 2 2" xfId="541"/>
    <cellStyle name="Normal 3 3 3" xfId="542"/>
    <cellStyle name="Normal 3 30" xfId="543"/>
    <cellStyle name="Normal 3 31" xfId="544"/>
    <cellStyle name="Normal 3 32" xfId="545"/>
    <cellStyle name="Normal 3 33" xfId="546"/>
    <cellStyle name="Normal 3 34" xfId="547"/>
    <cellStyle name="Normal 3 35" xfId="548"/>
    <cellStyle name="Normal 3 36" xfId="549"/>
    <cellStyle name="Normal 3 37" xfId="550"/>
    <cellStyle name="Normal 3 38" xfId="551"/>
    <cellStyle name="Normal 3 39" xfId="552"/>
    <cellStyle name="Normal 3 4" xfId="553"/>
    <cellStyle name="Normal 3 4 2" xfId="554"/>
    <cellStyle name="Normal 3 40" xfId="555"/>
    <cellStyle name="Normal 3 41" xfId="556"/>
    <cellStyle name="Normal 3 5" xfId="557"/>
    <cellStyle name="Normal 3 5 2" xfId="558"/>
    <cellStyle name="Normal 3 6" xfId="559"/>
    <cellStyle name="Normal 3 7" xfId="560"/>
    <cellStyle name="Normal 3 8" xfId="561"/>
    <cellStyle name="Normal 3 9" xfId="562"/>
    <cellStyle name="Normal 3_FORM_JV_1" xfId="563"/>
    <cellStyle name="Normal 30" xfId="564"/>
    <cellStyle name="Normal 31" xfId="565"/>
    <cellStyle name="Normal 32" xfId="566"/>
    <cellStyle name="Normal 33" xfId="567"/>
    <cellStyle name="Normal 33 2" xfId="568"/>
    <cellStyle name="Normal 33 3" xfId="569"/>
    <cellStyle name="Normal 34" xfId="570"/>
    <cellStyle name="Normal 35" xfId="571"/>
    <cellStyle name="Normal 36" xfId="572"/>
    <cellStyle name="Normal 36 2" xfId="573"/>
    <cellStyle name="Normal 36 3" xfId="574"/>
    <cellStyle name="Normal 36 3 2" xfId="575"/>
    <cellStyle name="Normal 37" xfId="576"/>
    <cellStyle name="Normal 37 2" xfId="577"/>
    <cellStyle name="Normal 37 3" xfId="578"/>
    <cellStyle name="Normal 38" xfId="579"/>
    <cellStyle name="Normal 39" xfId="580"/>
    <cellStyle name="Normal 39 2" xfId="581"/>
    <cellStyle name="Normal 39 3" xfId="582"/>
    <cellStyle name="Normal 4" xfId="583"/>
    <cellStyle name="Normal 4 2" xfId="584"/>
    <cellStyle name="Normal 4 2 2" xfId="585"/>
    <cellStyle name="Normal 4 2 3" xfId="586"/>
    <cellStyle name="Normal 4 3" xfId="587"/>
    <cellStyle name="Normal 4 3 2" xfId="588"/>
    <cellStyle name="Normal 4 4" xfId="589"/>
    <cellStyle name="Normal 4 5" xfId="590"/>
    <cellStyle name="Normal 4 6" xfId="591"/>
    <cellStyle name="Normal 40" xfId="592"/>
    <cellStyle name="Normal 40 2" xfId="593"/>
    <cellStyle name="Normal 40 3" xfId="594"/>
    <cellStyle name="Normal 41" xfId="595"/>
    <cellStyle name="Normal 42" xfId="596"/>
    <cellStyle name="Normal 42 2" xfId="597"/>
    <cellStyle name="Normal 43" xfId="598"/>
    <cellStyle name="Normal 43 2" xfId="599"/>
    <cellStyle name="Normal 44" xfId="600"/>
    <cellStyle name="Normal 45" xfId="601"/>
    <cellStyle name="Normal 45 2" xfId="602"/>
    <cellStyle name="Normal 45 3" xfId="603"/>
    <cellStyle name="Normal 45 4" xfId="604"/>
    <cellStyle name="Normal 46" xfId="605"/>
    <cellStyle name="Normal 47" xfId="606"/>
    <cellStyle name="Normal 48" xfId="607"/>
    <cellStyle name="Normal 49" xfId="608"/>
    <cellStyle name="Normal 5" xfId="609"/>
    <cellStyle name="Normal 5 2" xfId="610"/>
    <cellStyle name="Normal 5 2 2" xfId="611"/>
    <cellStyle name="Normal 5 2 2 2" xfId="612"/>
    <cellStyle name="Normal 5 3" xfId="613"/>
    <cellStyle name="Normal 5 3 2" xfId="614"/>
    <cellStyle name="Normal 5 3 3" xfId="615"/>
    <cellStyle name="Normal 5 4" xfId="616"/>
    <cellStyle name="Normal 5 4 2" xfId="617"/>
    <cellStyle name="Normal 5 5" xfId="618"/>
    <cellStyle name="Normal 50" xfId="619"/>
    <cellStyle name="Normal 50 2" xfId="620"/>
    <cellStyle name="Normal 51" xfId="621"/>
    <cellStyle name="Normal 52" xfId="622"/>
    <cellStyle name="Normal 53" xfId="623"/>
    <cellStyle name="Normal 54" xfId="624"/>
    <cellStyle name="Normal 55" xfId="625"/>
    <cellStyle name="Normal 56" xfId="626"/>
    <cellStyle name="Normal 57" xfId="627"/>
    <cellStyle name="Normal 58" xfId="628"/>
    <cellStyle name="Normal 59" xfId="629"/>
    <cellStyle name="Normal 6" xfId="630"/>
    <cellStyle name="Normal 6 2" xfId="631"/>
    <cellStyle name="Normal 6 2 2" xfId="632"/>
    <cellStyle name="Normal 6 3" xfId="633"/>
    <cellStyle name="Normal 6 4" xfId="634"/>
    <cellStyle name="Normal 60" xfId="635"/>
    <cellStyle name="Normal 61" xfId="636"/>
    <cellStyle name="Normal 62" xfId="637"/>
    <cellStyle name="Normal 63" xfId="638"/>
    <cellStyle name="Normal 64" xfId="639"/>
    <cellStyle name="Normal 65" xfId="640"/>
    <cellStyle name="Normal 66" xfId="641"/>
    <cellStyle name="Normal 67" xfId="642"/>
    <cellStyle name="Normal 68" xfId="643"/>
    <cellStyle name="Normal 69" xfId="644"/>
    <cellStyle name="Normal 7" xfId="645"/>
    <cellStyle name="Normal 7 2" xfId="646"/>
    <cellStyle name="Normal 7 3" xfId="647"/>
    <cellStyle name="Normal 7 4" xfId="648"/>
    <cellStyle name="Normal 70" xfId="649"/>
    <cellStyle name="Normal 71" xfId="650"/>
    <cellStyle name="Normal 72" xfId="651"/>
    <cellStyle name="Normal 73" xfId="652"/>
    <cellStyle name="Normal 73 2" xfId="653"/>
    <cellStyle name="Normal 74" xfId="654"/>
    <cellStyle name="Normal 75" xfId="655"/>
    <cellStyle name="Normal 76" xfId="656"/>
    <cellStyle name="Normal 77" xfId="657"/>
    <cellStyle name="Normal 78" xfId="658"/>
    <cellStyle name="Normal 79" xfId="659"/>
    <cellStyle name="Normal 8" xfId="660"/>
    <cellStyle name="Normal 8 2" xfId="661"/>
    <cellStyle name="Normal 8 3" xfId="662"/>
    <cellStyle name="Normal 80" xfId="663"/>
    <cellStyle name="Normal 81" xfId="664"/>
    <cellStyle name="Normal 82" xfId="665"/>
    <cellStyle name="Normal 83" xfId="666"/>
    <cellStyle name="Normal 84" xfId="667"/>
    <cellStyle name="Normal 85" xfId="668"/>
    <cellStyle name="Normal 86" xfId="669"/>
    <cellStyle name="Normal 87" xfId="670"/>
    <cellStyle name="Normal 88" xfId="671"/>
    <cellStyle name="Normal 89" xfId="672"/>
    <cellStyle name="Normal 9" xfId="673"/>
    <cellStyle name="Normal 9 2" xfId="674"/>
    <cellStyle name="Normal 9 3" xfId="675"/>
    <cellStyle name="Normal 9 4" xfId="676"/>
    <cellStyle name="Normal 90" xfId="677"/>
    <cellStyle name="Normal 91" xfId="678"/>
    <cellStyle name="Normal 92" xfId="679"/>
    <cellStyle name="Normal 93" xfId="680"/>
    <cellStyle name="Normal_C779A0245" xfId="681"/>
    <cellStyle name="Normal_I.G.S.PCL." xfId="682"/>
    <cellStyle name="Normale_9639A02C" xfId="683"/>
    <cellStyle name="Note 10" xfId="684"/>
    <cellStyle name="Note 11" xfId="685"/>
    <cellStyle name="Note 12" xfId="686"/>
    <cellStyle name="Note 13" xfId="687"/>
    <cellStyle name="Note 14" xfId="688"/>
    <cellStyle name="Note 2" xfId="689"/>
    <cellStyle name="Note 2 2" xfId="690"/>
    <cellStyle name="Note 3" xfId="691"/>
    <cellStyle name="Note 4" xfId="692"/>
    <cellStyle name="Note 5" xfId="693"/>
    <cellStyle name="Note 6" xfId="694"/>
    <cellStyle name="Note 7" xfId="695"/>
    <cellStyle name="Note 8" xfId="696"/>
    <cellStyle name="Note 9" xfId="697"/>
    <cellStyle name="oft Excel]_x000d__x000a_Comment=The open=/f lines load custom functions into the Paste Function list._x000d__x000a_Maximized=3_x000d__x000a_Basics=1_x000d__x000a_A" xfId="698"/>
    <cellStyle name="Output 2" xfId="699"/>
    <cellStyle name="Percent [2]" xfId="700"/>
    <cellStyle name="Percent [2] 2" xfId="701"/>
    <cellStyle name="Percent 2" xfId="702"/>
    <cellStyle name="Percent 2 10" xfId="703"/>
    <cellStyle name="Percent 2 11" xfId="704"/>
    <cellStyle name="Percent 2 12" xfId="705"/>
    <cellStyle name="Percent 2 13" xfId="706"/>
    <cellStyle name="Percent 2 14" xfId="707"/>
    <cellStyle name="Percent 2 2" xfId="708"/>
    <cellStyle name="Percent 2 2 2" xfId="709"/>
    <cellStyle name="Percent 2 3" xfId="710"/>
    <cellStyle name="Percent 2 4" xfId="711"/>
    <cellStyle name="Percent 2 5" xfId="712"/>
    <cellStyle name="Percent 2 6" xfId="713"/>
    <cellStyle name="Percent 2 7" xfId="714"/>
    <cellStyle name="Percent 2 8" xfId="715"/>
    <cellStyle name="Percent 2 9" xfId="716"/>
    <cellStyle name="Percent 3" xfId="717"/>
    <cellStyle name="Percent 3 2" xfId="718"/>
    <cellStyle name="Percent 3 3" xfId="719"/>
    <cellStyle name="Percent 4" xfId="720"/>
    <cellStyle name="Percent 4 2" xfId="721"/>
    <cellStyle name="Percent 4 3" xfId="722"/>
    <cellStyle name="Percent 5" xfId="723"/>
    <cellStyle name="Percent 6" xfId="724"/>
    <cellStyle name="Percent 6 2" xfId="725"/>
    <cellStyle name="Percent 7" xfId="726"/>
    <cellStyle name="Quantity" xfId="727"/>
    <cellStyle name="Rittichai" xfId="728"/>
    <cellStyle name="Sheet Title" xfId="729"/>
    <cellStyle name="Standard_OPTIMIR1 (deutsch)" xfId="730"/>
    <cellStyle name="STYLE1" xfId="731"/>
    <cellStyle name="STYLE2" xfId="732"/>
    <cellStyle name="Table" xfId="733"/>
    <cellStyle name="Times New Roman" xfId="734"/>
    <cellStyle name="Title 2" xfId="735"/>
    <cellStyle name="Total 2" xfId="736"/>
    <cellStyle name="Tusental_A-listan (fixad)" xfId="737"/>
    <cellStyle name="Valuta_NPV" xfId="738"/>
    <cellStyle name="Warning Text 2" xfId="739"/>
    <cellStyle name="WHead - Style2" xfId="740"/>
    <cellStyle name="Wไhrung [0]_OPTIMIR1 (deutsch)" xfId="741"/>
    <cellStyle name="Wไhrung_OPTIMIR1 (deutsch)" xfId="742"/>
    <cellStyle name="เครื่องหมายจุลภาค 10" xfId="744"/>
    <cellStyle name="เครื่องหมายจุลภาค 10 2" xfId="745"/>
    <cellStyle name="เครื่องหมายจุลภาค 11" xfId="746"/>
    <cellStyle name="เครื่องหมายจุลภาค 12" xfId="747"/>
    <cellStyle name="เครื่องหมายจุลภาค 13" xfId="748"/>
    <cellStyle name="เครื่องหมายจุลภาค 14" xfId="749"/>
    <cellStyle name="เครื่องหมายจุลภาค 15" xfId="750"/>
    <cellStyle name="เครื่องหมายจุลภาค 16" xfId="751"/>
    <cellStyle name="เครื่องหมายจุลภาค 17" xfId="752"/>
    <cellStyle name="เครื่องหมายจุลภาค 2" xfId="753"/>
    <cellStyle name="เครื่องหมายจุลภาค 2 2" xfId="754"/>
    <cellStyle name="เครื่องหมายจุลภาค 2 2 2" xfId="755"/>
    <cellStyle name="เครื่องหมายจุลภาค 2 2 3" xfId="756"/>
    <cellStyle name="เครื่องหมายจุลภาค 2 2 4" xfId="757"/>
    <cellStyle name="เครื่องหมายจุลภาค 2 3" xfId="758"/>
    <cellStyle name="เครื่องหมายจุลภาค 20" xfId="759"/>
    <cellStyle name="เครื่องหมายจุลภาค 3" xfId="760"/>
    <cellStyle name="เครื่องหมายจุลภาค 3 2" xfId="761"/>
    <cellStyle name="เครื่องหมายจุลภาค 3 3" xfId="762"/>
    <cellStyle name="เครื่องหมายจุลภาค 3 4" xfId="763"/>
    <cellStyle name="เครื่องหมายจุลภาค 4" xfId="764"/>
    <cellStyle name="เครื่องหมายจุลภาค 4 2" xfId="765"/>
    <cellStyle name="เครื่องหมายจุลภาค 4 3" xfId="766"/>
    <cellStyle name="เครื่องหมายจุลภาค 5" xfId="767"/>
    <cellStyle name="เครื่องหมายจุลภาค 5 2" xfId="768"/>
    <cellStyle name="เครื่องหมายจุลภาค 5 3" xfId="769"/>
    <cellStyle name="เครื่องหมายจุลภาค 6" xfId="770"/>
    <cellStyle name="เครื่องหมายจุลภาค 6 2" xfId="771"/>
    <cellStyle name="เครื่องหมายจุลภาค 7" xfId="772"/>
    <cellStyle name="เครื่องหมายจุลภาค 8" xfId="773"/>
    <cellStyle name="เครื่องหมายจุลภาค 9" xfId="774"/>
    <cellStyle name="เครื่องหมายจุลภาค_52-q2-qltแก้ไข" xfId="775"/>
    <cellStyle name="เครื่องหมายเปอร์เซ็นต์_Sheet1" xfId="743"/>
    <cellStyle name="จุลภาค" xfId="47" builtinId="3"/>
    <cellStyle name="จุลภาค 3" xfId="780"/>
    <cellStyle name="เชื่อมโยงหลายมิติ" xfId="776"/>
    <cellStyle name="เซลล์ที่มีการเชื่อมโยง" xfId="777"/>
    <cellStyle name="ตามการเชื่อมโยงหลายมิติ" xfId="781"/>
    <cellStyle name="น้บะภฒ_95" xfId="782"/>
    <cellStyle name="ปกติ" xfId="0" builtinId="0"/>
    <cellStyle name="ปกติ 10" xfId="783"/>
    <cellStyle name="ปกติ 10 2" xfId="784"/>
    <cellStyle name="ปกติ 11" xfId="785"/>
    <cellStyle name="ปกติ 11 2" xfId="786"/>
    <cellStyle name="ปกติ 12" xfId="787"/>
    <cellStyle name="ปกติ 12 2" xfId="788"/>
    <cellStyle name="ปกติ 13" xfId="789"/>
    <cellStyle name="ปกติ 13 2" xfId="790"/>
    <cellStyle name="ปกติ 13 3" xfId="791"/>
    <cellStyle name="ปกติ 14" xfId="792"/>
    <cellStyle name="ปกติ 14 2" xfId="793"/>
    <cellStyle name="ปกติ 15" xfId="794"/>
    <cellStyle name="ปกติ 15 2" xfId="795"/>
    <cellStyle name="ปกติ 16" xfId="796"/>
    <cellStyle name="ปกติ 16 2" xfId="797"/>
    <cellStyle name="ปกติ 17" xfId="798"/>
    <cellStyle name="ปกติ 17 2" xfId="799"/>
    <cellStyle name="ปกติ 2" xfId="800"/>
    <cellStyle name="ปกติ 2 10" xfId="801"/>
    <cellStyle name="ปกติ 2 11" xfId="802"/>
    <cellStyle name="ปกติ 2 2" xfId="803"/>
    <cellStyle name="ปกติ 2 2 2" xfId="804"/>
    <cellStyle name="ปกติ 2 2 3" xfId="805"/>
    <cellStyle name="ปกติ 2 3" xfId="806"/>
    <cellStyle name="ปกติ 2 3 2" xfId="807"/>
    <cellStyle name="ปกติ 2 3 2 2" xfId="808"/>
    <cellStyle name="ปกติ 2 4" xfId="809"/>
    <cellStyle name="ปกติ 2 4 2" xfId="810"/>
    <cellStyle name="ปกติ 2 5" xfId="811"/>
    <cellStyle name="ปกติ 2 6" xfId="812"/>
    <cellStyle name="ปกติ 2 7" xfId="813"/>
    <cellStyle name="ปกติ 2 8" xfId="814"/>
    <cellStyle name="ปกติ 2 9" xfId="815"/>
    <cellStyle name="ปกติ 2_NOTE_ Moment_AP_AR.Q411" xfId="816"/>
    <cellStyle name="ปกติ 21" xfId="817"/>
    <cellStyle name="ปกติ 22" xfId="818"/>
    <cellStyle name="ปกติ 23" xfId="819"/>
    <cellStyle name="ปกติ 24" xfId="820"/>
    <cellStyle name="ปกติ 3" xfId="821"/>
    <cellStyle name="ปกติ 3 2" xfId="822"/>
    <cellStyle name="ปกติ 3 2 2" xfId="823"/>
    <cellStyle name="ปกติ 3 3" xfId="824"/>
    <cellStyle name="ปกติ 3 4" xfId="825"/>
    <cellStyle name="ปกติ 3 5" xfId="826"/>
    <cellStyle name="ปกติ 3 6" xfId="827"/>
    <cellStyle name="ปกติ 3_Copy of Draft - STC Q4_ 54 Audit 100312" xfId="828"/>
    <cellStyle name="ปกติ 4" xfId="829"/>
    <cellStyle name="ปกติ 4 10" xfId="830"/>
    <cellStyle name="ปกติ 4 2" xfId="831"/>
    <cellStyle name="ปกติ 4 2 2" xfId="832"/>
    <cellStyle name="ปกติ 4 3" xfId="833"/>
    <cellStyle name="ปกติ 4 4" xfId="834"/>
    <cellStyle name="ปกติ 5" xfId="835"/>
    <cellStyle name="ปกติ 5 2" xfId="836"/>
    <cellStyle name="ปกติ 6" xfId="837"/>
    <cellStyle name="ปกติ 6 2" xfId="838"/>
    <cellStyle name="ปกติ 6 2 2" xfId="839"/>
    <cellStyle name="ปกติ 6 3" xfId="840"/>
    <cellStyle name="ปกติ 6_NOTE_ Moment_AP_AR.Q411" xfId="841"/>
    <cellStyle name="ปกติ 7" xfId="842"/>
    <cellStyle name="ปกติ 7 2" xfId="843"/>
    <cellStyle name="ปกติ 7 2 2" xfId="844"/>
    <cellStyle name="ปกติ 7 3" xfId="845"/>
    <cellStyle name="ปกติ 7_NOTE_ Moment_AP_AR.Q411" xfId="846"/>
    <cellStyle name="ปกติ 8" xfId="847"/>
    <cellStyle name="ปกติ 8 2" xfId="848"/>
    <cellStyle name="ปกติ 9" xfId="849"/>
    <cellStyle name="ปกติ 9 2" xfId="850"/>
    <cellStyle name="ปกติ_Sheet1" xfId="851"/>
    <cellStyle name="ปกติ_Sheet1 3 2" xfId="852"/>
    <cellStyle name="ปกติ_Sheet1 4" xfId="853"/>
    <cellStyle name="เปอร์เซ็นต์ 2" xfId="778"/>
    <cellStyle name="เปอร์เซ็นต์ 2 2" xfId="779"/>
    <cellStyle name="ฤธถ [0]_95" xfId="854"/>
    <cellStyle name="ฤธถ_95" xfId="855"/>
    <cellStyle name="ล๋ศญ [0]_95" xfId="856"/>
    <cellStyle name="ล๋ศญ_95" xfId="857"/>
    <cellStyle name="วฅมุ_4ฟ๙ฝวภ " xfId="858"/>
    <cellStyle name="หมายเหตุ 2" xfId="859"/>
    <cellStyle name="標準_FIXED ASSET" xfId="86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14</xdr:col>
      <xdr:colOff>2903</xdr:colOff>
      <xdr:row>33</xdr:row>
      <xdr:rowOff>0</xdr:rowOff>
    </xdr:from>
    <xdr:ext cx="199509" cy="264560"/>
    <xdr:sp macro="" textlink="">
      <xdr:nvSpPr>
        <xdr:cNvPr id="2" name="TextBox 1">
          <a:extLst>
            <a:ext uri="{FF2B5EF4-FFF2-40B4-BE49-F238E27FC236}">
              <a16:creationId xmlns:a16="http://schemas.microsoft.com/office/drawing/2014/main" id="{57DE95C1-1B9E-0099-595E-2C3E1AC47E83}"/>
            </a:ext>
          </a:extLst>
        </xdr:cNvPr>
        <xdr:cNvSpPr txBox="1"/>
      </xdr:nvSpPr>
      <xdr:spPr>
        <a:xfrm>
          <a:off x="6937103" y="977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th-TH"/>
        </a:p>
      </xdr:txBody>
    </xdr:sp>
    <xdr:clientData/>
  </xdr:oneCellAnchor>
  <xdr:oneCellAnchor>
    <xdr:from>
      <xdr:col>23</xdr:col>
      <xdr:colOff>363</xdr:colOff>
      <xdr:row>31</xdr:row>
      <xdr:rowOff>0</xdr:rowOff>
    </xdr:from>
    <xdr:ext cx="207822" cy="264560"/>
    <xdr:sp macro="" textlink="">
      <xdr:nvSpPr>
        <xdr:cNvPr id="3" name="TextBox 2">
          <a:extLst>
            <a:ext uri="{FF2B5EF4-FFF2-40B4-BE49-F238E27FC236}">
              <a16:creationId xmlns:a16="http://schemas.microsoft.com/office/drawing/2014/main" id="{C597F2EB-7628-68C8-E6F4-CB1C72B0B15A}"/>
            </a:ext>
          </a:extLst>
        </xdr:cNvPr>
        <xdr:cNvSpPr txBox="1"/>
      </xdr:nvSpPr>
      <xdr:spPr>
        <a:xfrm>
          <a:off x="1089696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th-TH"/>
        </a:p>
      </xdr:txBody>
    </xdr:sp>
    <xdr:clientData/>
  </xdr:oneCellAnchor>
</xdr:wsDr>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20"/>
  <sheetViews>
    <sheetView tabSelected="1" view="pageBreakPreview" zoomScale="85" zoomScaleNormal="100" zoomScaleSheetLayoutView="85" workbookViewId="0">
      <selection activeCell="J277" sqref="J277"/>
    </sheetView>
  </sheetViews>
  <sheetFormatPr defaultColWidth="9" defaultRowHeight="23.25" customHeight="1"/>
  <cols>
    <col min="1" max="1" width="3.296875" style="58" customWidth="1"/>
    <col min="2" max="2" width="4.69921875" style="58" customWidth="1"/>
    <col min="3" max="3" width="3.69921875" style="58" customWidth="1"/>
    <col min="4" max="4" width="14" style="58" customWidth="1"/>
    <col min="5" max="5" width="6.3984375" style="58" customWidth="1"/>
    <col min="6" max="6" width="3.59765625" style="58" customWidth="1"/>
    <col min="7" max="7" width="8" style="94" customWidth="1"/>
    <col min="8" max="8" width="16.69921875" style="58" customWidth="1"/>
    <col min="9" max="9" width="0.296875" style="58" customWidth="1"/>
    <col min="10" max="10" width="14.69921875" style="94" customWidth="1"/>
    <col min="11" max="11" width="0.59765625" style="58" customWidth="1"/>
    <col min="12" max="12" width="14.69921875" style="94" customWidth="1"/>
    <col min="13" max="13" width="0.3984375" style="58" customWidth="1"/>
    <col min="14" max="14" width="14.69921875" style="94" customWidth="1"/>
    <col min="15" max="15" width="1.3984375" style="58" customWidth="1"/>
    <col min="16" max="16" width="14.296875" style="58" bestFit="1" customWidth="1"/>
    <col min="17" max="17" width="1.69921875" style="58" customWidth="1"/>
    <col min="18" max="18" width="16.296875" style="58" customWidth="1"/>
    <col min="19" max="19" width="1.296875" style="58" customWidth="1"/>
    <col min="20" max="20" width="17.296875" style="58" customWidth="1"/>
    <col min="21" max="21" width="1.296875" style="58" customWidth="1"/>
    <col min="22" max="22" width="16.296875" style="58" customWidth="1"/>
    <col min="23" max="23" width="14" style="58" bestFit="1" customWidth="1"/>
    <col min="24" max="24" width="9" style="58"/>
    <col min="25" max="25" width="12.296875" style="174" bestFit="1" customWidth="1"/>
    <col min="26" max="26" width="9" style="174"/>
    <col min="27" max="27" width="12.296875" style="174" bestFit="1" customWidth="1"/>
    <col min="28" max="28" width="9" style="174"/>
    <col min="29" max="29" width="14.296875" style="174" bestFit="1" customWidth="1"/>
    <col min="30" max="30" width="9" style="174"/>
    <col min="31" max="31" width="14.296875" style="174" bestFit="1" customWidth="1"/>
    <col min="32" max="16384" width="9" style="58"/>
  </cols>
  <sheetData>
    <row r="1" spans="1:31" ht="23.25" customHeight="1">
      <c r="A1" s="24" t="s">
        <v>306</v>
      </c>
      <c r="B1" s="24"/>
      <c r="C1" s="24"/>
      <c r="D1" s="24"/>
      <c r="E1" s="24"/>
      <c r="F1" s="24"/>
      <c r="G1" s="24"/>
      <c r="H1" s="24"/>
      <c r="I1" s="24"/>
      <c r="J1" s="24"/>
      <c r="K1" s="24"/>
      <c r="L1" s="24"/>
      <c r="M1" s="24"/>
      <c r="N1" s="24"/>
      <c r="O1" s="45"/>
      <c r="P1" s="45"/>
      <c r="Q1" s="45"/>
      <c r="R1" s="45"/>
      <c r="S1" s="45"/>
      <c r="T1" s="59"/>
    </row>
    <row r="2" spans="1:31" ht="23.25" customHeight="1">
      <c r="A2" s="23" t="s">
        <v>305</v>
      </c>
      <c r="B2" s="23"/>
      <c r="C2" s="23"/>
      <c r="D2" s="23"/>
      <c r="E2" s="23"/>
      <c r="F2" s="23"/>
      <c r="G2" s="23"/>
      <c r="H2" s="23"/>
      <c r="I2" s="23"/>
      <c r="J2" s="23"/>
      <c r="K2" s="23"/>
      <c r="L2" s="23"/>
      <c r="M2" s="23"/>
      <c r="N2" s="23"/>
      <c r="O2" s="45"/>
      <c r="P2" s="45"/>
      <c r="Q2" s="45"/>
      <c r="R2" s="45"/>
      <c r="S2" s="45"/>
      <c r="T2" s="59"/>
    </row>
    <row r="3" spans="1:31" ht="23.25" customHeight="1">
      <c r="A3" s="24" t="s">
        <v>480</v>
      </c>
      <c r="B3" s="24"/>
      <c r="C3" s="24"/>
      <c r="D3" s="24"/>
      <c r="E3" s="24"/>
      <c r="F3" s="24"/>
      <c r="G3" s="24"/>
      <c r="H3" s="24"/>
      <c r="I3" s="24"/>
      <c r="J3" s="24"/>
      <c r="K3" s="24"/>
      <c r="L3" s="24"/>
      <c r="M3" s="24"/>
      <c r="N3" s="24"/>
      <c r="O3" s="45"/>
      <c r="P3" s="45"/>
      <c r="Q3" s="45"/>
      <c r="R3" s="45"/>
      <c r="S3" s="45"/>
      <c r="T3" s="59"/>
    </row>
    <row r="4" spans="1:31" ht="17.25" customHeight="1">
      <c r="A4" s="41"/>
      <c r="B4" s="41"/>
      <c r="C4" s="41"/>
      <c r="D4" s="41"/>
      <c r="E4" s="41"/>
      <c r="F4" s="41"/>
      <c r="G4" s="41"/>
      <c r="H4" s="41"/>
      <c r="I4" s="41"/>
      <c r="J4" s="41"/>
      <c r="K4" s="41"/>
      <c r="L4" s="148"/>
      <c r="M4" s="41"/>
      <c r="N4" s="148"/>
      <c r="O4" s="41"/>
      <c r="P4" s="41"/>
      <c r="Q4" s="41"/>
      <c r="R4" s="41"/>
      <c r="S4" s="41"/>
      <c r="T4" s="59"/>
    </row>
    <row r="5" spans="1:31" ht="23.25" customHeight="1">
      <c r="A5" s="48" t="s">
        <v>142</v>
      </c>
      <c r="B5" s="60"/>
      <c r="C5" s="45"/>
      <c r="D5" s="45"/>
      <c r="E5" s="45"/>
      <c r="F5" s="45"/>
      <c r="G5" s="45"/>
      <c r="H5" s="45"/>
      <c r="I5" s="45"/>
      <c r="J5" s="45"/>
      <c r="K5" s="45"/>
      <c r="L5" s="149"/>
      <c r="M5" s="45"/>
      <c r="N5" s="149"/>
      <c r="O5" s="45"/>
      <c r="P5" s="45"/>
      <c r="Q5" s="45"/>
      <c r="R5" s="45"/>
      <c r="S5" s="45"/>
      <c r="T5" s="59"/>
    </row>
    <row r="6" spans="1:31" ht="23.25" customHeight="1">
      <c r="A6" s="48"/>
      <c r="B6" s="100">
        <v>1.1000000000000001</v>
      </c>
      <c r="C6" s="43" t="s">
        <v>51</v>
      </c>
      <c r="E6" s="43"/>
      <c r="F6" s="43"/>
      <c r="G6" s="45"/>
      <c r="H6" s="45"/>
      <c r="I6" s="45"/>
      <c r="J6" s="45"/>
      <c r="K6" s="45"/>
      <c r="L6" s="150"/>
      <c r="M6" s="45"/>
      <c r="N6" s="150"/>
      <c r="O6" s="45"/>
      <c r="P6" s="45"/>
      <c r="Q6" s="45"/>
      <c r="R6" s="45"/>
      <c r="S6" s="45"/>
      <c r="T6" s="59"/>
    </row>
    <row r="7" spans="1:31" ht="23.25" customHeight="1">
      <c r="A7" s="48"/>
      <c r="B7" s="43"/>
      <c r="C7" s="60" t="s">
        <v>48</v>
      </c>
      <c r="E7" s="43"/>
      <c r="F7" s="43"/>
      <c r="G7" s="45"/>
      <c r="H7" s="45"/>
      <c r="I7" s="45"/>
      <c r="J7" s="45"/>
      <c r="K7" s="45"/>
      <c r="L7" s="150"/>
      <c r="M7" s="45"/>
      <c r="N7" s="150"/>
      <c r="O7" s="45"/>
      <c r="P7" s="45"/>
      <c r="Q7" s="45"/>
      <c r="R7" s="45"/>
      <c r="S7" s="45"/>
      <c r="T7" s="59"/>
    </row>
    <row r="8" spans="1:31" ht="23.25" customHeight="1">
      <c r="A8" s="48"/>
      <c r="B8" s="100">
        <v>1.2</v>
      </c>
      <c r="C8" s="58" t="s">
        <v>50</v>
      </c>
      <c r="G8" s="45"/>
      <c r="H8" s="45"/>
      <c r="I8" s="45"/>
      <c r="J8" s="45"/>
      <c r="K8" s="45"/>
      <c r="L8" s="149"/>
      <c r="M8" s="45"/>
      <c r="N8" s="149"/>
      <c r="O8" s="45"/>
      <c r="P8" s="45"/>
      <c r="Q8" s="45"/>
      <c r="R8" s="45"/>
      <c r="S8" s="45"/>
      <c r="T8" s="59"/>
    </row>
    <row r="9" spans="1:31" ht="23.25" customHeight="1">
      <c r="A9" s="48"/>
      <c r="B9" s="101"/>
      <c r="C9" s="58" t="s">
        <v>49</v>
      </c>
      <c r="G9" s="45"/>
      <c r="H9" s="45"/>
      <c r="I9" s="45"/>
      <c r="J9" s="45"/>
      <c r="K9" s="45"/>
      <c r="L9" s="149"/>
      <c r="M9" s="45"/>
      <c r="N9" s="149"/>
      <c r="O9" s="45"/>
      <c r="P9" s="45"/>
      <c r="Q9" s="45"/>
      <c r="R9" s="45"/>
      <c r="S9" s="45"/>
      <c r="T9" s="59"/>
    </row>
    <row r="10" spans="1:31" ht="23.25" customHeight="1">
      <c r="A10" s="48"/>
      <c r="B10" s="100">
        <v>1.3</v>
      </c>
      <c r="C10" s="58" t="s">
        <v>141</v>
      </c>
      <c r="G10" s="45"/>
      <c r="H10" s="45"/>
      <c r="I10" s="45"/>
      <c r="J10" s="45"/>
      <c r="K10" s="45"/>
      <c r="L10" s="149"/>
      <c r="M10" s="45"/>
      <c r="N10" s="149"/>
      <c r="O10" s="45"/>
      <c r="P10" s="45"/>
      <c r="Q10" s="45"/>
      <c r="R10" s="45"/>
      <c r="S10" s="45"/>
      <c r="T10" s="59"/>
    </row>
    <row r="11" spans="1:31" s="43" customFormat="1" ht="23.25" customHeight="1">
      <c r="A11" s="61"/>
      <c r="B11" s="100">
        <v>1.4</v>
      </c>
      <c r="C11" s="62" t="s">
        <v>158</v>
      </c>
      <c r="G11" s="63"/>
      <c r="H11" s="63"/>
      <c r="I11" s="63"/>
      <c r="J11" s="63"/>
      <c r="K11" s="63"/>
      <c r="L11" s="64"/>
      <c r="M11" s="64"/>
      <c r="N11" s="64"/>
      <c r="O11" s="64"/>
      <c r="Y11" s="174"/>
      <c r="Z11" s="174"/>
      <c r="AA11" s="174"/>
      <c r="AB11" s="174"/>
      <c r="AC11" s="174"/>
      <c r="AD11" s="174"/>
      <c r="AE11" s="174"/>
    </row>
    <row r="12" spans="1:31" s="43" customFormat="1" ht="23.25" customHeight="1">
      <c r="A12" s="61"/>
      <c r="B12" s="100">
        <v>1.5</v>
      </c>
      <c r="C12" s="43" t="s">
        <v>110</v>
      </c>
      <c r="G12" s="63"/>
      <c r="H12" s="63"/>
      <c r="I12" s="63"/>
      <c r="J12" s="63"/>
      <c r="K12" s="63"/>
      <c r="L12" s="64"/>
      <c r="M12" s="64"/>
      <c r="N12" s="64"/>
      <c r="O12" s="64"/>
      <c r="Y12" s="174"/>
      <c r="Z12" s="174"/>
      <c r="AA12" s="174"/>
      <c r="AB12" s="174"/>
      <c r="AC12" s="174"/>
      <c r="AD12" s="174"/>
      <c r="AE12" s="174"/>
    </row>
    <row r="13" spans="1:31" s="43" customFormat="1" ht="23.4">
      <c r="C13" s="61" t="s">
        <v>307</v>
      </c>
      <c r="G13" s="63"/>
      <c r="H13" s="63"/>
      <c r="I13" s="63"/>
      <c r="J13" s="63"/>
      <c r="K13" s="63"/>
      <c r="L13" s="64"/>
      <c r="M13" s="64"/>
      <c r="N13" s="64"/>
      <c r="O13" s="64"/>
      <c r="Q13" s="58"/>
      <c r="Y13" s="174"/>
      <c r="Z13" s="174"/>
      <c r="AA13" s="174"/>
      <c r="AB13" s="174"/>
      <c r="AC13" s="174"/>
      <c r="AD13" s="174"/>
      <c r="AE13" s="174"/>
    </row>
    <row r="14" spans="1:31" s="43" customFormat="1" ht="23.4">
      <c r="C14" s="61" t="s">
        <v>308</v>
      </c>
      <c r="G14" s="63"/>
      <c r="H14" s="63"/>
      <c r="I14" s="63"/>
      <c r="J14" s="63"/>
      <c r="K14" s="63"/>
      <c r="L14" s="64"/>
      <c r="M14" s="64"/>
      <c r="N14" s="64"/>
      <c r="O14" s="64"/>
      <c r="Q14" s="185"/>
      <c r="Y14" s="174"/>
      <c r="Z14" s="174"/>
      <c r="AA14" s="174"/>
      <c r="AB14" s="174"/>
      <c r="AC14" s="174"/>
      <c r="AD14" s="174"/>
      <c r="AE14" s="174"/>
    </row>
    <row r="15" spans="1:31" s="43" customFormat="1" ht="23.4">
      <c r="C15" s="61" t="s">
        <v>309</v>
      </c>
      <c r="G15" s="63"/>
      <c r="H15" s="63"/>
      <c r="I15" s="63"/>
      <c r="J15" s="63"/>
      <c r="K15" s="63"/>
      <c r="L15" s="64"/>
      <c r="M15" s="64"/>
      <c r="N15" s="64"/>
      <c r="O15" s="64"/>
      <c r="Y15" s="174"/>
      <c r="Z15" s="174"/>
      <c r="AA15" s="174"/>
      <c r="AB15" s="174"/>
      <c r="AC15" s="174"/>
      <c r="AD15" s="174"/>
      <c r="AE15" s="174"/>
    </row>
    <row r="16" spans="1:31" s="43" customFormat="1" ht="23.4">
      <c r="C16" s="61" t="s">
        <v>152</v>
      </c>
      <c r="G16" s="63"/>
      <c r="H16" s="63"/>
      <c r="I16" s="63"/>
      <c r="J16" s="63"/>
      <c r="K16" s="63"/>
      <c r="L16" s="64"/>
      <c r="M16" s="64"/>
      <c r="N16" s="64"/>
      <c r="O16" s="64"/>
      <c r="Y16" s="174"/>
      <c r="Z16" s="174"/>
      <c r="AA16" s="174"/>
      <c r="AB16" s="174"/>
      <c r="AC16" s="174"/>
      <c r="AD16" s="174"/>
      <c r="AE16" s="174"/>
    </row>
    <row r="17" spans="1:31" s="43" customFormat="1" ht="15.75" customHeight="1">
      <c r="B17" s="61"/>
      <c r="C17" s="63"/>
      <c r="G17" s="63"/>
      <c r="H17" s="63"/>
      <c r="I17" s="63"/>
      <c r="J17" s="63"/>
      <c r="K17" s="63"/>
      <c r="L17" s="64"/>
      <c r="M17" s="64"/>
      <c r="N17" s="64"/>
      <c r="O17" s="64"/>
      <c r="Y17" s="174"/>
      <c r="Z17" s="174"/>
      <c r="AA17" s="174"/>
      <c r="AB17" s="174"/>
      <c r="AC17" s="174"/>
      <c r="AD17" s="174"/>
      <c r="AE17" s="174"/>
    </row>
    <row r="18" spans="1:31" s="43" customFormat="1" ht="23.25" customHeight="1">
      <c r="A18" s="270" t="s">
        <v>310</v>
      </c>
      <c r="G18" s="64"/>
      <c r="J18" s="64"/>
      <c r="L18" s="64"/>
      <c r="N18" s="64"/>
      <c r="U18" s="44"/>
      <c r="Y18" s="174"/>
      <c r="Z18" s="174"/>
      <c r="AA18" s="174"/>
      <c r="AB18" s="174"/>
      <c r="AC18" s="174"/>
      <c r="AD18" s="174"/>
      <c r="AE18" s="174"/>
    </row>
    <row r="19" spans="1:31" s="43" customFormat="1" ht="22.5" customHeight="1">
      <c r="B19" s="62" t="s">
        <v>240</v>
      </c>
      <c r="C19" s="271"/>
      <c r="Q19" s="44"/>
    </row>
    <row r="20" spans="1:31" s="43" customFormat="1" ht="22.5" customHeight="1">
      <c r="B20" s="65" t="s">
        <v>241</v>
      </c>
      <c r="C20" s="44"/>
      <c r="Q20" s="44"/>
    </row>
    <row r="21" spans="1:31" s="43" customFormat="1" ht="22.5" customHeight="1">
      <c r="B21" s="43" t="s">
        <v>242</v>
      </c>
      <c r="C21" s="44"/>
      <c r="P21" s="58"/>
      <c r="Q21" s="58"/>
      <c r="R21" s="58"/>
      <c r="S21" s="58"/>
      <c r="T21" s="58"/>
      <c r="U21" s="58"/>
      <c r="V21" s="58"/>
      <c r="W21" s="58"/>
      <c r="X21" s="58"/>
      <c r="Y21" s="58"/>
    </row>
    <row r="22" spans="1:31" s="43" customFormat="1" ht="22.5" customHeight="1">
      <c r="B22" s="58" t="s">
        <v>243</v>
      </c>
      <c r="C22" s="58"/>
      <c r="P22" s="58"/>
      <c r="Q22" s="58"/>
      <c r="S22" s="58"/>
      <c r="T22" s="58"/>
      <c r="U22" s="58"/>
      <c r="V22" s="58"/>
      <c r="W22" s="58"/>
      <c r="X22" s="58"/>
      <c r="Y22" s="58"/>
    </row>
    <row r="23" spans="1:31" s="43" customFormat="1" ht="24" customHeight="1">
      <c r="B23" s="58" t="s">
        <v>244</v>
      </c>
      <c r="P23" s="58"/>
      <c r="Q23" s="58"/>
      <c r="S23" s="58"/>
      <c r="T23" s="58"/>
      <c r="U23" s="58"/>
      <c r="V23" s="58"/>
      <c r="W23" s="58"/>
      <c r="X23" s="58"/>
      <c r="Y23" s="174"/>
      <c r="Z23" s="174"/>
      <c r="AA23" s="174"/>
      <c r="AB23" s="174"/>
      <c r="AC23" s="174"/>
      <c r="AD23" s="174"/>
      <c r="AE23" s="174"/>
    </row>
    <row r="24" spans="1:31" s="43" customFormat="1" ht="24" customHeight="1">
      <c r="B24" s="58" t="s">
        <v>247</v>
      </c>
      <c r="C24" s="44"/>
      <c r="P24" s="58"/>
      <c r="Q24" s="58"/>
      <c r="S24" s="58"/>
      <c r="T24" s="58"/>
      <c r="U24" s="58"/>
      <c r="V24" s="58"/>
      <c r="W24" s="58"/>
      <c r="X24" s="58"/>
      <c r="Y24" s="174"/>
      <c r="Z24" s="174"/>
      <c r="AA24" s="174"/>
      <c r="AB24" s="174"/>
      <c r="AC24" s="174"/>
      <c r="AD24" s="174"/>
      <c r="AE24" s="174"/>
    </row>
    <row r="25" spans="1:31" s="43" customFormat="1" ht="24" customHeight="1">
      <c r="B25" s="58" t="s">
        <v>246</v>
      </c>
      <c r="C25" s="44"/>
      <c r="P25" s="58"/>
      <c r="Q25" s="58"/>
      <c r="S25" s="58"/>
      <c r="T25" s="58"/>
      <c r="U25" s="58"/>
      <c r="V25" s="58"/>
      <c r="W25" s="58"/>
      <c r="X25" s="58"/>
      <c r="Y25" s="174"/>
      <c r="Z25" s="174"/>
      <c r="AA25" s="174"/>
      <c r="AB25" s="174"/>
      <c r="AC25" s="174"/>
      <c r="AD25" s="174"/>
      <c r="AE25" s="174"/>
    </row>
    <row r="26" spans="1:31" s="43" customFormat="1" ht="24" customHeight="1">
      <c r="B26" s="58" t="s">
        <v>245</v>
      </c>
      <c r="C26" s="44"/>
      <c r="P26" s="58"/>
      <c r="Q26" s="58"/>
      <c r="S26" s="58"/>
      <c r="T26" s="58"/>
      <c r="U26" s="58"/>
      <c r="V26" s="58"/>
      <c r="W26" s="58"/>
      <c r="X26" s="58"/>
      <c r="Y26" s="174"/>
      <c r="Z26" s="174"/>
      <c r="AA26" s="174"/>
      <c r="AB26" s="174"/>
      <c r="AC26" s="174"/>
      <c r="AD26" s="174"/>
      <c r="AE26" s="174"/>
    </row>
    <row r="27" spans="1:31" s="43" customFormat="1" ht="24" customHeight="1">
      <c r="B27" s="58"/>
      <c r="C27" s="44"/>
      <c r="P27" s="58"/>
      <c r="Q27" s="58"/>
      <c r="S27" s="58"/>
      <c r="T27" s="58"/>
      <c r="U27" s="58"/>
      <c r="V27" s="58"/>
      <c r="W27" s="58"/>
      <c r="X27" s="58"/>
      <c r="Y27" s="174"/>
      <c r="Z27" s="174"/>
      <c r="AA27" s="174"/>
      <c r="AB27" s="174"/>
      <c r="AC27" s="174"/>
      <c r="AD27" s="174"/>
      <c r="AE27" s="174"/>
    </row>
    <row r="28" spans="1:31" s="43" customFormat="1" ht="22.5" customHeight="1">
      <c r="B28" s="287" t="s">
        <v>248</v>
      </c>
      <c r="C28" s="62"/>
      <c r="P28" s="58"/>
      <c r="Q28" s="58"/>
      <c r="S28" s="58"/>
      <c r="T28" s="58"/>
      <c r="U28" s="58"/>
      <c r="V28" s="58"/>
      <c r="W28" s="58"/>
      <c r="X28" s="58"/>
      <c r="Y28" s="174"/>
      <c r="Z28" s="174"/>
      <c r="AA28" s="174"/>
      <c r="AB28" s="174"/>
      <c r="AC28" s="174"/>
      <c r="AD28" s="174"/>
      <c r="AE28" s="174"/>
    </row>
    <row r="29" spans="1:31" s="43" customFormat="1" ht="22.5" customHeight="1">
      <c r="B29" s="398" t="s">
        <v>249</v>
      </c>
      <c r="P29" s="58"/>
      <c r="Q29" s="58"/>
      <c r="S29" s="58"/>
      <c r="T29" s="58"/>
      <c r="U29" s="58"/>
      <c r="V29" s="58"/>
      <c r="W29" s="58"/>
      <c r="X29" s="58"/>
      <c r="Y29" s="174"/>
      <c r="Z29" s="174"/>
      <c r="AA29" s="174"/>
      <c r="AB29" s="174"/>
      <c r="AC29" s="174"/>
      <c r="AD29" s="174"/>
      <c r="AE29" s="174"/>
    </row>
    <row r="30" spans="1:31" s="43" customFormat="1" ht="22.5" customHeight="1">
      <c r="B30" s="398" t="s">
        <v>250</v>
      </c>
      <c r="P30" s="58"/>
      <c r="Q30" s="58"/>
      <c r="S30" s="58"/>
      <c r="T30" s="58"/>
      <c r="U30" s="58"/>
      <c r="V30" s="58"/>
      <c r="W30" s="58"/>
      <c r="X30" s="58"/>
      <c r="Y30" s="174"/>
      <c r="Z30" s="174"/>
      <c r="AA30" s="174"/>
      <c r="AB30" s="174"/>
      <c r="AC30" s="174"/>
      <c r="AD30" s="174"/>
      <c r="AE30" s="174"/>
    </row>
    <row r="31" spans="1:31" s="43" customFormat="1" ht="22.5" customHeight="1">
      <c r="B31" s="43" t="s">
        <v>251</v>
      </c>
      <c r="C31" s="62"/>
      <c r="P31" s="58"/>
      <c r="Q31" s="58"/>
      <c r="S31" s="58"/>
      <c r="T31" s="58"/>
      <c r="U31" s="58"/>
      <c r="V31" s="58"/>
      <c r="W31" s="58"/>
      <c r="X31" s="58"/>
      <c r="Y31" s="174"/>
      <c r="Z31" s="174"/>
      <c r="AA31" s="174"/>
      <c r="AB31" s="174"/>
      <c r="AC31" s="174"/>
      <c r="AD31" s="174"/>
      <c r="AE31" s="174"/>
    </row>
    <row r="32" spans="1:31" s="43" customFormat="1" ht="22.5" customHeight="1">
      <c r="B32" s="43" t="s">
        <v>252</v>
      </c>
      <c r="C32" s="62"/>
      <c r="P32" s="58"/>
      <c r="Q32" s="58"/>
      <c r="S32" s="58"/>
      <c r="T32" s="58"/>
      <c r="U32" s="58"/>
      <c r="V32" s="58"/>
      <c r="W32" s="58"/>
      <c r="X32" s="58"/>
      <c r="Y32" s="174"/>
      <c r="Z32" s="174"/>
      <c r="AA32" s="174"/>
      <c r="AB32" s="174"/>
      <c r="AC32" s="174"/>
      <c r="AD32" s="174"/>
      <c r="AE32" s="174"/>
    </row>
    <row r="33" spans="1:37" s="43" customFormat="1" ht="22.5" customHeight="1">
      <c r="B33" s="43" t="s">
        <v>253</v>
      </c>
      <c r="C33" s="62"/>
      <c r="P33" s="58"/>
      <c r="Q33" s="58"/>
      <c r="S33" s="58"/>
      <c r="T33" s="58"/>
      <c r="U33" s="58"/>
      <c r="V33" s="58"/>
      <c r="W33" s="58"/>
      <c r="X33" s="58"/>
      <c r="Y33" s="174"/>
      <c r="Z33" s="174"/>
      <c r="AA33" s="174"/>
      <c r="AB33" s="174"/>
      <c r="AC33" s="174"/>
      <c r="AD33" s="174"/>
      <c r="AE33" s="174"/>
    </row>
    <row r="34" spans="1:37" s="43" customFormat="1" ht="22.5" customHeight="1">
      <c r="B34" s="398" t="s">
        <v>254</v>
      </c>
      <c r="P34" s="58"/>
      <c r="Q34" s="58"/>
      <c r="S34" s="58"/>
      <c r="T34" s="58"/>
      <c r="U34" s="58"/>
      <c r="V34" s="58"/>
      <c r="W34" s="58"/>
      <c r="X34" s="58"/>
      <c r="Y34" s="174"/>
      <c r="Z34" s="174"/>
      <c r="AA34" s="174"/>
      <c r="AB34" s="174"/>
      <c r="AC34" s="174"/>
      <c r="AD34" s="174"/>
      <c r="AE34" s="174"/>
    </row>
    <row r="35" spans="1:37" s="43" customFormat="1" ht="22.5" customHeight="1">
      <c r="B35" s="398"/>
      <c r="P35" s="58"/>
      <c r="Q35" s="58"/>
      <c r="S35" s="58"/>
      <c r="T35" s="58"/>
      <c r="U35" s="58"/>
      <c r="V35" s="58"/>
      <c r="W35" s="58"/>
      <c r="X35" s="58"/>
      <c r="Y35" s="174"/>
      <c r="Z35" s="174"/>
      <c r="AA35" s="174"/>
      <c r="AB35" s="174"/>
      <c r="AC35" s="174"/>
      <c r="AD35" s="174"/>
      <c r="AE35" s="174"/>
    </row>
    <row r="36" spans="1:37" s="43" customFormat="1" ht="22.5" customHeight="1">
      <c r="C36" s="398"/>
      <c r="P36" s="58"/>
      <c r="Q36" s="58"/>
      <c r="S36" s="58"/>
      <c r="T36" s="58"/>
      <c r="U36" s="58"/>
      <c r="V36" s="58"/>
      <c r="W36" s="58"/>
      <c r="X36" s="58"/>
      <c r="Y36" s="174"/>
      <c r="Z36" s="174"/>
      <c r="AA36" s="174"/>
      <c r="AB36" s="174"/>
      <c r="AC36" s="174"/>
      <c r="AD36" s="174"/>
      <c r="AE36" s="174"/>
    </row>
    <row r="37" spans="1:37" s="43" customFormat="1" ht="22.5" customHeight="1">
      <c r="C37" s="398"/>
      <c r="P37" s="58"/>
      <c r="Q37" s="58"/>
      <c r="S37" s="58"/>
      <c r="T37" s="58"/>
      <c r="U37" s="58"/>
      <c r="V37" s="58"/>
      <c r="W37" s="58"/>
      <c r="X37" s="58"/>
      <c r="Y37" s="174"/>
      <c r="Z37" s="174"/>
      <c r="AA37" s="174"/>
      <c r="AB37" s="174"/>
      <c r="AC37" s="174"/>
      <c r="AD37" s="174"/>
      <c r="AE37" s="174"/>
    </row>
    <row r="38" spans="1:37" s="66" customFormat="1" ht="23.7" customHeight="1">
      <c r="A38" s="67"/>
      <c r="B38" s="95" t="s">
        <v>274</v>
      </c>
      <c r="C38" s="58"/>
      <c r="D38" s="95"/>
      <c r="E38" s="95"/>
      <c r="F38" s="63"/>
      <c r="G38" s="135"/>
      <c r="H38" s="68"/>
      <c r="I38" s="68"/>
      <c r="J38" s="135"/>
      <c r="K38" s="68"/>
      <c r="L38" s="63"/>
      <c r="M38" s="94"/>
      <c r="N38" s="63"/>
      <c r="O38" s="94"/>
      <c r="P38" s="98"/>
      <c r="Q38" s="98"/>
      <c r="R38" s="83"/>
      <c r="S38" s="95"/>
      <c r="T38" s="43"/>
      <c r="U38" s="44"/>
      <c r="V38" s="43"/>
      <c r="W38" s="43"/>
      <c r="X38" s="43"/>
      <c r="Y38" s="174"/>
      <c r="Z38" s="174"/>
      <c r="AA38" s="174"/>
      <c r="AB38" s="174"/>
      <c r="AC38" s="174"/>
      <c r="AD38" s="127"/>
      <c r="AE38" s="127"/>
      <c r="AF38" s="43"/>
      <c r="AH38" s="53"/>
      <c r="AI38" s="59"/>
      <c r="AJ38" s="58"/>
      <c r="AK38" s="58"/>
    </row>
    <row r="39" spans="1:37" ht="23.25" customHeight="1">
      <c r="A39" s="67"/>
      <c r="B39" s="95" t="s">
        <v>4</v>
      </c>
      <c r="C39" s="95"/>
      <c r="D39" s="95"/>
      <c r="E39" s="95"/>
      <c r="F39" s="63"/>
      <c r="H39" s="94"/>
      <c r="I39" s="94"/>
      <c r="J39" s="63" t="s">
        <v>203</v>
      </c>
      <c r="K39" s="95"/>
      <c r="M39" s="83"/>
      <c r="O39" s="83"/>
      <c r="P39" s="95"/>
      <c r="Q39" s="95"/>
      <c r="R39" s="95"/>
      <c r="S39" s="95"/>
      <c r="T39" s="43"/>
      <c r="U39" s="44"/>
      <c r="V39" s="43"/>
      <c r="W39" s="43"/>
      <c r="X39" s="43"/>
      <c r="AF39" s="43"/>
      <c r="AH39" s="53"/>
    </row>
    <row r="40" spans="1:37" s="43" customFormat="1" ht="22.5" customHeight="1">
      <c r="A40" s="36" t="s">
        <v>1</v>
      </c>
      <c r="B40" s="36"/>
      <c r="C40" s="36"/>
      <c r="D40" s="36"/>
      <c r="E40" s="36"/>
      <c r="F40" s="36"/>
      <c r="G40" s="36"/>
      <c r="H40" s="36"/>
      <c r="I40" s="36"/>
      <c r="J40" s="36"/>
      <c r="K40" s="36"/>
      <c r="L40" s="36"/>
      <c r="M40" s="36"/>
      <c r="N40" s="36"/>
      <c r="P40" s="58"/>
      <c r="Q40" s="58"/>
      <c r="S40" s="58"/>
      <c r="T40" s="58"/>
      <c r="U40" s="58"/>
      <c r="V40" s="58"/>
      <c r="W40" s="58"/>
      <c r="X40" s="58"/>
      <c r="Y40" s="174"/>
      <c r="Z40" s="174"/>
      <c r="AA40" s="174"/>
      <c r="AB40" s="174"/>
      <c r="AC40" s="174"/>
      <c r="AD40" s="174"/>
      <c r="AE40" s="174"/>
    </row>
    <row r="41" spans="1:37" s="43" customFormat="1" ht="22.5" customHeight="1">
      <c r="C41" s="62"/>
      <c r="P41" s="58"/>
      <c r="Q41" s="58"/>
      <c r="S41" s="58"/>
      <c r="T41" s="58"/>
      <c r="U41" s="58"/>
      <c r="V41" s="58"/>
      <c r="W41" s="58"/>
      <c r="X41" s="58"/>
      <c r="Y41" s="174"/>
      <c r="Z41" s="174"/>
      <c r="AA41" s="174"/>
      <c r="AB41" s="174"/>
      <c r="AC41" s="174"/>
      <c r="AD41" s="174"/>
      <c r="AE41" s="174"/>
    </row>
    <row r="42" spans="1:37" s="43" customFormat="1" ht="23.25" customHeight="1">
      <c r="A42" s="270" t="s">
        <v>318</v>
      </c>
      <c r="G42" s="64"/>
      <c r="J42" s="64"/>
      <c r="L42" s="64"/>
      <c r="N42" s="64"/>
      <c r="U42" s="44"/>
      <c r="Y42" s="174"/>
      <c r="Z42" s="174"/>
      <c r="AA42" s="174"/>
      <c r="AB42" s="174"/>
      <c r="AC42" s="174"/>
      <c r="AD42" s="174"/>
      <c r="AE42" s="174"/>
    </row>
    <row r="43" spans="1:37" s="43" customFormat="1" ht="22.5" customHeight="1">
      <c r="B43" s="62" t="s">
        <v>255</v>
      </c>
      <c r="P43" s="58"/>
      <c r="Q43" s="58"/>
      <c r="S43" s="58"/>
      <c r="T43" s="58"/>
      <c r="U43" s="58"/>
      <c r="V43" s="58"/>
      <c r="W43" s="58"/>
      <c r="X43" s="58"/>
      <c r="Y43" s="174"/>
      <c r="Z43" s="174"/>
      <c r="AA43" s="174"/>
      <c r="AB43" s="174"/>
      <c r="AC43" s="174"/>
      <c r="AD43" s="174"/>
      <c r="AE43" s="174"/>
    </row>
    <row r="44" spans="1:37" s="292" customFormat="1" ht="23.25" customHeight="1">
      <c r="B44" s="398" t="s">
        <v>256</v>
      </c>
      <c r="G44" s="293"/>
      <c r="J44" s="293"/>
      <c r="L44" s="293"/>
      <c r="N44" s="293"/>
      <c r="Q44" s="294"/>
    </row>
    <row r="45" spans="1:37" s="292" customFormat="1" ht="23.25" customHeight="1">
      <c r="B45" s="43" t="s">
        <v>400</v>
      </c>
      <c r="G45" s="293"/>
      <c r="J45" s="293"/>
      <c r="L45" s="293"/>
      <c r="N45" s="293"/>
      <c r="Q45" s="294"/>
    </row>
    <row r="46" spans="1:37" s="292" customFormat="1" ht="23.25" customHeight="1">
      <c r="B46" s="43" t="s">
        <v>401</v>
      </c>
      <c r="G46" s="293"/>
      <c r="J46" s="293"/>
      <c r="L46" s="293"/>
      <c r="N46" s="293"/>
      <c r="Q46" s="294"/>
    </row>
    <row r="47" spans="1:37" s="292" customFormat="1" ht="23.25" customHeight="1">
      <c r="A47" s="295"/>
      <c r="B47" s="43" t="s">
        <v>257</v>
      </c>
      <c r="C47" s="296"/>
      <c r="D47" s="297"/>
      <c r="F47" s="296"/>
      <c r="G47" s="293"/>
      <c r="H47" s="296"/>
      <c r="I47" s="296"/>
      <c r="J47" s="296"/>
      <c r="K47" s="296"/>
      <c r="L47" s="296"/>
      <c r="M47" s="296"/>
      <c r="N47" s="296"/>
      <c r="O47" s="296"/>
      <c r="P47" s="296"/>
      <c r="Q47" s="296"/>
      <c r="R47" s="297"/>
      <c r="S47" s="297"/>
      <c r="U47" s="298"/>
    </row>
    <row r="48" spans="1:37" s="292" customFormat="1" ht="23.25" customHeight="1">
      <c r="A48" s="295"/>
      <c r="B48" s="43" t="s">
        <v>258</v>
      </c>
      <c r="G48" s="293"/>
      <c r="J48" s="293"/>
      <c r="L48" s="293"/>
      <c r="N48" s="293"/>
      <c r="V48" s="294"/>
    </row>
    <row r="49" spans="1:31" s="292" customFormat="1" ht="23.25" customHeight="1">
      <c r="A49" s="295"/>
      <c r="B49" s="43" t="s">
        <v>259</v>
      </c>
      <c r="G49" s="293"/>
      <c r="J49" s="293"/>
      <c r="L49" s="293"/>
      <c r="N49" s="293"/>
      <c r="V49" s="294"/>
    </row>
    <row r="50" spans="1:31" s="43" customFormat="1" ht="22.5" customHeight="1">
      <c r="C50" s="44"/>
      <c r="P50" s="58"/>
      <c r="Q50" s="58"/>
      <c r="S50" s="58"/>
      <c r="T50" s="58"/>
      <c r="U50" s="58"/>
      <c r="V50" s="58"/>
      <c r="W50" s="58"/>
      <c r="X50" s="58"/>
      <c r="Y50" s="174"/>
      <c r="Z50" s="174"/>
      <c r="AA50" s="174"/>
      <c r="AB50" s="174"/>
      <c r="AC50" s="174"/>
      <c r="AD50" s="174"/>
      <c r="AE50" s="174"/>
    </row>
    <row r="51" spans="1:31" s="43" customFormat="1" ht="23.25" customHeight="1">
      <c r="A51" s="48" t="s">
        <v>260</v>
      </c>
      <c r="B51" s="286"/>
      <c r="Y51" s="174"/>
      <c r="Z51" s="174"/>
      <c r="AA51" s="174"/>
      <c r="AB51" s="174"/>
      <c r="AC51" s="174"/>
      <c r="AD51" s="174"/>
      <c r="AE51" s="174"/>
    </row>
    <row r="52" spans="1:31" s="66" customFormat="1" ht="22.5" customHeight="1">
      <c r="A52" s="128"/>
      <c r="B52" s="130" t="s">
        <v>311</v>
      </c>
      <c r="D52" s="128"/>
      <c r="E52" s="128"/>
      <c r="F52" s="299"/>
      <c r="G52" s="128"/>
      <c r="H52" s="128"/>
      <c r="I52" s="128"/>
      <c r="J52" s="128"/>
      <c r="K52" s="128"/>
      <c r="L52" s="128"/>
      <c r="M52" s="128"/>
      <c r="N52" s="128"/>
      <c r="O52" s="43"/>
      <c r="Q52" s="53"/>
      <c r="R52" s="118"/>
      <c r="S52" s="58"/>
      <c r="T52" s="58"/>
    </row>
    <row r="53" spans="1:31" s="66" customFormat="1" ht="22.5" customHeight="1">
      <c r="A53" s="128"/>
      <c r="B53" s="130" t="s">
        <v>312</v>
      </c>
      <c r="C53" s="128"/>
      <c r="D53" s="128"/>
      <c r="E53" s="128"/>
      <c r="F53" s="299"/>
      <c r="G53" s="128"/>
      <c r="H53" s="128"/>
      <c r="I53" s="128"/>
      <c r="J53" s="128"/>
      <c r="K53" s="128"/>
      <c r="L53" s="128"/>
      <c r="M53" s="128"/>
      <c r="N53" s="128"/>
      <c r="O53" s="43"/>
      <c r="Q53" s="53"/>
      <c r="R53" s="118"/>
      <c r="S53" s="58"/>
      <c r="T53" s="58"/>
    </row>
    <row r="54" spans="1:31" s="43" customFormat="1" ht="23.25" customHeight="1">
      <c r="A54" s="65"/>
      <c r="B54" s="43" t="s">
        <v>313</v>
      </c>
      <c r="Y54" s="174"/>
      <c r="Z54" s="174"/>
      <c r="AA54" s="174"/>
      <c r="AB54" s="174"/>
      <c r="AC54" s="174"/>
      <c r="AD54" s="174"/>
      <c r="AE54" s="174"/>
    </row>
    <row r="55" spans="1:31" s="43" customFormat="1" ht="23.25" customHeight="1">
      <c r="A55" s="65"/>
      <c r="Y55" s="174"/>
      <c r="Z55" s="174"/>
      <c r="AA55" s="174"/>
      <c r="AB55" s="174"/>
      <c r="AC55" s="174"/>
      <c r="AD55" s="174"/>
      <c r="AE55" s="174"/>
    </row>
    <row r="56" spans="1:31" s="43" customFormat="1" ht="22.5" customHeight="1">
      <c r="C56" s="62"/>
      <c r="D56" s="116" t="s">
        <v>132</v>
      </c>
      <c r="F56" s="113"/>
      <c r="G56" s="181" t="s">
        <v>26</v>
      </c>
      <c r="H56" s="113"/>
      <c r="J56" s="139" t="s">
        <v>140</v>
      </c>
      <c r="L56" s="113"/>
      <c r="M56" s="139" t="s">
        <v>133</v>
      </c>
      <c r="N56" s="143"/>
      <c r="Y56" s="174"/>
      <c r="Z56" s="174"/>
      <c r="AA56" s="174"/>
      <c r="AB56" s="174"/>
      <c r="AC56" s="174"/>
      <c r="AD56" s="174"/>
      <c r="AE56" s="174"/>
    </row>
    <row r="57" spans="1:31" s="43" customFormat="1" ht="24" customHeight="1">
      <c r="L57" s="326" t="s">
        <v>348</v>
      </c>
      <c r="N57" s="326" t="s">
        <v>150</v>
      </c>
      <c r="Y57" s="174"/>
      <c r="Z57" s="174"/>
      <c r="AA57" s="174"/>
      <c r="AB57" s="174"/>
      <c r="AC57" s="174"/>
      <c r="AD57" s="174"/>
      <c r="AE57" s="174"/>
    </row>
    <row r="58" spans="1:31" s="43" customFormat="1" ht="17.25" customHeight="1">
      <c r="C58" s="175"/>
      <c r="H58" s="141"/>
      <c r="J58" s="64"/>
      <c r="L58" s="141" t="s">
        <v>0</v>
      </c>
      <c r="M58" s="44"/>
      <c r="N58" s="141" t="s">
        <v>0</v>
      </c>
      <c r="Y58" s="174"/>
      <c r="Z58" s="174"/>
      <c r="AA58" s="174"/>
      <c r="AB58" s="174"/>
      <c r="AC58" s="174"/>
      <c r="AD58" s="174"/>
      <c r="AE58" s="174"/>
    </row>
    <row r="59" spans="1:31" s="43" customFormat="1" ht="21" customHeight="1">
      <c r="B59" s="175" t="s">
        <v>134</v>
      </c>
      <c r="J59" s="64"/>
      <c r="L59" s="64"/>
      <c r="N59" s="64"/>
      <c r="P59" s="44"/>
      <c r="Y59" s="174"/>
      <c r="Z59" s="174"/>
      <c r="AA59" s="174"/>
      <c r="AB59" s="174"/>
      <c r="AC59" s="174"/>
      <c r="AD59" s="174"/>
      <c r="AE59" s="174"/>
    </row>
    <row r="60" spans="1:31" s="43" customFormat="1" ht="21" customHeight="1">
      <c r="B60" s="43" t="s">
        <v>314</v>
      </c>
      <c r="F60" s="43" t="s">
        <v>139</v>
      </c>
      <c r="H60" s="64"/>
      <c r="J60" s="141" t="s">
        <v>131</v>
      </c>
      <c r="L60" s="141">
        <v>92.28</v>
      </c>
      <c r="N60" s="141">
        <v>92.28</v>
      </c>
      <c r="P60" s="44"/>
      <c r="Y60" s="174"/>
      <c r="Z60" s="174"/>
      <c r="AA60" s="174"/>
      <c r="AB60" s="174"/>
      <c r="AC60" s="174"/>
      <c r="AD60" s="174"/>
      <c r="AE60" s="174"/>
    </row>
    <row r="61" spans="1:31" s="43" customFormat="1" ht="21" customHeight="1">
      <c r="F61" s="43" t="s">
        <v>161</v>
      </c>
      <c r="H61" s="64"/>
      <c r="J61" s="64"/>
      <c r="L61" s="64"/>
      <c r="N61" s="64"/>
      <c r="P61" s="44"/>
      <c r="Y61" s="174"/>
      <c r="Z61" s="174"/>
      <c r="AA61" s="174"/>
      <c r="AB61" s="174"/>
      <c r="AC61" s="174"/>
      <c r="AD61" s="174"/>
      <c r="AE61" s="174"/>
    </row>
    <row r="62" spans="1:31" s="43" customFormat="1" ht="21" customHeight="1">
      <c r="F62" s="43" t="s">
        <v>162</v>
      </c>
      <c r="H62" s="64"/>
      <c r="J62" s="64"/>
      <c r="L62" s="64"/>
      <c r="N62" s="64"/>
      <c r="P62" s="44"/>
      <c r="Y62" s="174"/>
      <c r="Z62" s="174"/>
      <c r="AA62" s="174"/>
      <c r="AB62" s="174"/>
      <c r="AC62" s="174"/>
      <c r="AD62" s="174"/>
      <c r="AE62" s="174"/>
    </row>
    <row r="63" spans="1:31" s="43" customFormat="1" ht="21" customHeight="1">
      <c r="B63" s="43" t="s">
        <v>315</v>
      </c>
      <c r="F63" s="43" t="s">
        <v>316</v>
      </c>
      <c r="J63" s="141" t="s">
        <v>131</v>
      </c>
      <c r="L63" s="141">
        <v>99.99</v>
      </c>
      <c r="N63" s="141">
        <v>99.99</v>
      </c>
      <c r="P63" s="44"/>
      <c r="Y63" s="174"/>
      <c r="Z63" s="174"/>
      <c r="AA63" s="174"/>
      <c r="AB63" s="174"/>
      <c r="AC63" s="174"/>
      <c r="AD63" s="174"/>
      <c r="AE63" s="174"/>
    </row>
    <row r="64" spans="1:31" s="43" customFormat="1" ht="21" customHeight="1">
      <c r="C64" s="175"/>
      <c r="F64" s="43" t="s">
        <v>317</v>
      </c>
      <c r="J64" s="64"/>
      <c r="L64" s="64"/>
      <c r="N64" s="64"/>
      <c r="P64" s="44"/>
      <c r="Y64" s="174"/>
      <c r="Z64" s="174"/>
      <c r="AA64" s="174"/>
      <c r="AB64" s="174"/>
      <c r="AC64" s="174"/>
      <c r="AD64" s="174"/>
      <c r="AE64" s="174"/>
    </row>
    <row r="65" spans="1:31" s="43" customFormat="1" ht="21" customHeight="1">
      <c r="B65" s="175" t="s">
        <v>96</v>
      </c>
      <c r="C65" s="286"/>
      <c r="D65" s="286"/>
      <c r="J65" s="64"/>
      <c r="L65" s="64"/>
      <c r="N65" s="64"/>
      <c r="P65" s="44"/>
      <c r="Y65" s="174"/>
      <c r="Z65" s="174"/>
      <c r="AA65" s="174"/>
      <c r="AB65" s="174"/>
      <c r="AC65" s="174"/>
      <c r="AD65" s="174"/>
      <c r="AE65" s="174"/>
    </row>
    <row r="66" spans="1:31" s="43" customFormat="1" ht="21" customHeight="1">
      <c r="B66" s="190" t="s">
        <v>448</v>
      </c>
      <c r="F66" s="43" t="s">
        <v>208</v>
      </c>
      <c r="I66" s="43" t="s">
        <v>159</v>
      </c>
      <c r="J66" s="141" t="s">
        <v>131</v>
      </c>
      <c r="L66" s="201" t="s">
        <v>160</v>
      </c>
      <c r="M66" s="201"/>
      <c r="N66" s="201" t="s">
        <v>160</v>
      </c>
      <c r="P66" s="44"/>
      <c r="Y66" s="174"/>
      <c r="Z66" s="174"/>
      <c r="AA66" s="174"/>
      <c r="AB66" s="174"/>
      <c r="AC66" s="174"/>
      <c r="AD66" s="174"/>
      <c r="AE66" s="174"/>
    </row>
    <row r="67" spans="1:31" s="43" customFormat="1" ht="21" customHeight="1">
      <c r="C67" s="190" t="s">
        <v>449</v>
      </c>
      <c r="F67" s="43" t="s">
        <v>209</v>
      </c>
      <c r="J67" s="141"/>
      <c r="L67" s="201"/>
      <c r="M67" s="201"/>
      <c r="N67" s="201"/>
      <c r="P67" s="44"/>
      <c r="Y67" s="174"/>
      <c r="Z67" s="174"/>
      <c r="AA67" s="174"/>
      <c r="AB67" s="174"/>
      <c r="AC67" s="174"/>
      <c r="AD67" s="174"/>
      <c r="AE67" s="174"/>
    </row>
    <row r="68" spans="1:31" s="43" customFormat="1" ht="21" customHeight="1">
      <c r="C68" s="190"/>
      <c r="J68" s="141"/>
      <c r="L68" s="201"/>
      <c r="M68" s="201"/>
      <c r="N68" s="201"/>
      <c r="P68" s="44"/>
      <c r="Y68" s="174"/>
      <c r="Z68" s="174"/>
      <c r="AA68" s="174"/>
      <c r="AB68" s="174"/>
      <c r="AC68" s="174"/>
      <c r="AD68" s="174"/>
      <c r="AE68" s="174"/>
    </row>
    <row r="69" spans="1:31" s="43" customFormat="1" ht="21" customHeight="1">
      <c r="A69" s="62"/>
      <c r="B69" s="319" t="s">
        <v>261</v>
      </c>
      <c r="I69" s="64"/>
      <c r="K69" s="64"/>
      <c r="M69" s="64"/>
      <c r="P69" s="44"/>
      <c r="Y69" s="174"/>
      <c r="Z69" s="174"/>
      <c r="AA69" s="174"/>
      <c r="AB69" s="174"/>
      <c r="AC69" s="174"/>
      <c r="AD69" s="174"/>
      <c r="AE69" s="174"/>
    </row>
    <row r="70" spans="1:31" s="43" customFormat="1" ht="21" customHeight="1">
      <c r="A70" s="62"/>
      <c r="B70" s="319" t="s">
        <v>262</v>
      </c>
      <c r="I70" s="64"/>
      <c r="K70" s="64"/>
      <c r="M70" s="64"/>
      <c r="P70" s="44"/>
      <c r="Y70" s="174"/>
      <c r="Z70" s="174"/>
      <c r="AA70" s="174"/>
      <c r="AB70" s="174"/>
      <c r="AC70" s="174"/>
      <c r="AD70" s="174"/>
      <c r="AE70" s="174"/>
    </row>
    <row r="71" spans="1:31" s="43" customFormat="1" ht="21.75" customHeight="1">
      <c r="A71" s="96"/>
      <c r="B71" s="62" t="s">
        <v>263</v>
      </c>
      <c r="F71" s="64"/>
      <c r="I71" s="64"/>
      <c r="K71" s="64"/>
      <c r="M71" s="64"/>
      <c r="P71" s="58"/>
      <c r="Q71" s="58"/>
      <c r="S71" s="58"/>
      <c r="T71" s="58"/>
      <c r="U71" s="58"/>
      <c r="V71" s="58"/>
      <c r="W71" s="58"/>
      <c r="X71" s="58"/>
      <c r="Y71" s="174"/>
      <c r="Z71" s="174"/>
      <c r="AA71" s="174"/>
      <c r="AB71" s="174"/>
      <c r="AC71" s="174"/>
      <c r="AD71" s="174"/>
      <c r="AE71" s="174"/>
    </row>
    <row r="72" spans="1:31" s="43" customFormat="1" ht="21.75" customHeight="1">
      <c r="B72" s="96" t="s">
        <v>264</v>
      </c>
      <c r="F72" s="64"/>
      <c r="I72" s="64"/>
      <c r="K72" s="64"/>
      <c r="M72" s="64"/>
      <c r="P72" s="58"/>
      <c r="Q72" s="58"/>
      <c r="S72" s="58"/>
      <c r="T72" s="58"/>
      <c r="U72" s="58"/>
      <c r="V72" s="58"/>
      <c r="W72" s="58"/>
      <c r="X72" s="58"/>
      <c r="Y72" s="174"/>
      <c r="Z72" s="174"/>
      <c r="AA72" s="174"/>
      <c r="AB72" s="174"/>
      <c r="AC72" s="174"/>
      <c r="AD72" s="174"/>
      <c r="AE72" s="174"/>
    </row>
    <row r="73" spans="1:31" s="43" customFormat="1" ht="21.75" customHeight="1">
      <c r="B73" s="96"/>
      <c r="F73" s="64"/>
      <c r="I73" s="64"/>
      <c r="K73" s="64"/>
      <c r="M73" s="64"/>
      <c r="P73" s="58"/>
      <c r="Q73" s="58"/>
      <c r="S73" s="58"/>
      <c r="T73" s="58"/>
      <c r="U73" s="58"/>
      <c r="V73" s="58"/>
      <c r="W73" s="58"/>
      <c r="X73" s="58"/>
      <c r="Y73" s="174"/>
      <c r="Z73" s="174"/>
      <c r="AA73" s="174"/>
      <c r="AB73" s="174"/>
      <c r="AC73" s="174"/>
      <c r="AD73" s="174"/>
      <c r="AE73" s="174"/>
    </row>
    <row r="74" spans="1:31" s="43" customFormat="1" ht="21.75" customHeight="1">
      <c r="B74" s="96"/>
      <c r="F74" s="64"/>
      <c r="I74" s="64"/>
      <c r="K74" s="64"/>
      <c r="M74" s="64"/>
      <c r="P74" s="58"/>
      <c r="Q74" s="58"/>
      <c r="S74" s="58"/>
      <c r="T74" s="58"/>
      <c r="U74" s="58"/>
      <c r="V74" s="58"/>
      <c r="W74" s="58"/>
      <c r="X74" s="58"/>
      <c r="Y74" s="174"/>
      <c r="Z74" s="174"/>
      <c r="AA74" s="174"/>
      <c r="AB74" s="174"/>
      <c r="AC74" s="174"/>
      <c r="AD74" s="174"/>
      <c r="AE74" s="174"/>
    </row>
    <row r="75" spans="1:31" s="43" customFormat="1" ht="21.75" customHeight="1">
      <c r="B75" s="96"/>
      <c r="F75" s="64"/>
      <c r="I75" s="64"/>
      <c r="K75" s="64"/>
      <c r="M75" s="64"/>
      <c r="P75" s="58"/>
      <c r="Q75" s="58"/>
      <c r="S75" s="58"/>
      <c r="T75" s="58"/>
      <c r="U75" s="58"/>
      <c r="V75" s="58"/>
      <c r="W75" s="58"/>
      <c r="X75" s="58"/>
      <c r="Y75" s="174"/>
      <c r="Z75" s="174"/>
      <c r="AA75" s="174"/>
      <c r="AB75" s="174"/>
      <c r="AC75" s="174"/>
      <c r="AD75" s="174"/>
      <c r="AE75" s="174"/>
    </row>
    <row r="76" spans="1:31" s="43" customFormat="1" ht="21.75" customHeight="1">
      <c r="B76" s="96"/>
      <c r="F76" s="64"/>
      <c r="I76" s="64"/>
      <c r="K76" s="64"/>
      <c r="M76" s="64"/>
      <c r="P76" s="58"/>
      <c r="Q76" s="58"/>
      <c r="S76" s="58"/>
      <c r="T76" s="58"/>
      <c r="U76" s="58"/>
      <c r="V76" s="58"/>
      <c r="W76" s="58"/>
      <c r="X76" s="58"/>
      <c r="Y76" s="174"/>
      <c r="Z76" s="174"/>
      <c r="AA76" s="174"/>
      <c r="AB76" s="174"/>
      <c r="AC76" s="174"/>
      <c r="AD76" s="174"/>
      <c r="AE76" s="174"/>
    </row>
    <row r="77" spans="1:31" s="43" customFormat="1" ht="21.75" customHeight="1">
      <c r="B77" s="321" t="str">
        <f>+B38</f>
        <v xml:space="preserve"> (Signed)……………………………………Authorized Director  (Signed)……………………………………Authorized Director</v>
      </c>
      <c r="F77" s="64"/>
      <c r="I77" s="64"/>
      <c r="K77" s="64"/>
      <c r="M77" s="64"/>
      <c r="P77" s="58"/>
      <c r="Q77" s="58"/>
      <c r="S77" s="58"/>
      <c r="T77" s="58"/>
      <c r="U77" s="58"/>
      <c r="V77" s="58"/>
      <c r="W77" s="58"/>
      <c r="X77" s="58"/>
      <c r="Y77" s="174"/>
      <c r="Z77" s="174"/>
      <c r="AA77" s="174"/>
      <c r="AB77" s="174"/>
      <c r="AC77" s="174"/>
      <c r="AD77" s="174"/>
      <c r="AE77" s="174"/>
    </row>
    <row r="78" spans="1:31" s="43" customFormat="1" ht="21.75" customHeight="1">
      <c r="B78" s="321" t="str">
        <f>+B39</f>
        <v xml:space="preserve">                  (  Miss Orasa Vimolchalao  )</v>
      </c>
      <c r="F78" s="64"/>
      <c r="I78" s="64"/>
      <c r="J78" s="64" t="str">
        <f>+J39</f>
        <v>(  Miss Nitkamon Wongpipat  )</v>
      </c>
      <c r="K78" s="64"/>
      <c r="M78" s="64"/>
      <c r="P78" s="58"/>
      <c r="Q78" s="58"/>
      <c r="S78" s="58"/>
      <c r="T78" s="58"/>
      <c r="U78" s="58"/>
      <c r="V78" s="58"/>
      <c r="W78" s="58"/>
      <c r="X78" s="58"/>
      <c r="Y78" s="174"/>
      <c r="Z78" s="174"/>
      <c r="AA78" s="174"/>
      <c r="AB78" s="174"/>
      <c r="AC78" s="174"/>
      <c r="AD78" s="174"/>
      <c r="AE78" s="174"/>
    </row>
    <row r="79" spans="1:31" s="43" customFormat="1" ht="21.75" customHeight="1">
      <c r="A79" s="36" t="s">
        <v>79</v>
      </c>
      <c r="B79" s="36"/>
      <c r="C79" s="36"/>
      <c r="D79" s="36"/>
      <c r="E79" s="36"/>
      <c r="F79" s="36"/>
      <c r="G79" s="36"/>
      <c r="H79" s="36"/>
      <c r="I79" s="36"/>
      <c r="J79" s="36"/>
      <c r="K79" s="36"/>
      <c r="L79" s="36"/>
      <c r="M79" s="36"/>
      <c r="N79" s="36"/>
      <c r="P79" s="58"/>
      <c r="Q79" s="58"/>
      <c r="S79" s="58"/>
      <c r="T79" s="58"/>
      <c r="U79" s="58"/>
      <c r="V79" s="58"/>
      <c r="W79" s="58"/>
      <c r="X79" s="58"/>
      <c r="Y79" s="174"/>
      <c r="Z79" s="174"/>
      <c r="AA79" s="174"/>
      <c r="AB79" s="174"/>
      <c r="AC79" s="174"/>
      <c r="AD79" s="174"/>
      <c r="AE79" s="174"/>
    </row>
    <row r="80" spans="1:31" s="43" customFormat="1" ht="21.75" customHeight="1">
      <c r="B80" s="96"/>
      <c r="F80" s="64"/>
      <c r="I80" s="64"/>
      <c r="K80" s="64"/>
      <c r="M80" s="64"/>
      <c r="P80" s="58"/>
      <c r="Q80" s="58"/>
      <c r="S80" s="58"/>
      <c r="T80" s="58"/>
      <c r="U80" s="58"/>
      <c r="V80" s="58"/>
      <c r="W80" s="58"/>
      <c r="X80" s="58"/>
      <c r="Y80" s="174"/>
      <c r="Z80" s="174"/>
      <c r="AA80" s="174"/>
      <c r="AB80" s="174"/>
      <c r="AC80" s="174"/>
      <c r="AD80" s="174"/>
      <c r="AE80" s="174"/>
    </row>
    <row r="81" spans="1:37" s="43" customFormat="1" ht="23.25" customHeight="1">
      <c r="A81" s="48" t="s">
        <v>319</v>
      </c>
      <c r="B81" s="286"/>
      <c r="Y81" s="174"/>
      <c r="Z81" s="174"/>
      <c r="AA81" s="174"/>
      <c r="AB81" s="174"/>
      <c r="AC81" s="174"/>
      <c r="AD81" s="174"/>
      <c r="AE81" s="174"/>
    </row>
    <row r="82" spans="1:37" s="66" customFormat="1" ht="22.2" customHeight="1">
      <c r="A82" s="128"/>
      <c r="B82" s="130" t="s">
        <v>338</v>
      </c>
      <c r="E82" s="128"/>
      <c r="F82" s="128"/>
      <c r="G82" s="128"/>
      <c r="H82" s="128"/>
      <c r="I82" s="128"/>
      <c r="J82" s="128"/>
      <c r="K82" s="128"/>
      <c r="L82" s="128"/>
      <c r="M82" s="128"/>
      <c r="N82" s="128"/>
      <c r="O82" s="43"/>
      <c r="Q82" s="53"/>
      <c r="R82" s="118"/>
      <c r="S82" s="58"/>
      <c r="T82" s="58"/>
    </row>
    <row r="83" spans="1:37" s="66" customFormat="1" ht="22.2" customHeight="1">
      <c r="A83" s="128"/>
      <c r="B83" s="130" t="s">
        <v>266</v>
      </c>
      <c r="E83" s="128"/>
      <c r="F83" s="128"/>
      <c r="G83" s="128"/>
      <c r="H83" s="128"/>
      <c r="I83" s="128"/>
      <c r="J83" s="128"/>
      <c r="K83" s="128"/>
      <c r="L83" s="128"/>
      <c r="M83" s="128"/>
      <c r="N83" s="128"/>
      <c r="O83" s="43"/>
      <c r="Q83" s="53"/>
      <c r="R83" s="118"/>
      <c r="S83" s="58"/>
      <c r="T83" s="58"/>
    </row>
    <row r="84" spans="1:37" s="66" customFormat="1" ht="22.2" customHeight="1">
      <c r="A84" s="128"/>
      <c r="B84" s="130" t="s">
        <v>265</v>
      </c>
      <c r="D84" s="128"/>
      <c r="E84" s="128"/>
      <c r="F84" s="128"/>
      <c r="G84" s="128"/>
      <c r="H84" s="128"/>
      <c r="I84" s="128"/>
      <c r="J84" s="128"/>
      <c r="K84" s="128"/>
      <c r="L84" s="128"/>
      <c r="M84" s="128"/>
      <c r="N84" s="128"/>
      <c r="O84" s="43"/>
      <c r="Q84" s="53"/>
      <c r="R84" s="118"/>
      <c r="S84" s="58"/>
      <c r="T84" s="58"/>
    </row>
    <row r="85" spans="1:37" s="66" customFormat="1" ht="22.2" customHeight="1">
      <c r="A85" s="128"/>
      <c r="B85" s="130" t="s">
        <v>267</v>
      </c>
      <c r="D85" s="128"/>
      <c r="E85" s="128"/>
      <c r="F85" s="128"/>
      <c r="G85" s="128"/>
      <c r="H85" s="128"/>
      <c r="I85" s="128"/>
      <c r="J85" s="128"/>
      <c r="K85" s="128"/>
      <c r="L85" s="128"/>
      <c r="M85" s="128"/>
      <c r="N85" s="128"/>
      <c r="O85" s="43"/>
      <c r="Q85" s="53"/>
      <c r="R85" s="118"/>
      <c r="S85" s="58"/>
      <c r="T85" s="58"/>
    </row>
    <row r="86" spans="1:37" s="66" customFormat="1" ht="22.2" customHeight="1">
      <c r="A86" s="128"/>
      <c r="B86" s="66" t="s">
        <v>268</v>
      </c>
      <c r="D86" s="128"/>
      <c r="E86" s="128"/>
      <c r="F86" s="128"/>
      <c r="G86" s="128"/>
      <c r="H86" s="128"/>
      <c r="I86" s="128"/>
      <c r="J86" s="128"/>
      <c r="K86" s="128"/>
      <c r="L86" s="128"/>
      <c r="M86" s="128"/>
      <c r="N86" s="128"/>
      <c r="O86" s="43"/>
      <c r="Q86" s="53"/>
      <c r="R86" s="118"/>
      <c r="S86" s="58"/>
      <c r="T86" s="58"/>
    </row>
    <row r="87" spans="1:37" s="66" customFormat="1" ht="23.7" customHeight="1">
      <c r="J87" s="128"/>
      <c r="K87" s="128"/>
      <c r="M87" s="128"/>
      <c r="N87" s="128" t="s">
        <v>3</v>
      </c>
      <c r="O87" s="94"/>
      <c r="P87" s="98"/>
      <c r="Q87" s="98"/>
      <c r="R87" s="83"/>
      <c r="S87" s="95"/>
      <c r="T87" s="43"/>
      <c r="U87" s="44"/>
      <c r="V87" s="43"/>
      <c r="W87" s="43"/>
      <c r="X87" s="43"/>
      <c r="Y87" s="174"/>
      <c r="Z87" s="174"/>
      <c r="AA87" s="174"/>
      <c r="AB87" s="174"/>
      <c r="AC87" s="174"/>
      <c r="AD87" s="127"/>
      <c r="AE87" s="127"/>
      <c r="AF87" s="43"/>
      <c r="AH87" s="53"/>
      <c r="AI87" s="59"/>
      <c r="AJ87" s="58"/>
      <c r="AK87" s="58"/>
    </row>
    <row r="88" spans="1:37" ht="23.25" customHeight="1">
      <c r="G88" s="58"/>
      <c r="J88" s="290"/>
      <c r="K88" s="290"/>
      <c r="L88" s="134" t="s">
        <v>127</v>
      </c>
      <c r="M88" s="290"/>
      <c r="N88" s="290"/>
      <c r="O88" s="83"/>
      <c r="P88" s="95"/>
      <c r="Q88" s="95"/>
      <c r="R88" s="95"/>
      <c r="S88" s="95"/>
      <c r="T88" s="43"/>
      <c r="U88" s="44"/>
      <c r="V88" s="43"/>
      <c r="W88" s="43"/>
      <c r="X88" s="43"/>
      <c r="AF88" s="43"/>
      <c r="AH88" s="53"/>
    </row>
    <row r="89" spans="1:37" ht="23.25" customHeight="1">
      <c r="J89" s="32" t="s">
        <v>190</v>
      </c>
      <c r="K89" s="182"/>
      <c r="L89" s="314" t="s">
        <v>191</v>
      </c>
      <c r="M89" s="128"/>
      <c r="N89" s="32" t="s">
        <v>192</v>
      </c>
    </row>
    <row r="90" spans="1:37" ht="23.25" customHeight="1">
      <c r="J90" s="31"/>
      <c r="K90" s="314"/>
      <c r="L90" s="314"/>
      <c r="M90" s="128"/>
      <c r="N90" s="31"/>
    </row>
    <row r="91" spans="1:37" ht="20.25" customHeight="1">
      <c r="J91" s="30"/>
      <c r="K91" s="128"/>
      <c r="L91" s="117"/>
      <c r="M91" s="128"/>
      <c r="N91" s="30"/>
    </row>
    <row r="92" spans="1:37" ht="23.25" customHeight="1">
      <c r="B92" s="286" t="s">
        <v>343</v>
      </c>
      <c r="C92" s="66"/>
      <c r="D92" s="128"/>
    </row>
    <row r="93" spans="1:37" ht="23.25" customHeight="1">
      <c r="B93" s="130"/>
      <c r="C93" s="288" t="s">
        <v>195</v>
      </c>
      <c r="D93" s="128"/>
      <c r="J93" s="401">
        <v>0</v>
      </c>
      <c r="K93" s="401"/>
      <c r="L93" s="403">
        <v>11805187.18</v>
      </c>
      <c r="M93" s="401"/>
      <c r="N93" s="403">
        <f>+J93+L93</f>
        <v>11805187.18</v>
      </c>
    </row>
    <row r="94" spans="1:37" ht="23.25" customHeight="1">
      <c r="B94" s="130"/>
      <c r="C94" s="288"/>
      <c r="D94" s="128"/>
      <c r="J94" s="401"/>
      <c r="K94" s="401"/>
      <c r="L94" s="403"/>
      <c r="M94" s="401"/>
      <c r="N94" s="403"/>
    </row>
    <row r="95" spans="1:37" ht="23.25" customHeight="1">
      <c r="B95" s="286" t="s">
        <v>344</v>
      </c>
      <c r="C95" s="128"/>
      <c r="D95" s="128"/>
      <c r="J95" s="402"/>
      <c r="K95" s="402"/>
      <c r="L95" s="402"/>
      <c r="M95" s="402"/>
      <c r="N95" s="402"/>
    </row>
    <row r="96" spans="1:37" ht="23.25" customHeight="1">
      <c r="B96" s="399"/>
      <c r="C96" s="274" t="s">
        <v>193</v>
      </c>
      <c r="D96" s="128"/>
      <c r="J96" s="401">
        <v>108294787.54000001</v>
      </c>
      <c r="K96" s="402"/>
      <c r="L96" s="403">
        <v>15654349.579999983</v>
      </c>
      <c r="M96" s="402"/>
      <c r="N96" s="401">
        <v>123949137.11999999</v>
      </c>
    </row>
    <row r="97" spans="1:20" ht="23.25" customHeight="1">
      <c r="B97" s="399"/>
      <c r="C97" s="274" t="s">
        <v>194</v>
      </c>
      <c r="D97" s="128"/>
      <c r="J97" s="401">
        <v>-80468022.599999994</v>
      </c>
      <c r="K97" s="402"/>
      <c r="L97" s="403">
        <v>-9167636.0199999958</v>
      </c>
      <c r="M97" s="402"/>
      <c r="N97" s="401">
        <v>-89635658.61999999</v>
      </c>
    </row>
    <row r="98" spans="1:20" ht="23.25" customHeight="1">
      <c r="B98" s="399"/>
      <c r="C98" s="274" t="s">
        <v>32</v>
      </c>
      <c r="D98" s="128"/>
      <c r="J98" s="401">
        <v>718311.76999999979</v>
      </c>
      <c r="K98" s="402"/>
      <c r="L98" s="403">
        <v>1436717.1000000003</v>
      </c>
      <c r="M98" s="402"/>
      <c r="N98" s="401">
        <v>2155028.87</v>
      </c>
    </row>
    <row r="99" spans="1:20" ht="23.25" customHeight="1">
      <c r="B99" s="399"/>
      <c r="C99" s="274" t="s">
        <v>399</v>
      </c>
      <c r="D99" s="128"/>
      <c r="J99" s="401">
        <v>-11128426.43</v>
      </c>
      <c r="K99" s="402"/>
      <c r="L99" s="403">
        <v>-1625657.4100000001</v>
      </c>
      <c r="M99" s="402"/>
      <c r="N99" s="401">
        <v>-12754083.84</v>
      </c>
    </row>
    <row r="100" spans="1:20" ht="23.25" customHeight="1">
      <c r="B100" s="399"/>
      <c r="C100" s="274" t="s">
        <v>6</v>
      </c>
      <c r="D100" s="128"/>
      <c r="J100" s="401">
        <v>-13234206.220000001</v>
      </c>
      <c r="K100" s="402"/>
      <c r="L100" s="403">
        <v>-2094498.3200000189</v>
      </c>
      <c r="M100" s="402"/>
      <c r="N100" s="401">
        <v>-15328704.54000002</v>
      </c>
    </row>
    <row r="101" spans="1:20" ht="23.25" customHeight="1">
      <c r="B101" s="399"/>
      <c r="C101" s="274" t="s">
        <v>7</v>
      </c>
      <c r="D101" s="128"/>
      <c r="J101" s="401">
        <v>-153354.27000000002</v>
      </c>
      <c r="K101" s="402"/>
      <c r="L101" s="403">
        <v>-202568.49999999994</v>
      </c>
      <c r="M101" s="402"/>
      <c r="N101" s="401">
        <v>-355922.76999999996</v>
      </c>
    </row>
    <row r="102" spans="1:20" ht="23.25" customHeight="1">
      <c r="B102" s="399"/>
      <c r="C102" s="288" t="s">
        <v>458</v>
      </c>
      <c r="D102" s="128"/>
      <c r="J102" s="401">
        <v>-1140906.94</v>
      </c>
      <c r="K102" s="402"/>
      <c r="L102" s="403">
        <v>-701163.2200000002</v>
      </c>
      <c r="M102" s="402"/>
      <c r="N102" s="401">
        <v>-1842070.1600000001</v>
      </c>
    </row>
    <row r="103" spans="1:20" ht="23.25" customHeight="1">
      <c r="J103" s="405"/>
      <c r="K103" s="405"/>
      <c r="L103" s="405"/>
      <c r="M103" s="405"/>
      <c r="N103" s="405"/>
    </row>
    <row r="104" spans="1:20" s="66" customFormat="1" ht="22.2" customHeight="1">
      <c r="A104" s="128"/>
      <c r="C104" s="315" t="s">
        <v>216</v>
      </c>
      <c r="E104" s="315"/>
      <c r="F104" s="128"/>
      <c r="G104" s="128"/>
      <c r="H104" s="128"/>
      <c r="I104" s="128"/>
      <c r="J104" s="404"/>
      <c r="K104" s="404"/>
      <c r="L104" s="404"/>
      <c r="M104" s="404"/>
      <c r="N104" s="404"/>
      <c r="O104" s="43"/>
      <c r="Q104" s="53"/>
      <c r="R104" s="118"/>
      <c r="S104" s="58"/>
      <c r="T104" s="58"/>
    </row>
    <row r="105" spans="1:20" s="66" customFormat="1" ht="22.2" customHeight="1">
      <c r="A105" s="128"/>
      <c r="C105" s="315" t="s">
        <v>217</v>
      </c>
      <c r="F105" s="128"/>
      <c r="G105" s="128"/>
      <c r="H105" s="128"/>
      <c r="I105" s="128"/>
      <c r="J105" s="401">
        <v>5526790.7599999998</v>
      </c>
      <c r="K105" s="401"/>
      <c r="L105" s="403">
        <v>0</v>
      </c>
      <c r="M105" s="402"/>
      <c r="N105" s="401">
        <v>5526790.7599999998</v>
      </c>
      <c r="O105" s="43"/>
      <c r="Q105" s="288"/>
      <c r="R105" s="288"/>
      <c r="S105" s="58"/>
      <c r="T105" s="58"/>
    </row>
    <row r="106" spans="1:20" s="66" customFormat="1" ht="22.2" customHeight="1">
      <c r="A106" s="128"/>
      <c r="C106" s="315" t="s">
        <v>218</v>
      </c>
      <c r="F106" s="128"/>
      <c r="G106" s="128"/>
      <c r="H106" s="128"/>
      <c r="I106" s="128"/>
      <c r="J106" s="401">
        <v>0</v>
      </c>
      <c r="K106" s="401"/>
      <c r="L106" s="403">
        <v>3299543.2099999767</v>
      </c>
      <c r="M106" s="402"/>
      <c r="N106" s="401">
        <v>3299543.2099999767</v>
      </c>
      <c r="O106" s="43"/>
      <c r="Q106" s="288"/>
      <c r="R106" s="288"/>
      <c r="S106" s="58"/>
      <c r="T106" s="58"/>
    </row>
    <row r="107" spans="1:20" s="66" customFormat="1" ht="22.2" customHeight="1" thickBot="1">
      <c r="A107" s="128"/>
      <c r="C107" s="400"/>
      <c r="E107" s="128"/>
      <c r="F107" s="128"/>
      <c r="G107" s="128"/>
      <c r="H107" s="128"/>
      <c r="I107" s="128"/>
      <c r="J107" s="28">
        <f>SUM(J105:J106)</f>
        <v>5526790.7599999998</v>
      </c>
      <c r="K107" s="401"/>
      <c r="L107" s="28">
        <f>SUM(L105:L106)</f>
        <v>3299543.2099999767</v>
      </c>
      <c r="M107" s="402"/>
      <c r="N107" s="28">
        <f>SUM(N105:N106)</f>
        <v>8826333.9699999765</v>
      </c>
      <c r="O107" s="43"/>
      <c r="Q107" s="288"/>
      <c r="R107" s="288"/>
      <c r="S107" s="58"/>
      <c r="T107" s="58"/>
    </row>
    <row r="108" spans="1:20" s="66" customFormat="1" ht="21.6" customHeight="1" thickTop="1">
      <c r="A108" s="128"/>
      <c r="C108" s="288"/>
      <c r="D108" s="276"/>
      <c r="E108" s="128"/>
      <c r="F108" s="128"/>
      <c r="G108" s="128"/>
      <c r="H108" s="128"/>
      <c r="I108" s="128"/>
      <c r="J108" s="128"/>
      <c r="K108" s="128"/>
      <c r="L108" s="128"/>
      <c r="M108" s="128"/>
      <c r="N108" s="128"/>
      <c r="O108" s="43"/>
      <c r="R108" s="118"/>
      <c r="S108" s="58"/>
      <c r="T108" s="58"/>
    </row>
    <row r="109" spans="1:20" s="66" customFormat="1" ht="21.6" customHeight="1">
      <c r="A109" s="128"/>
      <c r="C109" s="288"/>
      <c r="D109" s="276"/>
      <c r="E109" s="128"/>
      <c r="F109" s="128"/>
      <c r="G109" s="128"/>
      <c r="H109" s="128"/>
      <c r="I109" s="128"/>
      <c r="J109" s="128"/>
      <c r="K109" s="128"/>
      <c r="L109" s="128"/>
      <c r="M109" s="128"/>
      <c r="N109" s="128"/>
      <c r="O109" s="43"/>
      <c r="R109" s="118"/>
      <c r="S109" s="58"/>
      <c r="T109" s="58"/>
    </row>
    <row r="110" spans="1:20" s="66" customFormat="1" ht="21.6" customHeight="1">
      <c r="A110" s="128"/>
      <c r="C110" s="288"/>
      <c r="D110" s="276"/>
      <c r="E110" s="128"/>
      <c r="F110" s="128"/>
      <c r="G110" s="128"/>
      <c r="H110" s="128"/>
      <c r="I110" s="128"/>
      <c r="J110" s="128"/>
      <c r="K110" s="128"/>
      <c r="L110" s="128"/>
      <c r="M110" s="128"/>
      <c r="N110" s="128"/>
      <c r="O110" s="43"/>
      <c r="R110" s="118"/>
      <c r="S110" s="58"/>
      <c r="T110" s="58"/>
    </row>
    <row r="111" spans="1:20" s="66" customFormat="1" ht="21.6" customHeight="1">
      <c r="A111" s="128"/>
      <c r="C111" s="288"/>
      <c r="D111" s="276"/>
      <c r="E111" s="128"/>
      <c r="F111" s="128"/>
      <c r="G111" s="128"/>
      <c r="H111" s="128"/>
      <c r="I111" s="128"/>
      <c r="J111" s="128"/>
      <c r="K111" s="128"/>
      <c r="L111" s="128"/>
      <c r="M111" s="128"/>
      <c r="N111" s="128"/>
      <c r="O111" s="43"/>
      <c r="R111" s="118"/>
      <c r="S111" s="58"/>
      <c r="T111" s="58"/>
    </row>
    <row r="112" spans="1:20" s="66" customFormat="1" ht="21.6" customHeight="1">
      <c r="A112" s="128"/>
      <c r="C112" s="288"/>
      <c r="D112" s="276"/>
      <c r="E112" s="128"/>
      <c r="F112" s="128"/>
      <c r="G112" s="128"/>
      <c r="H112" s="128"/>
      <c r="I112" s="128"/>
      <c r="J112" s="128"/>
      <c r="K112" s="128"/>
      <c r="L112" s="128"/>
      <c r="M112" s="128"/>
      <c r="N112" s="128"/>
      <c r="O112" s="43"/>
      <c r="R112" s="118"/>
      <c r="S112" s="58"/>
      <c r="T112" s="58"/>
    </row>
    <row r="113" spans="1:37" s="66" customFormat="1" ht="21.6" customHeight="1">
      <c r="A113" s="128"/>
      <c r="C113" s="288"/>
      <c r="D113" s="276"/>
      <c r="E113" s="128"/>
      <c r="F113" s="128"/>
      <c r="G113" s="128"/>
      <c r="H113" s="128"/>
      <c r="I113" s="128"/>
      <c r="J113" s="128"/>
      <c r="K113" s="128"/>
      <c r="L113" s="128"/>
      <c r="M113" s="128"/>
      <c r="N113" s="128"/>
      <c r="O113" s="43"/>
      <c r="R113" s="118"/>
      <c r="S113" s="58"/>
      <c r="T113" s="58"/>
    </row>
    <row r="114" spans="1:37" s="66" customFormat="1" ht="21.6" customHeight="1">
      <c r="A114" s="128"/>
      <c r="C114" s="288"/>
      <c r="D114" s="276"/>
      <c r="E114" s="128"/>
      <c r="F114" s="128"/>
      <c r="G114" s="128"/>
      <c r="H114" s="128"/>
      <c r="I114" s="128"/>
      <c r="J114" s="128"/>
      <c r="K114" s="128"/>
      <c r="L114" s="128"/>
      <c r="M114" s="128"/>
      <c r="N114" s="128"/>
      <c r="O114" s="43"/>
      <c r="R114" s="118"/>
      <c r="S114" s="58"/>
      <c r="T114" s="58"/>
    </row>
    <row r="115" spans="1:37" s="66" customFormat="1" ht="21.6" customHeight="1">
      <c r="A115" s="128"/>
      <c r="C115" s="288"/>
      <c r="D115" s="276"/>
      <c r="E115" s="128"/>
      <c r="F115" s="128"/>
      <c r="G115" s="128"/>
      <c r="H115" s="128"/>
      <c r="I115" s="128"/>
      <c r="J115" s="128"/>
      <c r="K115" s="128"/>
      <c r="L115" s="128"/>
      <c r="M115" s="128"/>
      <c r="N115" s="128"/>
      <c r="O115" s="43"/>
      <c r="R115" s="118"/>
      <c r="S115" s="58"/>
      <c r="T115" s="58"/>
    </row>
    <row r="116" spans="1:37" s="66" customFormat="1" ht="21.6" customHeight="1">
      <c r="A116" s="128"/>
      <c r="C116" s="288"/>
      <c r="D116" s="276"/>
      <c r="E116" s="128"/>
      <c r="F116" s="128"/>
      <c r="G116" s="128"/>
      <c r="H116" s="128"/>
      <c r="I116" s="128"/>
      <c r="J116" s="128"/>
      <c r="K116" s="128"/>
      <c r="L116" s="128"/>
      <c r="M116" s="128"/>
      <c r="N116" s="128"/>
      <c r="O116" s="43"/>
      <c r="R116" s="118"/>
      <c r="S116" s="58"/>
      <c r="T116" s="58"/>
    </row>
    <row r="117" spans="1:37" s="66" customFormat="1" ht="21.6" customHeight="1">
      <c r="A117" s="128"/>
      <c r="B117" s="66" t="str">
        <f>+B77</f>
        <v xml:space="preserve"> (Signed)……………………………………Authorized Director  (Signed)……………………………………Authorized Director</v>
      </c>
      <c r="C117" s="399"/>
      <c r="D117" s="43"/>
      <c r="E117" s="128"/>
      <c r="F117" s="128"/>
      <c r="G117" s="128"/>
      <c r="H117" s="128"/>
      <c r="I117" s="128"/>
      <c r="J117" s="128"/>
      <c r="K117" s="128"/>
      <c r="L117" s="128"/>
      <c r="M117" s="128"/>
      <c r="N117" s="128"/>
      <c r="O117" s="43"/>
      <c r="R117" s="118"/>
      <c r="S117" s="58"/>
      <c r="T117" s="58"/>
    </row>
    <row r="118" spans="1:37" s="66" customFormat="1" ht="21.6" customHeight="1">
      <c r="A118" s="128"/>
      <c r="B118" s="66" t="str">
        <f>+B78</f>
        <v xml:space="preserve">                  (  Miss Orasa Vimolchalao  )</v>
      </c>
      <c r="C118" s="399"/>
      <c r="D118" s="43"/>
      <c r="E118" s="128"/>
      <c r="F118" s="128"/>
      <c r="G118" s="128"/>
      <c r="H118" s="128"/>
      <c r="I118" s="128"/>
      <c r="J118" s="128" t="str">
        <f>+J78</f>
        <v>(  Miss Nitkamon Wongpipat  )</v>
      </c>
      <c r="K118" s="128"/>
      <c r="L118" s="128"/>
      <c r="M118" s="128"/>
      <c r="N118" s="128"/>
      <c r="O118" s="43"/>
      <c r="R118" s="118"/>
      <c r="S118" s="58"/>
      <c r="T118" s="58"/>
    </row>
    <row r="119" spans="1:37" s="66" customFormat="1" ht="21.6" customHeight="1">
      <c r="A119" s="36" t="s">
        <v>78</v>
      </c>
      <c r="B119" s="36"/>
      <c r="C119" s="36"/>
      <c r="D119" s="36"/>
      <c r="E119" s="36"/>
      <c r="F119" s="36"/>
      <c r="G119" s="36"/>
      <c r="H119" s="36"/>
      <c r="I119" s="36"/>
      <c r="J119" s="36"/>
      <c r="K119" s="36"/>
      <c r="L119" s="36"/>
      <c r="M119" s="36"/>
      <c r="N119" s="36"/>
      <c r="O119" s="43"/>
      <c r="R119" s="118"/>
      <c r="S119" s="58"/>
      <c r="T119" s="58"/>
    </row>
    <row r="120" spans="1:37" s="66" customFormat="1" ht="21.6" customHeight="1">
      <c r="A120" s="128"/>
      <c r="C120" s="399"/>
      <c r="D120" s="43"/>
      <c r="E120" s="128"/>
      <c r="F120" s="128"/>
      <c r="G120" s="128"/>
      <c r="H120" s="128"/>
      <c r="I120" s="128"/>
      <c r="J120" s="128"/>
      <c r="K120" s="128"/>
      <c r="L120" s="128"/>
      <c r="M120" s="128"/>
      <c r="N120" s="128"/>
      <c r="O120" s="43"/>
      <c r="R120" s="118"/>
      <c r="S120" s="58"/>
      <c r="T120" s="58"/>
    </row>
    <row r="121" spans="1:37" s="66" customFormat="1" ht="21.6" customHeight="1">
      <c r="A121" s="48" t="s">
        <v>319</v>
      </c>
      <c r="C121" s="399"/>
      <c r="D121" s="43"/>
      <c r="E121" s="128"/>
      <c r="F121" s="128"/>
      <c r="G121" s="128"/>
      <c r="H121" s="128"/>
      <c r="I121" s="128"/>
      <c r="J121" s="128"/>
      <c r="K121" s="128"/>
      <c r="L121" s="128"/>
      <c r="M121" s="128"/>
      <c r="N121" s="128"/>
      <c r="O121" s="43"/>
      <c r="R121" s="118"/>
      <c r="S121" s="58"/>
      <c r="T121" s="58"/>
    </row>
    <row r="122" spans="1:37" s="66" customFormat="1" ht="23.7" customHeight="1">
      <c r="J122" s="128"/>
      <c r="K122" s="128"/>
      <c r="M122" s="128"/>
      <c r="N122" s="128" t="s">
        <v>3</v>
      </c>
      <c r="O122" s="94"/>
      <c r="P122" s="98"/>
      <c r="Q122" s="98"/>
      <c r="R122" s="83"/>
      <c r="S122" s="95"/>
      <c r="T122" s="43"/>
      <c r="U122" s="44"/>
      <c r="V122" s="43"/>
      <c r="W122" s="43"/>
      <c r="X122" s="43"/>
      <c r="Y122" s="174"/>
      <c r="Z122" s="174"/>
      <c r="AA122" s="174"/>
      <c r="AB122" s="174"/>
      <c r="AC122" s="174"/>
      <c r="AD122" s="127"/>
      <c r="AE122" s="127"/>
      <c r="AF122" s="43"/>
      <c r="AH122" s="53"/>
      <c r="AI122" s="59"/>
      <c r="AJ122" s="58"/>
      <c r="AK122" s="58"/>
    </row>
    <row r="123" spans="1:37" ht="23.25" customHeight="1">
      <c r="G123" s="58"/>
      <c r="J123" s="290"/>
      <c r="K123" s="290"/>
      <c r="L123" s="134" t="s">
        <v>127</v>
      </c>
      <c r="M123" s="290"/>
      <c r="N123" s="290"/>
      <c r="O123" s="83"/>
      <c r="P123" s="95"/>
      <c r="Q123" s="95"/>
      <c r="R123" s="95"/>
      <c r="S123" s="95"/>
      <c r="T123" s="43"/>
      <c r="U123" s="44"/>
      <c r="V123" s="43"/>
      <c r="W123" s="43"/>
      <c r="X123" s="43"/>
      <c r="AF123" s="43"/>
      <c r="AH123" s="53"/>
    </row>
    <row r="124" spans="1:37" ht="23.25" customHeight="1">
      <c r="J124" s="32" t="s">
        <v>190</v>
      </c>
      <c r="K124" s="182"/>
      <c r="L124" s="314" t="s">
        <v>191</v>
      </c>
      <c r="M124" s="128"/>
      <c r="N124" s="32" t="s">
        <v>192</v>
      </c>
    </row>
    <row r="125" spans="1:37" ht="23.25" customHeight="1">
      <c r="J125" s="31"/>
      <c r="K125" s="314"/>
      <c r="L125" s="314"/>
      <c r="M125" s="128"/>
      <c r="N125" s="31"/>
    </row>
    <row r="126" spans="1:37" ht="21.75" customHeight="1">
      <c r="J126" s="30"/>
      <c r="K126" s="128"/>
      <c r="L126" s="117"/>
      <c r="M126" s="128"/>
      <c r="N126" s="30"/>
    </row>
    <row r="127" spans="1:37" ht="23.25" customHeight="1">
      <c r="B127" s="286" t="s">
        <v>345</v>
      </c>
      <c r="C127" s="128"/>
      <c r="D127" s="128"/>
      <c r="J127" s="128"/>
      <c r="K127" s="128"/>
      <c r="L127" s="128"/>
      <c r="M127" s="128"/>
      <c r="N127" s="128"/>
    </row>
    <row r="128" spans="1:37" ht="23.25" customHeight="1">
      <c r="B128" s="399"/>
      <c r="C128" s="274" t="s">
        <v>193</v>
      </c>
      <c r="D128" s="128"/>
      <c r="J128" s="401">
        <v>186442548.91999999</v>
      </c>
      <c r="K128" s="402"/>
      <c r="L128" s="403">
        <f>+N128-J128</f>
        <v>29715329.900000006</v>
      </c>
      <c r="M128" s="402"/>
      <c r="N128" s="401">
        <v>216157878.81999999</v>
      </c>
    </row>
    <row r="129" spans="1:31" ht="23.25" customHeight="1">
      <c r="B129" s="399"/>
      <c r="C129" s="274" t="s">
        <v>194</v>
      </c>
      <c r="D129" s="128"/>
      <c r="J129" s="401">
        <v>-140493916.99000001</v>
      </c>
      <c r="K129" s="402"/>
      <c r="L129" s="403">
        <f t="shared" ref="L129:L134" si="0">+N129-J129</f>
        <v>-18464601.389999986</v>
      </c>
      <c r="M129" s="402"/>
      <c r="N129" s="401">
        <v>-158958518.38</v>
      </c>
    </row>
    <row r="130" spans="1:31" ht="23.25" customHeight="1">
      <c r="B130" s="399"/>
      <c r="C130" s="274" t="s">
        <v>32</v>
      </c>
      <c r="D130" s="128"/>
      <c r="J130" s="401">
        <v>1010076.8399999999</v>
      </c>
      <c r="K130" s="402"/>
      <c r="L130" s="403">
        <f t="shared" si="0"/>
        <v>1728121.3400000003</v>
      </c>
      <c r="M130" s="402"/>
      <c r="N130" s="401">
        <v>2738198.18</v>
      </c>
    </row>
    <row r="131" spans="1:31" ht="23.25" customHeight="1">
      <c r="B131" s="399"/>
      <c r="C131" s="274" t="s">
        <v>399</v>
      </c>
      <c r="D131" s="128"/>
      <c r="J131" s="401">
        <v>-20365471.34</v>
      </c>
      <c r="K131" s="402"/>
      <c r="L131" s="403">
        <f t="shared" si="0"/>
        <v>-3254919.9600000009</v>
      </c>
      <c r="M131" s="402"/>
      <c r="N131" s="401">
        <v>-23620391.300000001</v>
      </c>
    </row>
    <row r="132" spans="1:31" ht="23.25" customHeight="1">
      <c r="B132" s="399"/>
      <c r="C132" s="274" t="s">
        <v>6</v>
      </c>
      <c r="D132" s="128"/>
      <c r="J132" s="401">
        <v>-26230774.43</v>
      </c>
      <c r="K132" s="402"/>
      <c r="L132" s="403">
        <f t="shared" si="0"/>
        <v>-4323504.19000002</v>
      </c>
      <c r="M132" s="402"/>
      <c r="N132" s="401">
        <v>-30554278.62000002</v>
      </c>
    </row>
    <row r="133" spans="1:31" ht="23.25" customHeight="1">
      <c r="B133" s="399"/>
      <c r="C133" s="274" t="s">
        <v>7</v>
      </c>
      <c r="D133" s="128"/>
      <c r="J133" s="401">
        <v>-310219.88</v>
      </c>
      <c r="K133" s="402"/>
      <c r="L133" s="403">
        <f t="shared" si="0"/>
        <v>-284041.08999999997</v>
      </c>
      <c r="M133" s="402"/>
      <c r="N133" s="401">
        <v>-594260.97</v>
      </c>
    </row>
    <row r="134" spans="1:31" ht="23.25" customHeight="1">
      <c r="B134" s="399"/>
      <c r="C134" s="288" t="s">
        <v>458</v>
      </c>
      <c r="D134" s="128"/>
      <c r="J134" s="401">
        <v>-137467.49</v>
      </c>
      <c r="K134" s="402"/>
      <c r="L134" s="403">
        <f t="shared" si="0"/>
        <v>-947901.01</v>
      </c>
      <c r="M134" s="402"/>
      <c r="N134" s="401">
        <v>-1085368.5</v>
      </c>
    </row>
    <row r="135" spans="1:31" ht="23.25" customHeight="1">
      <c r="J135" s="402"/>
      <c r="K135" s="402"/>
      <c r="L135" s="402"/>
      <c r="M135" s="402"/>
      <c r="N135" s="402"/>
    </row>
    <row r="136" spans="1:31" s="66" customFormat="1" ht="22.2" customHeight="1">
      <c r="A136" s="128"/>
      <c r="C136" s="315" t="s">
        <v>216</v>
      </c>
      <c r="E136" s="315"/>
      <c r="F136" s="128"/>
      <c r="G136" s="128"/>
      <c r="H136" s="128"/>
      <c r="I136" s="128"/>
      <c r="J136" s="404"/>
      <c r="K136" s="404"/>
      <c r="L136" s="404"/>
      <c r="M136" s="404"/>
      <c r="N136" s="404"/>
      <c r="O136" s="43"/>
      <c r="Q136" s="53"/>
      <c r="R136" s="118"/>
      <c r="S136" s="58"/>
      <c r="T136" s="58"/>
    </row>
    <row r="137" spans="1:31" s="66" customFormat="1" ht="22.2" customHeight="1">
      <c r="A137" s="128"/>
      <c r="C137" s="315" t="s">
        <v>217</v>
      </c>
      <c r="F137" s="128"/>
      <c r="G137" s="128"/>
      <c r="H137" s="128"/>
      <c r="I137" s="128"/>
      <c r="J137" s="401">
        <v>8345486.7300000004</v>
      </c>
      <c r="K137" s="401"/>
      <c r="L137" s="403">
        <f>+J137-N137</f>
        <v>0</v>
      </c>
      <c r="M137" s="402"/>
      <c r="N137" s="401">
        <v>8345486.7300000004</v>
      </c>
      <c r="O137" s="43"/>
      <c r="Q137" s="288"/>
      <c r="R137" s="288"/>
      <c r="S137" s="58"/>
      <c r="T137" s="58"/>
    </row>
    <row r="138" spans="1:31" s="66" customFormat="1" ht="22.2" customHeight="1">
      <c r="A138" s="128"/>
      <c r="C138" s="315" t="s">
        <v>218</v>
      </c>
      <c r="F138" s="128"/>
      <c r="G138" s="128"/>
      <c r="H138" s="128"/>
      <c r="I138" s="128"/>
      <c r="J138" s="401">
        <v>0</v>
      </c>
      <c r="K138" s="401"/>
      <c r="L138" s="403">
        <f>+N138-J138</f>
        <v>4168483.61</v>
      </c>
      <c r="M138" s="402"/>
      <c r="N138" s="401">
        <v>4168483.61</v>
      </c>
      <c r="O138" s="43"/>
      <c r="Q138" s="288"/>
      <c r="R138" s="288"/>
      <c r="S138" s="58"/>
      <c r="T138" s="58"/>
    </row>
    <row r="139" spans="1:31" s="66" customFormat="1" ht="22.2" customHeight="1" thickBot="1">
      <c r="A139" s="128"/>
      <c r="C139" s="400"/>
      <c r="E139" s="128"/>
      <c r="F139" s="128"/>
      <c r="G139" s="128"/>
      <c r="H139" s="128"/>
      <c r="I139" s="128"/>
      <c r="J139" s="28">
        <f>SUM(J137:J138)</f>
        <v>8345486.7300000004</v>
      </c>
      <c r="K139" s="401"/>
      <c r="L139" s="28">
        <f>SUM(L137:L138)</f>
        <v>4168483.61</v>
      </c>
      <c r="M139" s="402"/>
      <c r="N139" s="28">
        <f>SUM(N137:N138)</f>
        <v>12513970.34</v>
      </c>
      <c r="O139" s="43"/>
      <c r="Q139" s="288"/>
      <c r="R139" s="288"/>
      <c r="S139" s="58"/>
      <c r="T139" s="58"/>
    </row>
    <row r="140" spans="1:31" s="66" customFormat="1" ht="21.6" customHeight="1" thickTop="1">
      <c r="A140" s="128"/>
      <c r="C140" s="288"/>
      <c r="D140" s="276"/>
      <c r="E140" s="128"/>
      <c r="F140" s="128"/>
      <c r="G140" s="128"/>
      <c r="H140" s="128"/>
      <c r="I140" s="128"/>
      <c r="J140" s="402"/>
      <c r="K140" s="402"/>
      <c r="L140" s="402"/>
      <c r="M140" s="402"/>
      <c r="N140" s="402"/>
      <c r="O140" s="43"/>
      <c r="R140" s="118"/>
      <c r="S140" s="58"/>
      <c r="T140" s="58"/>
    </row>
    <row r="141" spans="1:31" s="66" customFormat="1" ht="21.6" customHeight="1">
      <c r="A141" s="128"/>
      <c r="C141" s="399" t="s">
        <v>392</v>
      </c>
      <c r="D141" s="43"/>
      <c r="E141" s="128"/>
      <c r="F141" s="128"/>
      <c r="G141" s="128"/>
      <c r="H141" s="128"/>
      <c r="I141" s="128"/>
      <c r="J141" s="402"/>
      <c r="K141" s="402"/>
      <c r="L141" s="402"/>
      <c r="M141" s="402"/>
      <c r="N141" s="402"/>
      <c r="O141" s="43"/>
      <c r="Q141" s="53"/>
      <c r="R141" s="118"/>
      <c r="S141" s="58"/>
      <c r="T141" s="58"/>
    </row>
    <row r="142" spans="1:31" ht="23.4">
      <c r="D142" s="130" t="s">
        <v>184</v>
      </c>
      <c r="G142" s="58"/>
      <c r="H142" s="94"/>
      <c r="J142" s="405">
        <v>8345486.7399999797</v>
      </c>
      <c r="K142" s="405"/>
      <c r="L142" s="405">
        <f>+N142-J142</f>
        <v>4168483.5999999922</v>
      </c>
      <c r="M142" s="405"/>
      <c r="N142" s="405">
        <v>12513970.339999972</v>
      </c>
      <c r="Q142" s="174"/>
      <c r="R142" s="174"/>
      <c r="S142" s="174"/>
      <c r="T142" s="174"/>
      <c r="U142" s="174"/>
      <c r="V142" s="174"/>
      <c r="W142" s="174"/>
      <c r="Y142" s="58"/>
      <c r="Z142" s="58"/>
      <c r="AA142" s="58"/>
      <c r="AB142" s="58"/>
      <c r="AC142" s="58"/>
      <c r="AD142" s="58"/>
      <c r="AE142" s="58"/>
    </row>
    <row r="143" spans="1:31" ht="23.4">
      <c r="D143" s="43" t="s">
        <v>219</v>
      </c>
      <c r="G143" s="58"/>
      <c r="H143" s="94"/>
      <c r="J143" s="405">
        <v>1022686.9200000013</v>
      </c>
      <c r="K143" s="405"/>
      <c r="L143" s="405">
        <f>+N143-J143</f>
        <v>230869.62000000104</v>
      </c>
      <c r="M143" s="405"/>
      <c r="N143" s="405">
        <v>1253556.5400000024</v>
      </c>
      <c r="Q143" s="174"/>
      <c r="R143" s="174"/>
      <c r="S143" s="174"/>
      <c r="T143" s="174"/>
      <c r="U143" s="174"/>
      <c r="V143" s="174"/>
      <c r="W143" s="174"/>
      <c r="Y143" s="58"/>
      <c r="Z143" s="58"/>
      <c r="AA143" s="58"/>
      <c r="AB143" s="58"/>
      <c r="AC143" s="58"/>
      <c r="AD143" s="58"/>
      <c r="AE143" s="58"/>
    </row>
    <row r="144" spans="1:31" ht="23.4">
      <c r="D144" s="43" t="s">
        <v>220</v>
      </c>
      <c r="G144" s="58"/>
      <c r="H144" s="94"/>
      <c r="J144" s="405">
        <v>1244697.0600000005</v>
      </c>
      <c r="K144" s="405"/>
      <c r="L144" s="405">
        <f>+N144-J144</f>
        <v>863668.88999999966</v>
      </c>
      <c r="M144" s="405"/>
      <c r="N144" s="405">
        <v>2108365.9500000002</v>
      </c>
      <c r="Q144" s="174"/>
      <c r="R144" s="174"/>
      <c r="S144" s="174"/>
      <c r="T144" s="174"/>
      <c r="U144" s="174"/>
      <c r="V144" s="174"/>
      <c r="W144" s="174"/>
      <c r="Y144" s="58"/>
      <c r="Z144" s="58"/>
      <c r="AA144" s="58"/>
      <c r="AB144" s="58"/>
      <c r="AC144" s="58"/>
      <c r="AD144" s="58"/>
      <c r="AE144" s="58"/>
    </row>
    <row r="145" spans="1:31" ht="23.4">
      <c r="D145" s="43" t="s">
        <v>339</v>
      </c>
      <c r="G145" s="58"/>
      <c r="H145" s="94"/>
      <c r="J145" s="405">
        <v>0</v>
      </c>
      <c r="K145" s="405"/>
      <c r="L145" s="405">
        <f>+N145-J145</f>
        <v>199074.16999999998</v>
      </c>
      <c r="M145" s="405"/>
      <c r="N145" s="405">
        <v>199074.16999999998</v>
      </c>
      <c r="Q145" s="174"/>
      <c r="R145" s="174"/>
      <c r="S145" s="174"/>
      <c r="T145" s="174"/>
      <c r="U145" s="174"/>
      <c r="V145" s="174"/>
      <c r="W145" s="174"/>
      <c r="Y145" s="58"/>
      <c r="Z145" s="58"/>
      <c r="AA145" s="58"/>
      <c r="AB145" s="58"/>
      <c r="AC145" s="58"/>
      <c r="AD145" s="58"/>
      <c r="AE145" s="58"/>
    </row>
    <row r="146" spans="1:31" ht="23.4">
      <c r="D146" s="43" t="s">
        <v>7</v>
      </c>
      <c r="G146" s="58"/>
      <c r="H146" s="94"/>
      <c r="J146" s="405">
        <v>310219.88</v>
      </c>
      <c r="K146" s="405"/>
      <c r="L146" s="405">
        <v>284041.08999999997</v>
      </c>
      <c r="M146" s="405"/>
      <c r="N146" s="405">
        <v>594260.97</v>
      </c>
      <c r="Q146" s="174"/>
      <c r="R146" s="174"/>
      <c r="S146" s="174"/>
      <c r="T146" s="174"/>
      <c r="U146" s="174"/>
      <c r="V146" s="174"/>
      <c r="W146" s="174"/>
      <c r="Y146" s="58"/>
      <c r="Z146" s="58"/>
      <c r="AA146" s="58"/>
      <c r="AB146" s="58"/>
      <c r="AC146" s="58"/>
      <c r="AD146" s="58"/>
      <c r="AE146" s="58"/>
    </row>
    <row r="147" spans="1:31" ht="23.4">
      <c r="D147" s="43" t="s">
        <v>222</v>
      </c>
      <c r="G147" s="58"/>
      <c r="H147" s="94"/>
      <c r="J147" s="405">
        <v>137467.49</v>
      </c>
      <c r="K147" s="405"/>
      <c r="L147" s="405">
        <v>947901.01</v>
      </c>
      <c r="M147" s="405"/>
      <c r="N147" s="405">
        <v>1085368.5</v>
      </c>
      <c r="Q147" s="174"/>
      <c r="R147" s="174"/>
      <c r="S147" s="174"/>
      <c r="T147" s="174"/>
      <c r="U147" s="174"/>
      <c r="V147" s="174"/>
      <c r="W147" s="174"/>
      <c r="Y147" s="58"/>
      <c r="Z147" s="58"/>
      <c r="AA147" s="58"/>
      <c r="AB147" s="58"/>
      <c r="AC147" s="58"/>
      <c r="AD147" s="58"/>
      <c r="AE147" s="58"/>
    </row>
    <row r="148" spans="1:31" ht="23.4">
      <c r="D148" s="43" t="s">
        <v>221</v>
      </c>
      <c r="G148" s="58"/>
      <c r="H148" s="94"/>
      <c r="J148" s="405">
        <v>-189757.39</v>
      </c>
      <c r="K148" s="405"/>
      <c r="L148" s="405">
        <v>-7913.609999999986</v>
      </c>
      <c r="M148" s="405"/>
      <c r="N148" s="405">
        <v>-197671</v>
      </c>
      <c r="Q148" s="174"/>
      <c r="R148" s="174"/>
      <c r="S148" s="174"/>
      <c r="T148" s="174"/>
      <c r="U148" s="174"/>
      <c r="V148" s="174"/>
      <c r="W148" s="174"/>
      <c r="Y148" s="58"/>
      <c r="Z148" s="58"/>
      <c r="AA148" s="58"/>
      <c r="AB148" s="58"/>
      <c r="AC148" s="58"/>
      <c r="AD148" s="58"/>
      <c r="AE148" s="58"/>
    </row>
    <row r="149" spans="1:31" ht="23.4">
      <c r="D149" s="43" t="s">
        <v>223</v>
      </c>
      <c r="G149" s="58"/>
      <c r="H149" s="94"/>
      <c r="J149" s="405">
        <v>72438913.780000001</v>
      </c>
      <c r="K149" s="405"/>
      <c r="L149" s="405">
        <v>9291327.6800000221</v>
      </c>
      <c r="M149" s="405"/>
      <c r="N149" s="405">
        <v>81730241.460000023</v>
      </c>
      <c r="Q149" s="174"/>
      <c r="R149" s="174"/>
      <c r="S149" s="174"/>
      <c r="T149" s="174"/>
      <c r="U149" s="174"/>
      <c r="V149" s="174"/>
      <c r="W149" s="174"/>
      <c r="Y149" s="58"/>
      <c r="Z149" s="58"/>
      <c r="AA149" s="58"/>
      <c r="AB149" s="58"/>
      <c r="AC149" s="58"/>
      <c r="AD149" s="58"/>
      <c r="AE149" s="58"/>
    </row>
    <row r="150" spans="1:31" ht="23.4">
      <c r="D150" s="43"/>
      <c r="G150" s="58"/>
      <c r="H150" s="94"/>
      <c r="J150" s="405"/>
      <c r="K150" s="405"/>
      <c r="L150" s="405"/>
      <c r="M150" s="405"/>
      <c r="N150" s="405"/>
      <c r="Q150" s="174"/>
      <c r="R150" s="174"/>
      <c r="S150" s="174"/>
      <c r="T150" s="174"/>
      <c r="U150" s="174"/>
      <c r="V150" s="174"/>
      <c r="W150" s="174"/>
      <c r="Y150" s="58"/>
      <c r="Z150" s="58"/>
      <c r="AA150" s="58"/>
      <c r="AB150" s="58"/>
      <c r="AC150" s="58"/>
      <c r="AD150" s="58"/>
      <c r="AE150" s="58"/>
    </row>
    <row r="151" spans="1:31" ht="23.4">
      <c r="D151" s="43"/>
      <c r="G151" s="58"/>
      <c r="H151" s="94"/>
      <c r="J151" s="405"/>
      <c r="K151" s="405"/>
      <c r="L151" s="405"/>
      <c r="M151" s="405"/>
      <c r="N151" s="405"/>
      <c r="Q151" s="174"/>
      <c r="R151" s="174"/>
      <c r="S151" s="174"/>
      <c r="T151" s="174"/>
      <c r="U151" s="174"/>
      <c r="V151" s="174"/>
      <c r="W151" s="174"/>
      <c r="Y151" s="58"/>
      <c r="Z151" s="58"/>
      <c r="AA151" s="58"/>
      <c r="AB151" s="58"/>
      <c r="AC151" s="58"/>
      <c r="AD151" s="58"/>
      <c r="AE151" s="58"/>
    </row>
    <row r="152" spans="1:31" ht="23.4">
      <c r="D152" s="43"/>
      <c r="G152" s="58"/>
      <c r="H152" s="94"/>
      <c r="J152" s="405"/>
      <c r="K152" s="405"/>
      <c r="L152" s="405"/>
      <c r="M152" s="405"/>
      <c r="N152" s="405"/>
      <c r="Q152" s="174"/>
      <c r="R152" s="174"/>
      <c r="S152" s="174"/>
      <c r="T152" s="174"/>
      <c r="U152" s="174"/>
      <c r="V152" s="174"/>
      <c r="W152" s="174"/>
      <c r="Y152" s="58"/>
      <c r="Z152" s="58"/>
      <c r="AA152" s="58"/>
      <c r="AB152" s="58"/>
      <c r="AC152" s="58"/>
      <c r="AD152" s="58"/>
      <c r="AE152" s="58"/>
    </row>
    <row r="153" spans="1:31" ht="23.4">
      <c r="D153" s="43"/>
      <c r="G153" s="58"/>
      <c r="H153" s="94"/>
      <c r="J153" s="405"/>
      <c r="K153" s="405"/>
      <c r="L153" s="405"/>
      <c r="M153" s="405"/>
      <c r="N153" s="405"/>
      <c r="Q153" s="174"/>
      <c r="R153" s="174"/>
      <c r="S153" s="174"/>
      <c r="T153" s="174"/>
      <c r="U153" s="174"/>
      <c r="V153" s="174"/>
      <c r="W153" s="174"/>
      <c r="Y153" s="58"/>
      <c r="Z153" s="58"/>
      <c r="AA153" s="58"/>
      <c r="AB153" s="58"/>
      <c r="AC153" s="58"/>
      <c r="AD153" s="58"/>
      <c r="AE153" s="58"/>
    </row>
    <row r="154" spans="1:31" ht="23.4">
      <c r="D154" s="43"/>
      <c r="G154" s="58"/>
      <c r="H154" s="94"/>
      <c r="Q154" s="174"/>
      <c r="R154" s="174"/>
      <c r="S154" s="174"/>
      <c r="T154" s="174"/>
      <c r="U154" s="174"/>
      <c r="V154" s="174"/>
      <c r="W154" s="174"/>
      <c r="Y154" s="58"/>
      <c r="Z154" s="58"/>
      <c r="AA154" s="58"/>
      <c r="AB154" s="58"/>
      <c r="AC154" s="58"/>
      <c r="AD154" s="58"/>
      <c r="AE154" s="58"/>
    </row>
    <row r="155" spans="1:31" ht="23.4">
      <c r="D155" s="43"/>
      <c r="G155" s="58"/>
      <c r="H155" s="94"/>
      <c r="Q155" s="174"/>
      <c r="R155" s="174"/>
      <c r="S155" s="174"/>
      <c r="T155" s="174"/>
      <c r="U155" s="174"/>
      <c r="V155" s="174"/>
      <c r="W155" s="174"/>
      <c r="Y155" s="58"/>
      <c r="Z155" s="58"/>
      <c r="AA155" s="58"/>
      <c r="AB155" s="58"/>
      <c r="AC155" s="58"/>
      <c r="AD155" s="58"/>
      <c r="AE155" s="58"/>
    </row>
    <row r="156" spans="1:31" ht="23.25" customHeight="1">
      <c r="A156" s="67"/>
      <c r="B156" s="95" t="str">
        <f>+B117</f>
        <v xml:space="preserve"> (Signed)……………………………………Authorized Director  (Signed)……………………………………Authorized Director</v>
      </c>
      <c r="D156" s="95"/>
      <c r="E156" s="95"/>
      <c r="F156" s="63"/>
      <c r="G156" s="135"/>
      <c r="H156" s="68"/>
      <c r="I156" s="68"/>
      <c r="J156" s="135"/>
      <c r="K156" s="68"/>
      <c r="L156" s="63"/>
      <c r="M156" s="94"/>
      <c r="N156" s="63"/>
    </row>
    <row r="157" spans="1:31" ht="23.25" customHeight="1">
      <c r="A157" s="67"/>
      <c r="B157" s="95" t="str">
        <f>+B118</f>
        <v xml:space="preserve">                  (  Miss Orasa Vimolchalao  )</v>
      </c>
      <c r="C157" s="95"/>
      <c r="D157" s="95"/>
      <c r="E157" s="95"/>
      <c r="F157" s="63"/>
      <c r="H157" s="94"/>
      <c r="I157" s="94"/>
      <c r="J157" s="63" t="str">
        <f>+J39</f>
        <v>(  Miss Nitkamon Wongpipat  )</v>
      </c>
      <c r="K157" s="95"/>
      <c r="M157" s="83"/>
    </row>
    <row r="158" spans="1:31" s="43" customFormat="1" ht="23.25" customHeight="1">
      <c r="A158" s="36" t="s">
        <v>77</v>
      </c>
      <c r="B158" s="36"/>
      <c r="C158" s="36"/>
      <c r="D158" s="36"/>
      <c r="E158" s="36"/>
      <c r="F158" s="36"/>
      <c r="G158" s="36"/>
      <c r="H158" s="36"/>
      <c r="I158" s="36"/>
      <c r="J158" s="36"/>
      <c r="K158" s="36"/>
      <c r="L158" s="36"/>
      <c r="M158" s="36"/>
      <c r="N158" s="36"/>
      <c r="O158" s="91"/>
      <c r="P158" s="91"/>
      <c r="Q158" s="91"/>
      <c r="R158" s="91"/>
      <c r="S158" s="91"/>
      <c r="U158" s="47"/>
      <c r="Y158" s="174"/>
      <c r="Z158" s="174"/>
      <c r="AA158" s="174"/>
      <c r="AB158" s="174"/>
      <c r="AC158" s="174"/>
      <c r="AD158" s="174"/>
      <c r="AE158" s="174"/>
    </row>
    <row r="159" spans="1:31" s="43" customFormat="1" ht="23.25" customHeight="1">
      <c r="A159" s="90"/>
      <c r="B159" s="90"/>
      <c r="C159" s="90"/>
      <c r="D159" s="90"/>
      <c r="E159" s="90"/>
      <c r="F159" s="90"/>
      <c r="G159" s="90"/>
      <c r="H159" s="90"/>
      <c r="I159" s="90"/>
      <c r="J159" s="90"/>
      <c r="K159" s="90"/>
      <c r="L159" s="90"/>
      <c r="M159" s="90"/>
      <c r="N159" s="90"/>
      <c r="O159" s="91"/>
      <c r="P159" s="91"/>
      <c r="Q159" s="91"/>
      <c r="R159" s="91"/>
      <c r="S159" s="91"/>
      <c r="U159" s="47"/>
      <c r="Y159" s="174"/>
      <c r="Z159" s="174"/>
      <c r="AA159" s="174"/>
      <c r="AB159" s="174"/>
      <c r="AC159" s="174"/>
      <c r="AD159" s="174"/>
      <c r="AE159" s="174"/>
    </row>
    <row r="160" spans="1:31" s="66" customFormat="1" ht="21.6" customHeight="1">
      <c r="A160" s="48" t="s">
        <v>319</v>
      </c>
      <c r="C160" s="399"/>
      <c r="D160" s="43"/>
      <c r="E160" s="128"/>
      <c r="F160" s="128"/>
      <c r="G160" s="128"/>
      <c r="H160" s="128"/>
      <c r="I160" s="128"/>
      <c r="J160" s="128"/>
      <c r="K160" s="128"/>
      <c r="L160" s="128"/>
      <c r="M160" s="128"/>
      <c r="N160" s="128"/>
      <c r="O160" s="43"/>
      <c r="R160" s="118"/>
      <c r="S160" s="58"/>
      <c r="T160" s="58"/>
    </row>
    <row r="161" spans="1:37" s="66" customFormat="1" ht="23.7" customHeight="1">
      <c r="J161" s="128"/>
      <c r="K161" s="128"/>
      <c r="M161" s="128"/>
      <c r="N161" s="128" t="s">
        <v>3</v>
      </c>
      <c r="O161" s="94"/>
      <c r="P161" s="98"/>
      <c r="Q161" s="98"/>
      <c r="R161" s="83"/>
      <c r="S161" s="95"/>
      <c r="T161" s="43"/>
      <c r="U161" s="44"/>
      <c r="V161" s="43"/>
      <c r="W161" s="43"/>
      <c r="X161" s="43"/>
      <c r="Y161" s="174"/>
      <c r="Z161" s="174"/>
      <c r="AA161" s="174"/>
      <c r="AB161" s="174"/>
      <c r="AC161" s="174"/>
      <c r="AD161" s="127"/>
      <c r="AE161" s="127"/>
      <c r="AF161" s="43"/>
      <c r="AH161" s="53"/>
      <c r="AI161" s="59"/>
      <c r="AJ161" s="58"/>
      <c r="AK161" s="58"/>
    </row>
    <row r="162" spans="1:37" ht="23.25" customHeight="1">
      <c r="G162" s="58"/>
      <c r="J162" s="290"/>
      <c r="K162" s="290"/>
      <c r="L162" s="134" t="s">
        <v>127</v>
      </c>
      <c r="M162" s="290"/>
      <c r="N162" s="290"/>
      <c r="O162" s="83"/>
      <c r="P162" s="95"/>
      <c r="Q162" s="95"/>
      <c r="R162" s="95"/>
      <c r="S162" s="95"/>
      <c r="T162" s="43"/>
      <c r="U162" s="44"/>
      <c r="V162" s="43"/>
      <c r="W162" s="43"/>
      <c r="X162" s="43"/>
      <c r="AF162" s="43"/>
      <c r="AH162" s="53"/>
    </row>
    <row r="163" spans="1:37" ht="23.25" customHeight="1">
      <c r="J163" s="32" t="s">
        <v>190</v>
      </c>
      <c r="K163" s="182"/>
      <c r="L163" s="314" t="s">
        <v>191</v>
      </c>
      <c r="M163" s="128"/>
      <c r="N163" s="32" t="s">
        <v>192</v>
      </c>
    </row>
    <row r="164" spans="1:37" ht="23.25" customHeight="1">
      <c r="J164" s="31"/>
      <c r="K164" s="314"/>
      <c r="L164" s="314"/>
      <c r="M164" s="128"/>
      <c r="N164" s="31"/>
    </row>
    <row r="165" spans="1:37" ht="20.25" customHeight="1">
      <c r="J165" s="30"/>
      <c r="K165" s="128"/>
      <c r="L165" s="117"/>
      <c r="M165" s="128"/>
      <c r="N165" s="30"/>
    </row>
    <row r="166" spans="1:37" s="66" customFormat="1" ht="21.6" customHeight="1">
      <c r="A166" s="128"/>
      <c r="C166" s="399" t="s">
        <v>392</v>
      </c>
      <c r="D166" s="43"/>
      <c r="E166" s="128"/>
      <c r="F166" s="128"/>
      <c r="G166" s="128"/>
      <c r="H166" s="128"/>
      <c r="I166" s="128"/>
      <c r="J166" s="128"/>
      <c r="K166" s="128"/>
      <c r="L166" s="128"/>
      <c r="M166" s="128"/>
      <c r="N166" s="128"/>
      <c r="O166" s="43"/>
      <c r="Q166" s="53"/>
      <c r="R166" s="118"/>
      <c r="S166" s="58"/>
      <c r="T166" s="58"/>
    </row>
    <row r="167" spans="1:37" ht="23.4">
      <c r="D167" s="43" t="s">
        <v>9</v>
      </c>
      <c r="G167" s="58"/>
      <c r="H167" s="94"/>
      <c r="J167" s="405">
        <v>-3431557.9100000048</v>
      </c>
      <c r="K167" s="405"/>
      <c r="L167" s="405">
        <v>-6051997.6200000001</v>
      </c>
      <c r="M167" s="405"/>
      <c r="N167" s="405">
        <v>-9483555.5300000049</v>
      </c>
      <c r="Q167" s="174"/>
      <c r="R167" s="174"/>
      <c r="S167" s="174"/>
      <c r="T167" s="174"/>
      <c r="U167" s="174"/>
      <c r="V167" s="174"/>
      <c r="W167" s="174"/>
      <c r="Y167" s="58"/>
      <c r="Z167" s="58"/>
      <c r="AA167" s="58"/>
      <c r="AB167" s="58"/>
      <c r="AC167" s="58"/>
      <c r="AD167" s="58"/>
      <c r="AE167" s="58"/>
    </row>
    <row r="168" spans="1:37" ht="23.4">
      <c r="D168" s="43" t="s">
        <v>224</v>
      </c>
      <c r="G168" s="58"/>
      <c r="H168" s="94"/>
      <c r="J168" s="405">
        <v>2000</v>
      </c>
      <c r="K168" s="405"/>
      <c r="L168" s="405">
        <v>21400</v>
      </c>
      <c r="M168" s="405"/>
      <c r="N168" s="405">
        <v>23400</v>
      </c>
      <c r="Q168" s="174"/>
      <c r="R168" s="174"/>
      <c r="S168" s="174"/>
      <c r="T168" s="174"/>
      <c r="U168" s="174"/>
      <c r="V168" s="174"/>
      <c r="W168" s="174"/>
      <c r="Y168" s="58"/>
      <c r="Z168" s="58"/>
      <c r="AA168" s="58"/>
      <c r="AB168" s="58"/>
      <c r="AC168" s="58"/>
      <c r="AD168" s="58"/>
      <c r="AE168" s="58"/>
    </row>
    <row r="169" spans="1:37" ht="23.4">
      <c r="D169" s="43" t="s">
        <v>154</v>
      </c>
      <c r="G169" s="58"/>
      <c r="H169" s="94"/>
      <c r="J169" s="405">
        <v>3054927.5099999979</v>
      </c>
      <c r="K169" s="405"/>
      <c r="L169" s="405">
        <v>-1131205.579999994</v>
      </c>
      <c r="M169" s="405"/>
      <c r="N169" s="405">
        <v>1923721.9300000039</v>
      </c>
      <c r="Q169" s="174"/>
      <c r="R169" s="174"/>
      <c r="S169" s="174"/>
      <c r="T169" s="174"/>
      <c r="U169" s="174"/>
      <c r="V169" s="174"/>
      <c r="W169" s="174"/>
      <c r="Y169" s="58"/>
      <c r="Z169" s="58"/>
      <c r="AA169" s="58"/>
      <c r="AB169" s="58"/>
      <c r="AC169" s="58"/>
      <c r="AD169" s="58"/>
      <c r="AE169" s="58"/>
    </row>
    <row r="170" spans="1:37" ht="23.4">
      <c r="D170" s="48" t="s">
        <v>225</v>
      </c>
      <c r="G170" s="58"/>
      <c r="H170" s="94"/>
      <c r="J170" s="405">
        <v>-5046185.47</v>
      </c>
      <c r="K170" s="405"/>
      <c r="L170" s="405">
        <v>-4926890.8599999985</v>
      </c>
      <c r="M170" s="405"/>
      <c r="N170" s="405">
        <v>-9973076.3299999982</v>
      </c>
      <c r="Q170" s="174"/>
      <c r="R170" s="174"/>
      <c r="S170" s="174"/>
      <c r="T170" s="174"/>
      <c r="U170" s="174"/>
      <c r="V170" s="174"/>
      <c r="W170" s="174"/>
      <c r="Y170" s="58"/>
      <c r="Z170" s="58"/>
      <c r="AA170" s="58"/>
      <c r="AB170" s="58"/>
      <c r="AC170" s="58"/>
      <c r="AD170" s="58"/>
      <c r="AE170" s="58"/>
    </row>
    <row r="171" spans="1:37" ht="23.4">
      <c r="D171" s="43" t="s">
        <v>226</v>
      </c>
      <c r="G171" s="58"/>
      <c r="H171" s="94"/>
      <c r="J171" s="405">
        <v>-230639.26</v>
      </c>
      <c r="K171" s="405"/>
      <c r="L171" s="405">
        <v>-341070.08999999915</v>
      </c>
      <c r="M171" s="405"/>
      <c r="N171" s="405">
        <v>-571709.34999999916</v>
      </c>
      <c r="Q171" s="174"/>
      <c r="R171" s="174"/>
      <c r="S171" s="174"/>
      <c r="T171" s="174"/>
      <c r="U171" s="174"/>
      <c r="V171" s="174"/>
      <c r="W171" s="174"/>
      <c r="Y171" s="58"/>
      <c r="Z171" s="58"/>
      <c r="AA171" s="58"/>
      <c r="AB171" s="58"/>
      <c r="AC171" s="58"/>
      <c r="AD171" s="58"/>
      <c r="AE171" s="58"/>
    </row>
    <row r="172" spans="1:37" ht="23.4">
      <c r="D172" s="43" t="s">
        <v>346</v>
      </c>
      <c r="G172" s="58"/>
      <c r="H172" s="94"/>
      <c r="J172" s="405">
        <v>0</v>
      </c>
      <c r="K172" s="405"/>
      <c r="L172" s="405">
        <v>-121520.00000000006</v>
      </c>
      <c r="M172" s="405"/>
      <c r="N172" s="405">
        <v>-121520.00000000006</v>
      </c>
      <c r="Q172" s="174"/>
      <c r="R172" s="174"/>
      <c r="S172" s="174"/>
      <c r="T172" s="174"/>
      <c r="U172" s="174"/>
      <c r="V172" s="174"/>
      <c r="W172" s="174"/>
      <c r="Y172" s="58"/>
      <c r="Z172" s="58"/>
      <c r="AA172" s="58"/>
      <c r="AB172" s="58"/>
      <c r="AC172" s="58"/>
      <c r="AD172" s="58"/>
      <c r="AE172" s="58"/>
    </row>
    <row r="173" spans="1:37" ht="23.4">
      <c r="D173" s="48" t="s">
        <v>227</v>
      </c>
      <c r="G173" s="58"/>
      <c r="H173" s="94"/>
      <c r="J173" s="405">
        <v>-310219.88</v>
      </c>
      <c r="K173" s="405"/>
      <c r="L173" s="405">
        <v>-284041.08999999997</v>
      </c>
      <c r="M173" s="405"/>
      <c r="N173" s="405">
        <v>-594260.97</v>
      </c>
      <c r="Q173" s="174"/>
      <c r="R173" s="174"/>
      <c r="S173" s="174"/>
      <c r="T173" s="174"/>
      <c r="U173" s="174"/>
      <c r="V173" s="174"/>
      <c r="W173" s="174"/>
      <c r="Y173" s="58"/>
      <c r="Z173" s="58"/>
      <c r="AA173" s="58"/>
      <c r="AB173" s="58"/>
      <c r="AC173" s="58"/>
      <c r="AD173" s="58"/>
      <c r="AE173" s="58"/>
    </row>
    <row r="174" spans="1:37" ht="23.4">
      <c r="D174" s="48" t="s">
        <v>320</v>
      </c>
      <c r="G174" s="58"/>
      <c r="H174" s="94"/>
      <c r="J174" s="405">
        <v>0</v>
      </c>
      <c r="K174" s="405"/>
      <c r="L174" s="405">
        <v>50000000</v>
      </c>
      <c r="M174" s="405"/>
      <c r="N174" s="405">
        <v>50000000</v>
      </c>
      <c r="Q174" s="174"/>
      <c r="R174" s="174"/>
      <c r="S174" s="174"/>
      <c r="T174" s="174"/>
      <c r="U174" s="174"/>
      <c r="V174" s="174"/>
      <c r="W174" s="174"/>
      <c r="Y174" s="58"/>
      <c r="Z174" s="58"/>
      <c r="AA174" s="58"/>
      <c r="AB174" s="58"/>
      <c r="AC174" s="58"/>
      <c r="AD174" s="58"/>
      <c r="AE174" s="58"/>
    </row>
    <row r="175" spans="1:37" ht="23.4">
      <c r="D175" s="43" t="s">
        <v>228</v>
      </c>
      <c r="G175" s="58"/>
      <c r="H175" s="94"/>
      <c r="J175" s="405">
        <v>0</v>
      </c>
      <c r="K175" s="405"/>
      <c r="L175" s="405">
        <v>-76491234.899999991</v>
      </c>
      <c r="M175" s="405"/>
      <c r="N175" s="405">
        <v>-76491234.899999991</v>
      </c>
      <c r="Q175" s="174"/>
      <c r="R175" s="174"/>
      <c r="S175" s="174"/>
      <c r="T175" s="174"/>
      <c r="U175" s="174"/>
      <c r="V175" s="174"/>
      <c r="W175" s="174"/>
      <c r="Y175" s="58"/>
      <c r="Z175" s="58"/>
      <c r="AA175" s="58"/>
      <c r="AB175" s="58"/>
      <c r="AC175" s="58"/>
      <c r="AD175" s="58"/>
      <c r="AE175" s="58"/>
    </row>
    <row r="176" spans="1:37" ht="23.4">
      <c r="D176" s="43" t="s">
        <v>229</v>
      </c>
      <c r="G176" s="58"/>
      <c r="H176" s="94"/>
      <c r="J176" s="405">
        <v>68112896.109999999</v>
      </c>
      <c r="K176" s="405"/>
      <c r="L176" s="405">
        <f>+N176-J176</f>
        <v>38464922.969999999</v>
      </c>
      <c r="M176" s="405"/>
      <c r="N176" s="405">
        <v>106577819.08</v>
      </c>
      <c r="Q176" s="174"/>
      <c r="R176" s="174"/>
      <c r="S176" s="174"/>
      <c r="T176" s="174"/>
      <c r="U176" s="174"/>
      <c r="V176" s="174"/>
      <c r="W176" s="174"/>
      <c r="Y176" s="58"/>
      <c r="Z176" s="58"/>
      <c r="AA176" s="58"/>
      <c r="AB176" s="58"/>
      <c r="AC176" s="58"/>
      <c r="AD176" s="58"/>
      <c r="AE176" s="58"/>
    </row>
    <row r="177" spans="1:31" ht="23.4">
      <c r="D177" s="43" t="s">
        <v>230</v>
      </c>
      <c r="G177" s="58"/>
      <c r="H177" s="94"/>
      <c r="J177" s="405">
        <v>240642664.94</v>
      </c>
      <c r="K177" s="405"/>
      <c r="L177" s="405">
        <f>+N177-J177</f>
        <v>16517161.129999995</v>
      </c>
      <c r="M177" s="405"/>
      <c r="N177" s="405">
        <v>257159826.06999999</v>
      </c>
      <c r="Q177" s="174"/>
      <c r="R177" s="174"/>
      <c r="S177" s="174"/>
      <c r="T177" s="174"/>
      <c r="U177" s="174"/>
      <c r="V177" s="174"/>
      <c r="W177" s="174"/>
      <c r="Y177" s="58"/>
      <c r="Z177" s="58"/>
      <c r="AA177" s="58"/>
      <c r="AB177" s="58"/>
      <c r="AC177" s="58"/>
      <c r="AD177" s="58"/>
      <c r="AE177" s="58"/>
    </row>
    <row r="178" spans="1:31" ht="23.4">
      <c r="G178" s="58"/>
      <c r="H178" s="94"/>
      <c r="Q178" s="174"/>
      <c r="R178" s="174"/>
      <c r="S178" s="174"/>
      <c r="T178" s="174"/>
      <c r="U178" s="174"/>
      <c r="V178" s="174"/>
      <c r="W178" s="174"/>
      <c r="Y178" s="58"/>
      <c r="Z178" s="58"/>
      <c r="AA178" s="58"/>
      <c r="AB178" s="58"/>
      <c r="AC178" s="58"/>
      <c r="AD178" s="58"/>
      <c r="AE178" s="58"/>
    </row>
    <row r="179" spans="1:31" s="43" customFormat="1" ht="24" customHeight="1">
      <c r="A179" s="43" t="s">
        <v>189</v>
      </c>
      <c r="C179" s="128"/>
      <c r="D179" s="128"/>
      <c r="E179" s="128"/>
      <c r="F179" s="128"/>
      <c r="G179" s="128"/>
      <c r="H179" s="128"/>
      <c r="I179" s="128"/>
      <c r="J179" s="128"/>
      <c r="K179" s="128"/>
      <c r="L179" s="128"/>
      <c r="M179" s="128"/>
      <c r="N179" s="128"/>
      <c r="O179" s="128"/>
      <c r="P179" s="128"/>
      <c r="Q179" s="128"/>
      <c r="R179" s="48"/>
      <c r="S179" s="48"/>
      <c r="U179" s="47"/>
    </row>
    <row r="180" spans="1:31" s="43" customFormat="1" ht="24" customHeight="1">
      <c r="B180" s="62" t="s">
        <v>321</v>
      </c>
      <c r="G180" s="64"/>
      <c r="J180" s="64"/>
      <c r="L180" s="64"/>
      <c r="N180" s="64"/>
      <c r="T180" s="58"/>
      <c r="U180" s="58"/>
      <c r="V180" s="58"/>
      <c r="W180" s="58"/>
      <c r="X180" s="58"/>
      <c r="Y180" s="58"/>
      <c r="Z180" s="58"/>
      <c r="AA180" s="58"/>
      <c r="AB180" s="58"/>
      <c r="AC180" s="58"/>
    </row>
    <row r="181" spans="1:31" s="43" customFormat="1" ht="24" customHeight="1">
      <c r="B181" s="43" t="s">
        <v>340</v>
      </c>
      <c r="C181" s="65"/>
      <c r="G181" s="64"/>
      <c r="J181" s="64"/>
      <c r="L181" s="128"/>
      <c r="N181" s="64"/>
      <c r="T181" s="58"/>
      <c r="U181" s="58"/>
      <c r="V181" s="58"/>
      <c r="W181" s="58"/>
      <c r="X181" s="58"/>
      <c r="Y181" s="58"/>
      <c r="Z181" s="58"/>
      <c r="AA181" s="58"/>
      <c r="AB181" s="58"/>
      <c r="AC181" s="58"/>
    </row>
    <row r="182" spans="1:31" ht="21" customHeight="1">
      <c r="A182" s="90"/>
      <c r="B182" s="90"/>
      <c r="C182" s="90"/>
      <c r="D182" s="90"/>
      <c r="E182" s="90"/>
      <c r="F182" s="90"/>
      <c r="G182" s="90"/>
      <c r="H182" s="90"/>
      <c r="I182" s="90"/>
      <c r="J182" s="90"/>
      <c r="K182" s="90"/>
      <c r="L182" s="90"/>
      <c r="M182" s="90"/>
      <c r="N182" s="90"/>
      <c r="O182" s="91"/>
      <c r="P182" s="91"/>
      <c r="Q182" s="59"/>
      <c r="R182" s="53"/>
    </row>
    <row r="183" spans="1:31" ht="21" customHeight="1">
      <c r="A183" s="90"/>
      <c r="B183" s="90"/>
      <c r="C183" s="90"/>
      <c r="D183" s="90"/>
      <c r="E183" s="90"/>
      <c r="F183" s="90"/>
      <c r="G183" s="90"/>
      <c r="H183" s="90"/>
      <c r="I183" s="90"/>
      <c r="J183" s="90"/>
      <c r="K183" s="90"/>
      <c r="L183" s="90"/>
      <c r="M183" s="90"/>
      <c r="N183" s="90"/>
      <c r="O183" s="91"/>
      <c r="P183" s="91"/>
      <c r="Q183" s="59"/>
      <c r="R183" s="53"/>
    </row>
    <row r="184" spans="1:31" ht="21" customHeight="1">
      <c r="A184" s="90"/>
      <c r="B184" s="90"/>
      <c r="C184" s="90"/>
      <c r="D184" s="90"/>
      <c r="E184" s="90"/>
      <c r="F184" s="90"/>
      <c r="G184" s="90"/>
      <c r="H184" s="90"/>
      <c r="I184" s="90"/>
      <c r="J184" s="90"/>
      <c r="K184" s="90"/>
      <c r="L184" s="90"/>
      <c r="M184" s="90"/>
      <c r="N184" s="90"/>
      <c r="O184" s="91"/>
      <c r="P184" s="91"/>
      <c r="Q184" s="59"/>
      <c r="R184" s="53"/>
    </row>
    <row r="185" spans="1:31" ht="21" customHeight="1">
      <c r="A185" s="90"/>
      <c r="B185" s="90"/>
      <c r="C185" s="90"/>
      <c r="D185" s="90"/>
      <c r="E185" s="90"/>
      <c r="F185" s="90"/>
      <c r="G185" s="90"/>
      <c r="H185" s="90"/>
      <c r="I185" s="90"/>
      <c r="J185" s="90"/>
      <c r="K185" s="90"/>
      <c r="L185" s="90"/>
      <c r="M185" s="90"/>
      <c r="N185" s="90"/>
      <c r="O185" s="91"/>
      <c r="P185" s="91"/>
      <c r="Q185" s="59"/>
      <c r="R185" s="53"/>
    </row>
    <row r="186" spans="1:31" ht="21" customHeight="1">
      <c r="A186" s="90"/>
      <c r="B186" s="90"/>
      <c r="C186" s="90"/>
      <c r="D186" s="90"/>
      <c r="E186" s="90"/>
      <c r="F186" s="90"/>
      <c r="G186" s="90"/>
      <c r="H186" s="90"/>
      <c r="I186" s="90"/>
      <c r="J186" s="90"/>
      <c r="K186" s="90"/>
      <c r="L186" s="90"/>
      <c r="M186" s="90"/>
      <c r="N186" s="90"/>
      <c r="O186" s="91"/>
      <c r="P186" s="91"/>
      <c r="Q186" s="59"/>
      <c r="R186" s="53"/>
    </row>
    <row r="187" spans="1:31" ht="21" customHeight="1">
      <c r="A187" s="90"/>
      <c r="B187" s="90"/>
      <c r="C187" s="90"/>
      <c r="D187" s="90"/>
      <c r="E187" s="90"/>
      <c r="F187" s="90"/>
      <c r="G187" s="90"/>
      <c r="H187" s="90"/>
      <c r="I187" s="90"/>
      <c r="J187" s="90"/>
      <c r="K187" s="90"/>
      <c r="L187" s="90"/>
      <c r="M187" s="90"/>
      <c r="N187" s="90"/>
      <c r="O187" s="91"/>
      <c r="P187" s="91"/>
      <c r="Q187" s="59"/>
      <c r="R187" s="53"/>
    </row>
    <row r="188" spans="1:31" ht="21" customHeight="1">
      <c r="A188" s="90"/>
      <c r="B188" s="90"/>
      <c r="C188" s="90"/>
      <c r="D188" s="90"/>
      <c r="E188" s="90"/>
      <c r="F188" s="90"/>
      <c r="G188" s="90"/>
      <c r="H188" s="90"/>
      <c r="I188" s="90"/>
      <c r="J188" s="90"/>
      <c r="K188" s="90"/>
      <c r="L188" s="90"/>
      <c r="M188" s="90"/>
      <c r="N188" s="90"/>
      <c r="O188" s="91"/>
      <c r="P188" s="91"/>
      <c r="Q188" s="59"/>
      <c r="R188" s="53"/>
    </row>
    <row r="189" spans="1:31" ht="21" customHeight="1">
      <c r="A189" s="90"/>
      <c r="B189" s="90"/>
      <c r="C189" s="90"/>
      <c r="D189" s="90"/>
      <c r="E189" s="90"/>
      <c r="F189" s="90"/>
      <c r="G189" s="90"/>
      <c r="H189" s="90"/>
      <c r="I189" s="90"/>
      <c r="J189" s="90"/>
      <c r="K189" s="90"/>
      <c r="L189" s="90"/>
      <c r="M189" s="90"/>
      <c r="N189" s="90"/>
      <c r="O189" s="91"/>
      <c r="P189" s="91"/>
      <c r="Q189" s="59"/>
      <c r="R189" s="53"/>
    </row>
    <row r="190" spans="1:31" ht="21" customHeight="1">
      <c r="A190" s="90"/>
      <c r="B190" s="90"/>
      <c r="C190" s="90"/>
      <c r="D190" s="90"/>
      <c r="E190" s="90"/>
      <c r="F190" s="90"/>
      <c r="G190" s="90"/>
      <c r="H190" s="90"/>
      <c r="I190" s="90"/>
      <c r="J190" s="90"/>
      <c r="K190" s="90"/>
      <c r="L190" s="90"/>
      <c r="M190" s="90"/>
      <c r="N190" s="90"/>
      <c r="O190" s="91"/>
      <c r="P190" s="91"/>
      <c r="Q190" s="59"/>
      <c r="R190" s="53"/>
    </row>
    <row r="191" spans="1:31" ht="21" customHeight="1">
      <c r="A191" s="90"/>
      <c r="B191" s="90"/>
      <c r="C191" s="90"/>
      <c r="D191" s="90"/>
      <c r="E191" s="90"/>
      <c r="F191" s="90"/>
      <c r="G191" s="90"/>
      <c r="H191" s="90"/>
      <c r="I191" s="90"/>
      <c r="J191" s="90"/>
      <c r="K191" s="90"/>
      <c r="L191" s="90"/>
      <c r="M191" s="90"/>
      <c r="N191" s="90"/>
      <c r="O191" s="91"/>
      <c r="P191" s="91"/>
      <c r="Q191" s="59"/>
      <c r="R191" s="53"/>
    </row>
    <row r="192" spans="1:31" ht="21" customHeight="1">
      <c r="A192" s="90"/>
      <c r="B192" s="90"/>
      <c r="C192" s="90"/>
      <c r="D192" s="90"/>
      <c r="E192" s="90"/>
      <c r="F192" s="90"/>
      <c r="G192" s="90"/>
      <c r="H192" s="90"/>
      <c r="I192" s="90"/>
      <c r="J192" s="90"/>
      <c r="K192" s="90"/>
      <c r="L192" s="90"/>
      <c r="M192" s="90"/>
      <c r="N192" s="90"/>
      <c r="O192" s="91"/>
      <c r="P192" s="91"/>
      <c r="Q192" s="59"/>
      <c r="R192" s="53"/>
    </row>
    <row r="193" spans="1:37" ht="21" customHeight="1">
      <c r="A193" s="90"/>
      <c r="B193" s="90"/>
      <c r="C193" s="90"/>
      <c r="D193" s="90"/>
      <c r="E193" s="90"/>
      <c r="F193" s="90"/>
      <c r="G193" s="90"/>
      <c r="H193" s="90"/>
      <c r="I193" s="90"/>
      <c r="J193" s="90"/>
      <c r="K193" s="90"/>
      <c r="L193" s="90"/>
      <c r="M193" s="90"/>
      <c r="N193" s="90"/>
      <c r="O193" s="91"/>
      <c r="P193" s="91"/>
      <c r="Q193" s="59"/>
      <c r="R193" s="53"/>
    </row>
    <row r="194" spans="1:37" ht="21" customHeight="1">
      <c r="A194" s="90"/>
      <c r="B194" s="90"/>
      <c r="C194" s="90"/>
      <c r="D194" s="90"/>
      <c r="E194" s="90"/>
      <c r="F194" s="90"/>
      <c r="G194" s="90"/>
      <c r="H194" s="90"/>
      <c r="I194" s="90"/>
      <c r="J194" s="90"/>
      <c r="K194" s="90"/>
      <c r="L194" s="90"/>
      <c r="M194" s="90"/>
      <c r="N194" s="90"/>
      <c r="O194" s="91"/>
      <c r="P194" s="91"/>
      <c r="Q194" s="59"/>
      <c r="R194" s="53"/>
    </row>
    <row r="195" spans="1:37" ht="21" customHeight="1">
      <c r="A195" s="90"/>
      <c r="B195" s="90"/>
      <c r="C195" s="90"/>
      <c r="D195" s="90"/>
      <c r="E195" s="90"/>
      <c r="F195" s="90"/>
      <c r="G195" s="90"/>
      <c r="H195" s="90"/>
      <c r="I195" s="90"/>
      <c r="J195" s="90"/>
      <c r="K195" s="90"/>
      <c r="L195" s="90"/>
      <c r="M195" s="90"/>
      <c r="N195" s="90"/>
      <c r="O195" s="91"/>
      <c r="P195" s="91"/>
      <c r="Q195" s="59"/>
      <c r="R195" s="53"/>
    </row>
    <row r="196" spans="1:37" s="66" customFormat="1" ht="23.25" customHeight="1">
      <c r="A196" s="67"/>
      <c r="B196" s="95" t="str">
        <f>+B156</f>
        <v xml:space="preserve"> (Signed)……………………………………Authorized Director  (Signed)……………………………………Authorized Director</v>
      </c>
      <c r="C196" s="58"/>
      <c r="D196" s="95"/>
      <c r="E196" s="95"/>
      <c r="F196" s="63"/>
      <c r="G196" s="135"/>
      <c r="H196" s="68"/>
      <c r="I196" s="68"/>
      <c r="J196" s="135"/>
      <c r="K196" s="68"/>
      <c r="L196" s="63"/>
      <c r="M196" s="94"/>
      <c r="N196" s="63"/>
      <c r="O196" s="94"/>
      <c r="P196" s="98"/>
      <c r="Q196" s="98"/>
      <c r="R196" s="83"/>
      <c r="S196" s="95"/>
      <c r="T196" s="43"/>
      <c r="U196" s="44"/>
      <c r="V196" s="43"/>
      <c r="W196" s="43"/>
      <c r="X196" s="43"/>
      <c r="Y196" s="174"/>
      <c r="Z196" s="174"/>
      <c r="AA196" s="174"/>
      <c r="AB196" s="174"/>
      <c r="AC196" s="174"/>
      <c r="AD196" s="127"/>
      <c r="AE196" s="127"/>
      <c r="AF196" s="43"/>
      <c r="AH196" s="53"/>
      <c r="AI196" s="59"/>
      <c r="AJ196" s="58"/>
      <c r="AK196" s="58"/>
    </row>
    <row r="197" spans="1:37" ht="23.25" customHeight="1">
      <c r="A197" s="67"/>
      <c r="B197" s="95" t="str">
        <f>+B157</f>
        <v xml:space="preserve">                  (  Miss Orasa Vimolchalao  )</v>
      </c>
      <c r="C197" s="95"/>
      <c r="D197" s="95"/>
      <c r="E197" s="95"/>
      <c r="F197" s="63"/>
      <c r="H197" s="94"/>
      <c r="I197" s="94"/>
      <c r="J197" s="63" t="str">
        <f>+J157</f>
        <v>(  Miss Nitkamon Wongpipat  )</v>
      </c>
      <c r="K197" s="95"/>
      <c r="M197" s="83"/>
      <c r="O197" s="83"/>
      <c r="P197" s="95"/>
      <c r="Q197" s="95"/>
      <c r="R197" s="95"/>
      <c r="S197" s="95"/>
      <c r="T197" s="43"/>
      <c r="U197" s="44"/>
      <c r="V197" s="43"/>
      <c r="W197" s="43"/>
      <c r="X197" s="43"/>
      <c r="AF197" s="43"/>
      <c r="AH197" s="53"/>
    </row>
    <row r="198" spans="1:37" s="43" customFormat="1" ht="23.25" customHeight="1">
      <c r="A198" s="36" t="s">
        <v>80</v>
      </c>
      <c r="B198" s="36"/>
      <c r="C198" s="36"/>
      <c r="D198" s="36"/>
      <c r="E198" s="36"/>
      <c r="F198" s="36"/>
      <c r="G198" s="36"/>
      <c r="H198" s="36"/>
      <c r="I198" s="36"/>
      <c r="J198" s="36"/>
      <c r="K198" s="36"/>
      <c r="L198" s="36"/>
      <c r="M198" s="36"/>
      <c r="N198" s="36"/>
      <c r="O198" s="91"/>
      <c r="P198" s="91"/>
      <c r="Q198" s="91"/>
      <c r="R198" s="91"/>
      <c r="S198" s="91"/>
      <c r="U198" s="47"/>
      <c r="Y198" s="174"/>
      <c r="Z198" s="174"/>
      <c r="AA198" s="174"/>
      <c r="AB198" s="174"/>
      <c r="AC198" s="174"/>
      <c r="AD198" s="174"/>
      <c r="AE198" s="174"/>
    </row>
    <row r="199" spans="1:37" s="43" customFormat="1" ht="23.25" customHeight="1">
      <c r="A199" s="90"/>
      <c r="B199" s="90"/>
      <c r="C199" s="90"/>
      <c r="D199" s="90"/>
      <c r="E199" s="90"/>
      <c r="F199" s="90"/>
      <c r="G199" s="90"/>
      <c r="H199" s="90"/>
      <c r="I199" s="90"/>
      <c r="J199" s="90"/>
      <c r="K199" s="90"/>
      <c r="L199" s="90"/>
      <c r="M199" s="90"/>
      <c r="N199" s="90"/>
      <c r="O199" s="91"/>
      <c r="P199" s="91"/>
      <c r="Q199" s="91"/>
      <c r="R199" s="91"/>
      <c r="S199" s="91"/>
      <c r="U199" s="47"/>
      <c r="Y199" s="174"/>
      <c r="Z199" s="174"/>
      <c r="AA199" s="174"/>
      <c r="AB199" s="174"/>
      <c r="AC199" s="174"/>
      <c r="AD199" s="174"/>
      <c r="AE199" s="174"/>
    </row>
    <row r="200" spans="1:37" s="74" customFormat="1" ht="21.75" customHeight="1">
      <c r="A200" s="69" t="s">
        <v>163</v>
      </c>
      <c r="B200" s="70"/>
      <c r="C200" s="71"/>
      <c r="D200" s="72"/>
      <c r="E200" s="71"/>
      <c r="F200" s="71"/>
      <c r="G200" s="77"/>
      <c r="H200" s="71"/>
      <c r="I200" s="71"/>
      <c r="J200" s="77"/>
      <c r="K200" s="71"/>
      <c r="L200" s="77"/>
      <c r="M200" s="73"/>
      <c r="N200" s="77"/>
      <c r="O200" s="73"/>
      <c r="P200" s="71"/>
      <c r="Q200" s="71"/>
      <c r="R200" s="71"/>
      <c r="S200" s="71"/>
      <c r="Y200" s="115"/>
      <c r="Z200" s="115"/>
      <c r="AA200" s="115"/>
      <c r="AB200" s="115"/>
      <c r="AC200" s="115"/>
      <c r="AD200" s="115"/>
      <c r="AE200" s="115"/>
    </row>
    <row r="201" spans="1:37" s="76" customFormat="1" ht="21.75" customHeight="1">
      <c r="B201" s="57"/>
      <c r="C201" s="114"/>
      <c r="G201" s="42"/>
      <c r="J201" s="42"/>
      <c r="L201" s="161"/>
      <c r="N201" s="161" t="s">
        <v>3</v>
      </c>
      <c r="Y201" s="115"/>
      <c r="Z201" s="115"/>
      <c r="AA201" s="115"/>
      <c r="AB201" s="115"/>
      <c r="AC201" s="115"/>
      <c r="AD201" s="115"/>
      <c r="AE201" s="115"/>
    </row>
    <row r="202" spans="1:37" s="43" customFormat="1" ht="21.75" customHeight="1">
      <c r="B202" s="62"/>
      <c r="C202" s="44"/>
      <c r="G202" s="64"/>
      <c r="H202" s="33" t="s">
        <v>127</v>
      </c>
      <c r="I202" s="33"/>
      <c r="J202" s="33"/>
      <c r="L202" s="33" t="s">
        <v>81</v>
      </c>
      <c r="M202" s="33"/>
      <c r="N202" s="33"/>
      <c r="Y202" s="174"/>
      <c r="Z202" s="174"/>
      <c r="AA202" s="174"/>
      <c r="AB202" s="174"/>
      <c r="AC202" s="174"/>
      <c r="AD202" s="174"/>
      <c r="AE202" s="174"/>
    </row>
    <row r="203" spans="1:37" s="43" customFormat="1" ht="21.75" customHeight="1">
      <c r="B203" s="62"/>
      <c r="C203" s="44"/>
      <c r="G203" s="64"/>
      <c r="H203" s="326" t="s">
        <v>348</v>
      </c>
      <c r="J203" s="326" t="s">
        <v>150</v>
      </c>
      <c r="K203" s="76"/>
      <c r="L203" s="326" t="s">
        <v>348</v>
      </c>
      <c r="N203" s="326" t="s">
        <v>150</v>
      </c>
      <c r="Y203" s="174"/>
      <c r="Z203" s="174"/>
      <c r="AA203" s="174"/>
      <c r="AB203" s="174"/>
      <c r="AC203" s="174"/>
      <c r="AD203" s="174"/>
      <c r="AE203" s="174"/>
    </row>
    <row r="204" spans="1:37" s="70" customFormat="1" ht="21.75" customHeight="1">
      <c r="A204" s="71"/>
      <c r="C204" s="72" t="s">
        <v>61</v>
      </c>
      <c r="G204" s="77"/>
      <c r="J204" s="83"/>
      <c r="L204" s="154"/>
      <c r="N204" s="154"/>
      <c r="Y204" s="115"/>
      <c r="Z204" s="115"/>
      <c r="AA204" s="115"/>
      <c r="AB204" s="115"/>
      <c r="AC204" s="115"/>
      <c r="AD204" s="115"/>
      <c r="AE204" s="115"/>
    </row>
    <row r="205" spans="1:37" s="70" customFormat="1" ht="21.75" customHeight="1">
      <c r="A205" s="71"/>
      <c r="C205" s="72"/>
      <c r="D205" s="70" t="s">
        <v>10</v>
      </c>
      <c r="G205" s="77"/>
      <c r="J205" s="83"/>
      <c r="L205" s="154"/>
      <c r="M205" s="75"/>
      <c r="N205" s="154"/>
      <c r="Y205" s="115"/>
      <c r="Z205" s="115"/>
      <c r="AA205" s="115"/>
      <c r="AB205" s="115"/>
      <c r="AC205" s="115"/>
      <c r="AD205" s="115"/>
      <c r="AE205" s="115"/>
    </row>
    <row r="206" spans="1:37" s="70" customFormat="1" ht="21.75" customHeight="1">
      <c r="A206" s="71"/>
      <c r="D206" s="71" t="s">
        <v>11</v>
      </c>
      <c r="E206" s="71"/>
      <c r="F206" s="71"/>
      <c r="G206" s="77"/>
      <c r="H206" s="40">
        <v>42230011.110000014</v>
      </c>
      <c r="I206" s="405"/>
      <c r="J206" s="26">
        <v>56862163.222798005</v>
      </c>
      <c r="K206" s="405"/>
      <c r="L206" s="40">
        <v>36981631.830000013</v>
      </c>
      <c r="M206" s="405"/>
      <c r="N206" s="26">
        <v>39857630.610000007</v>
      </c>
      <c r="Y206" s="115"/>
      <c r="Z206" s="115"/>
      <c r="AA206" s="115"/>
      <c r="AB206" s="115"/>
      <c r="AC206" s="115"/>
      <c r="AD206" s="115"/>
      <c r="AE206" s="115"/>
    </row>
    <row r="207" spans="1:37" s="70" customFormat="1" ht="21.75" customHeight="1">
      <c r="A207" s="71"/>
      <c r="C207" s="71"/>
      <c r="D207" s="76" t="s">
        <v>12</v>
      </c>
      <c r="E207" s="71"/>
      <c r="F207" s="71"/>
      <c r="G207" s="77"/>
      <c r="H207" s="40">
        <v>38338903.620000005</v>
      </c>
      <c r="I207" s="405"/>
      <c r="J207" s="26">
        <v>28674852.030000001</v>
      </c>
      <c r="K207" s="405"/>
      <c r="L207" s="40">
        <v>34752995.480000004</v>
      </c>
      <c r="M207" s="405"/>
      <c r="N207" s="26">
        <v>21751054.370000001</v>
      </c>
      <c r="Y207" s="115"/>
      <c r="Z207" s="115"/>
      <c r="AA207" s="115"/>
      <c r="AB207" s="115"/>
      <c r="AC207" s="115"/>
      <c r="AD207" s="115"/>
      <c r="AE207" s="115"/>
    </row>
    <row r="208" spans="1:37" s="70" customFormat="1" ht="21.75" customHeight="1">
      <c r="A208" s="71"/>
      <c r="C208" s="71"/>
      <c r="D208" s="76" t="s">
        <v>13</v>
      </c>
      <c r="E208" s="71"/>
      <c r="F208" s="71"/>
      <c r="G208" s="77"/>
      <c r="H208" s="40">
        <v>428419.81000000006</v>
      </c>
      <c r="I208" s="405"/>
      <c r="J208" s="26">
        <v>216265.19</v>
      </c>
      <c r="K208" s="405"/>
      <c r="L208" s="40">
        <v>428419.81000000006</v>
      </c>
      <c r="M208" s="405"/>
      <c r="N208" s="26">
        <v>216265.19</v>
      </c>
      <c r="Y208" s="115"/>
      <c r="Z208" s="115"/>
      <c r="AA208" s="115"/>
      <c r="AB208" s="115"/>
      <c r="AC208" s="115"/>
      <c r="AD208" s="115"/>
      <c r="AE208" s="115"/>
    </row>
    <row r="209" spans="1:31" s="70" customFormat="1" ht="21.75" customHeight="1">
      <c r="A209" s="71"/>
      <c r="C209" s="71"/>
      <c r="D209" s="76" t="s">
        <v>347</v>
      </c>
      <c r="E209" s="71"/>
      <c r="F209" s="71"/>
      <c r="G209" s="77"/>
      <c r="H209" s="40">
        <v>3646014.3</v>
      </c>
      <c r="I209" s="405"/>
      <c r="J209" s="26">
        <v>0</v>
      </c>
      <c r="K209" s="405"/>
      <c r="L209" s="40">
        <v>3646014.3</v>
      </c>
      <c r="M209" s="405"/>
      <c r="N209" s="26">
        <v>0</v>
      </c>
      <c r="Y209" s="115"/>
      <c r="Z209" s="115"/>
      <c r="AA209" s="115"/>
      <c r="AB209" s="115"/>
      <c r="AC209" s="115"/>
      <c r="AD209" s="115"/>
      <c r="AE209" s="115"/>
    </row>
    <row r="210" spans="1:31" s="70" customFormat="1" ht="21.75" customHeight="1">
      <c r="A210" s="71"/>
      <c r="C210" s="71"/>
      <c r="D210" s="76" t="s">
        <v>14</v>
      </c>
      <c r="E210" s="71"/>
      <c r="F210" s="71"/>
      <c r="G210" s="77"/>
      <c r="H210" s="40">
        <v>261722</v>
      </c>
      <c r="I210" s="405"/>
      <c r="J210" s="37">
        <v>299973.65000000002</v>
      </c>
      <c r="K210" s="405"/>
      <c r="L210" s="40">
        <v>261722</v>
      </c>
      <c r="M210" s="405"/>
      <c r="N210" s="37">
        <v>299973.65000000002</v>
      </c>
      <c r="Y210" s="115"/>
      <c r="Z210" s="115"/>
      <c r="AA210" s="115"/>
      <c r="AB210" s="115"/>
      <c r="AC210" s="115"/>
      <c r="AD210" s="115"/>
      <c r="AE210" s="115"/>
    </row>
    <row r="211" spans="1:31" s="70" customFormat="1" ht="21.75" customHeight="1">
      <c r="A211" s="71"/>
      <c r="C211" s="70" t="s">
        <v>62</v>
      </c>
      <c r="G211" s="77"/>
      <c r="H211" s="25">
        <f>SUM(H206:H210)</f>
        <v>84905070.840000018</v>
      </c>
      <c r="I211" s="405"/>
      <c r="J211" s="25">
        <f>SUM(J206:J210)</f>
        <v>86053254.09279801</v>
      </c>
      <c r="K211" s="405"/>
      <c r="L211" s="25">
        <f>SUM(L206:L210)</f>
        <v>76070783.420000017</v>
      </c>
      <c r="M211" s="405"/>
      <c r="N211" s="25">
        <f>SUM(N206:N210)</f>
        <v>62124923.82</v>
      </c>
      <c r="Y211" s="115"/>
      <c r="Z211" s="115"/>
      <c r="AA211" s="115"/>
      <c r="AB211" s="115"/>
      <c r="AC211" s="115"/>
      <c r="AD211" s="115"/>
      <c r="AE211" s="115"/>
    </row>
    <row r="212" spans="1:31" s="70" customFormat="1" ht="21.75" customHeight="1">
      <c r="A212" s="78"/>
      <c r="B212" s="78"/>
      <c r="C212" s="130" t="s">
        <v>153</v>
      </c>
      <c r="D212" s="78"/>
      <c r="E212" s="78"/>
      <c r="F212" s="78"/>
      <c r="G212" s="120"/>
      <c r="H212" s="405">
        <v>-469746.71</v>
      </c>
      <c r="I212" s="402"/>
      <c r="J212" s="401">
        <v>-358979.94</v>
      </c>
      <c r="K212" s="405"/>
      <c r="L212" s="405">
        <v>-469746.71</v>
      </c>
      <c r="M212" s="402"/>
      <c r="N212" s="401">
        <v>-358979.94</v>
      </c>
      <c r="O212" s="56"/>
      <c r="P212" s="93"/>
      <c r="Q212" s="106"/>
      <c r="R212" s="107"/>
      <c r="Y212" s="115"/>
      <c r="Z212" s="115"/>
      <c r="AA212" s="115"/>
      <c r="AB212" s="115"/>
      <c r="AC212" s="115"/>
      <c r="AD212" s="115"/>
      <c r="AE212" s="115"/>
    </row>
    <row r="213" spans="1:31" s="70" customFormat="1" ht="21.75" customHeight="1">
      <c r="A213" s="78"/>
      <c r="B213" s="78"/>
      <c r="C213" s="71" t="s">
        <v>322</v>
      </c>
      <c r="E213" s="78"/>
      <c r="F213" s="78"/>
      <c r="G213" s="120"/>
      <c r="H213" s="27">
        <f>SUM(H211:H212)</f>
        <v>84435324.130000025</v>
      </c>
      <c r="I213" s="402"/>
      <c r="J213" s="27">
        <f>SUM(J211:J212)</f>
        <v>85694274.152798012</v>
      </c>
      <c r="K213" s="405"/>
      <c r="L213" s="27">
        <f>SUM(L211:L212)</f>
        <v>75601036.710000023</v>
      </c>
      <c r="M213" s="402"/>
      <c r="N213" s="27">
        <f>SUM(N211:N212)</f>
        <v>61765943.880000003</v>
      </c>
      <c r="O213" s="56"/>
      <c r="P213" s="93"/>
      <c r="Q213" s="106"/>
      <c r="R213" s="107"/>
      <c r="Y213" s="115"/>
      <c r="Z213" s="115"/>
      <c r="AA213" s="115"/>
      <c r="AB213" s="115"/>
      <c r="AC213" s="115"/>
      <c r="AD213" s="115"/>
      <c r="AE213" s="115"/>
    </row>
    <row r="214" spans="1:31" s="70" customFormat="1" ht="23.25" customHeight="1">
      <c r="A214" s="71"/>
      <c r="C214" s="57" t="s">
        <v>63</v>
      </c>
      <c r="F214" s="71"/>
      <c r="G214" s="77"/>
      <c r="H214" s="18"/>
      <c r="I214" s="18"/>
      <c r="J214" s="18"/>
      <c r="K214" s="18"/>
      <c r="L214" s="18"/>
      <c r="M214" s="18"/>
      <c r="N214" s="18"/>
      <c r="Y214" s="115"/>
      <c r="Z214" s="115"/>
      <c r="AA214" s="115"/>
      <c r="AB214" s="115"/>
      <c r="AC214" s="115"/>
      <c r="AD214" s="115"/>
      <c r="AE214" s="115"/>
    </row>
    <row r="215" spans="1:31" s="70" customFormat="1" ht="23.25" customHeight="1">
      <c r="A215" s="71"/>
      <c r="C215" s="57"/>
      <c r="D215" s="70" t="s">
        <v>196</v>
      </c>
      <c r="F215" s="71"/>
      <c r="G215" s="77"/>
      <c r="H215" s="26">
        <v>1695899.07</v>
      </c>
      <c r="I215" s="26"/>
      <c r="J215" s="405">
        <v>4773435.2699999996</v>
      </c>
      <c r="K215" s="17"/>
      <c r="L215" s="26">
        <v>1695899.07</v>
      </c>
      <c r="M215" s="26"/>
      <c r="N215" s="405">
        <v>4773435.2699999996</v>
      </c>
      <c r="Y215" s="115"/>
      <c r="Z215" s="115"/>
      <c r="AA215" s="115"/>
      <c r="AB215" s="115"/>
      <c r="AC215" s="115"/>
      <c r="AD215" s="115"/>
      <c r="AE215" s="115"/>
    </row>
    <row r="216" spans="1:31" s="70" customFormat="1" ht="23.25" customHeight="1">
      <c r="A216" s="71"/>
      <c r="C216" s="76"/>
      <c r="D216" s="80" t="s">
        <v>58</v>
      </c>
      <c r="F216" s="71"/>
      <c r="G216" s="77"/>
      <c r="H216" s="26">
        <v>1693341.4900000002</v>
      </c>
      <c r="I216" s="26"/>
      <c r="J216" s="333">
        <v>656667.47000000067</v>
      </c>
      <c r="K216" s="17"/>
      <c r="L216" s="405">
        <v>1384723.35</v>
      </c>
      <c r="M216" s="26"/>
      <c r="N216" s="405">
        <v>517067.70000000007</v>
      </c>
      <c r="Y216" s="115"/>
      <c r="Z216" s="115"/>
      <c r="AA216" s="115"/>
      <c r="AB216" s="115"/>
      <c r="AC216" s="115"/>
      <c r="AD216" s="115"/>
      <c r="AE216" s="115"/>
    </row>
    <row r="217" spans="1:31" s="70" customFormat="1" ht="23.25" customHeight="1">
      <c r="A217" s="71"/>
      <c r="C217" s="76"/>
      <c r="D217" s="80" t="s">
        <v>15</v>
      </c>
      <c r="F217" s="71"/>
      <c r="G217" s="77"/>
      <c r="H217" s="26">
        <v>122190.98999999999</v>
      </c>
      <c r="I217" s="26"/>
      <c r="J217" s="333">
        <v>3889287.51</v>
      </c>
      <c r="K217" s="17"/>
      <c r="L217" s="405">
        <v>122190.98999999999</v>
      </c>
      <c r="M217" s="26"/>
      <c r="N217" s="405">
        <v>3889287.51</v>
      </c>
      <c r="Y217" s="115"/>
      <c r="Z217" s="115"/>
      <c r="AA217" s="115"/>
      <c r="AB217" s="115"/>
      <c r="AC217" s="115"/>
      <c r="AD217" s="115"/>
      <c r="AE217" s="115"/>
    </row>
    <row r="218" spans="1:31" s="70" customFormat="1" ht="23.25" customHeight="1">
      <c r="A218" s="71"/>
      <c r="C218" s="76"/>
      <c r="D218" s="80" t="s">
        <v>59</v>
      </c>
      <c r="F218" s="71"/>
      <c r="G218" s="77"/>
      <c r="H218" s="26">
        <v>1155797.01</v>
      </c>
      <c r="I218" s="329"/>
      <c r="J218" s="333">
        <v>497981.19999999995</v>
      </c>
      <c r="K218" s="17"/>
      <c r="L218" s="405">
        <v>855905.93</v>
      </c>
      <c r="M218" s="329"/>
      <c r="N218" s="405">
        <v>378031.14999999997</v>
      </c>
      <c r="Y218" s="115"/>
      <c r="Z218" s="115"/>
      <c r="AA218" s="115"/>
      <c r="AB218" s="115"/>
      <c r="AC218" s="115"/>
      <c r="AD218" s="115"/>
      <c r="AE218" s="115"/>
    </row>
    <row r="219" spans="1:31" s="70" customFormat="1" ht="23.25" customHeight="1">
      <c r="A219" s="71"/>
      <c r="C219" s="57" t="s">
        <v>64</v>
      </c>
      <c r="F219" s="71"/>
      <c r="G219" s="77"/>
      <c r="H219" s="16">
        <f>SUM(H215:H218)</f>
        <v>4667228.5600000005</v>
      </c>
      <c r="I219" s="18"/>
      <c r="J219" s="16">
        <f>SUM(J215:J218)</f>
        <v>9817371.4499999993</v>
      </c>
      <c r="K219" s="18"/>
      <c r="L219" s="16">
        <f>SUM(L215:L218)</f>
        <v>4058719.3400000003</v>
      </c>
      <c r="M219" s="18"/>
      <c r="N219" s="16">
        <f>SUM(N215:N218)</f>
        <v>9557821.6300000008</v>
      </c>
      <c r="Y219" s="115"/>
      <c r="Z219" s="115"/>
      <c r="AA219" s="115"/>
      <c r="AB219" s="115"/>
      <c r="AC219" s="115"/>
      <c r="AD219" s="115"/>
      <c r="AE219" s="115"/>
    </row>
    <row r="220" spans="1:31" s="70" customFormat="1" ht="23.25" customHeight="1" thickBot="1">
      <c r="A220" s="71"/>
      <c r="C220" s="76" t="s">
        <v>65</v>
      </c>
      <c r="F220" s="71"/>
      <c r="G220" s="77"/>
      <c r="H220" s="15">
        <f>+H213+H219</f>
        <v>89102552.690000027</v>
      </c>
      <c r="I220" s="18"/>
      <c r="J220" s="15">
        <f>+J213+J219</f>
        <v>95511645.602798015</v>
      </c>
      <c r="K220" s="18"/>
      <c r="L220" s="15">
        <f>+L213+L219</f>
        <v>79659756.050000027</v>
      </c>
      <c r="M220" s="14" t="e">
        <f>+#REF!+M219</f>
        <v>#REF!</v>
      </c>
      <c r="N220" s="15">
        <f>+N213+N219</f>
        <v>71323765.510000005</v>
      </c>
      <c r="P220" s="115"/>
      <c r="Q220" s="115"/>
      <c r="R220" s="115"/>
      <c r="S220" s="115"/>
      <c r="Y220" s="115"/>
      <c r="Z220" s="115"/>
      <c r="AA220" s="115"/>
      <c r="AB220" s="115"/>
      <c r="AC220" s="115"/>
      <c r="AD220" s="115"/>
      <c r="AE220" s="115"/>
    </row>
    <row r="221" spans="1:31" s="70" customFormat="1" ht="24" thickTop="1">
      <c r="A221" s="71"/>
      <c r="C221" s="76"/>
      <c r="F221" s="71"/>
      <c r="G221" s="77"/>
      <c r="J221" s="83"/>
      <c r="L221" s="77"/>
      <c r="M221" s="77"/>
      <c r="N221" s="77"/>
      <c r="O221" s="77"/>
      <c r="Y221" s="115"/>
      <c r="Z221" s="115"/>
      <c r="AA221" s="115"/>
      <c r="AB221" s="115"/>
      <c r="AC221" s="115"/>
      <c r="AD221" s="115"/>
      <c r="AE221" s="115"/>
    </row>
    <row r="222" spans="1:31" s="46" customFormat="1" ht="23.25" customHeight="1">
      <c r="D222" s="81"/>
      <c r="G222" s="136"/>
      <c r="J222" s="110"/>
      <c r="L222" s="110"/>
      <c r="N222" s="110"/>
      <c r="P222" s="103"/>
      <c r="Y222" s="204"/>
      <c r="Z222" s="204"/>
      <c r="AA222" s="204"/>
      <c r="AB222" s="204"/>
      <c r="AC222" s="204"/>
      <c r="AD222" s="204"/>
      <c r="AE222" s="204"/>
    </row>
    <row r="223" spans="1:31" s="70" customFormat="1" ht="22.2" customHeight="1">
      <c r="A223" s="69" t="s">
        <v>164</v>
      </c>
      <c r="C223" s="71"/>
      <c r="G223" s="83"/>
      <c r="J223" s="83"/>
      <c r="L223" s="83"/>
      <c r="N223" s="83"/>
      <c r="Y223" s="115"/>
      <c r="Z223" s="115"/>
      <c r="AA223" s="115"/>
      <c r="AB223" s="115"/>
      <c r="AC223" s="115"/>
      <c r="AD223" s="115"/>
      <c r="AE223" s="115"/>
    </row>
    <row r="224" spans="1:31" s="43" customFormat="1" ht="22.2" customHeight="1">
      <c r="B224" s="62"/>
      <c r="C224" s="44"/>
      <c r="G224" s="64"/>
      <c r="J224" s="64"/>
      <c r="L224" s="151"/>
      <c r="N224" s="151" t="s">
        <v>3</v>
      </c>
      <c r="Y224" s="174"/>
      <c r="Z224" s="174"/>
      <c r="AA224" s="174"/>
      <c r="AB224" s="174"/>
      <c r="AC224" s="174"/>
      <c r="AD224" s="174"/>
      <c r="AE224" s="174"/>
    </row>
    <row r="225" spans="1:31" s="43" customFormat="1" ht="23.25" customHeight="1">
      <c r="B225" s="62"/>
      <c r="C225" s="44"/>
      <c r="G225" s="64"/>
      <c r="H225" s="153"/>
      <c r="I225" s="117" t="str">
        <f>+H202</f>
        <v xml:space="preserve">Consolidated financial statements </v>
      </c>
      <c r="J225" s="153"/>
      <c r="L225" s="153"/>
      <c r="M225" s="117" t="str">
        <f>+L202</f>
        <v>Separate financial statements</v>
      </c>
      <c r="N225" s="153"/>
      <c r="Y225" s="174"/>
      <c r="Z225" s="174"/>
      <c r="AA225" s="174"/>
      <c r="AB225" s="174"/>
      <c r="AC225" s="174"/>
      <c r="AD225" s="174"/>
      <c r="AE225" s="174"/>
    </row>
    <row r="226" spans="1:31" s="43" customFormat="1" ht="23.25" customHeight="1">
      <c r="B226" s="62"/>
      <c r="C226" s="44"/>
      <c r="G226" s="64"/>
      <c r="H226" s="144" t="str">
        <f>+H203</f>
        <v>June 30, 2022</v>
      </c>
      <c r="I226" s="76"/>
      <c r="J226" s="144" t="str">
        <f>+J203</f>
        <v>December 31, 2021</v>
      </c>
      <c r="K226" s="76"/>
      <c r="L226" s="144" t="str">
        <f>+L203</f>
        <v>June 30, 2022</v>
      </c>
      <c r="M226" s="76"/>
      <c r="N226" s="144" t="str">
        <f>+N203</f>
        <v>December 31, 2021</v>
      </c>
      <c r="Y226" s="174"/>
      <c r="Z226" s="174"/>
      <c r="AA226" s="174"/>
      <c r="AB226" s="174"/>
      <c r="AC226" s="174"/>
      <c r="AD226" s="174"/>
      <c r="AE226" s="174"/>
    </row>
    <row r="227" spans="1:31" s="43" customFormat="1" ht="23.25" customHeight="1">
      <c r="B227" s="62"/>
      <c r="C227" s="44"/>
      <c r="D227" s="43" t="s">
        <v>138</v>
      </c>
      <c r="G227" s="64"/>
      <c r="H227" s="13">
        <v>18548196.25</v>
      </c>
      <c r="I227" s="12"/>
      <c r="J227" s="13">
        <v>17024470.219999999</v>
      </c>
      <c r="K227" s="12"/>
      <c r="L227" s="13">
        <v>0</v>
      </c>
      <c r="M227" s="12"/>
      <c r="N227" s="13">
        <v>0</v>
      </c>
      <c r="Y227" s="174"/>
      <c r="Z227" s="174"/>
      <c r="AA227" s="174"/>
      <c r="AB227" s="174"/>
      <c r="AC227" s="174"/>
      <c r="AD227" s="174"/>
      <c r="AE227" s="174"/>
    </row>
    <row r="228" spans="1:31" s="70" customFormat="1" ht="22.2" customHeight="1">
      <c r="A228" s="84"/>
      <c r="B228" s="85"/>
      <c r="D228" s="82" t="s">
        <v>9</v>
      </c>
      <c r="G228" s="86"/>
      <c r="H228" s="11">
        <v>45056130.850000001</v>
      </c>
      <c r="I228" s="11"/>
      <c r="J228" s="11">
        <v>43122639.43</v>
      </c>
      <c r="K228" s="11"/>
      <c r="L228" s="40">
        <v>41171674.780000001</v>
      </c>
      <c r="M228" s="405"/>
      <c r="N228" s="10">
        <v>39340069.25</v>
      </c>
      <c r="O228" s="56"/>
      <c r="Y228" s="115"/>
      <c r="Z228" s="115"/>
      <c r="AA228" s="115"/>
      <c r="AB228" s="115"/>
      <c r="AC228" s="115"/>
      <c r="AD228" s="115"/>
      <c r="AE228" s="115"/>
    </row>
    <row r="229" spans="1:31" s="70" customFormat="1" ht="22.2" customHeight="1">
      <c r="A229" s="84"/>
      <c r="B229" s="85"/>
      <c r="D229" s="82" t="s">
        <v>148</v>
      </c>
      <c r="G229" s="86"/>
      <c r="H229" s="11">
        <v>6588875.9900000002</v>
      </c>
      <c r="I229" s="11"/>
      <c r="J229" s="11">
        <v>3785927.75</v>
      </c>
      <c r="K229" s="11"/>
      <c r="L229" s="40">
        <v>2909662.71</v>
      </c>
      <c r="M229" s="405"/>
      <c r="N229" s="10">
        <v>2699138.27</v>
      </c>
      <c r="O229" s="56"/>
      <c r="Y229" s="115"/>
      <c r="Z229" s="115"/>
      <c r="AA229" s="115"/>
      <c r="AB229" s="115"/>
      <c r="AC229" s="115"/>
      <c r="AD229" s="115"/>
      <c r="AE229" s="115"/>
    </row>
    <row r="230" spans="1:31" s="70" customFormat="1" ht="22.2" customHeight="1">
      <c r="A230" s="84"/>
      <c r="B230" s="85"/>
      <c r="D230" s="82" t="s">
        <v>17</v>
      </c>
      <c r="G230" s="88"/>
      <c r="H230" s="9">
        <v>4092373.87</v>
      </c>
      <c r="I230" s="18"/>
      <c r="J230" s="9">
        <v>4488764.51</v>
      </c>
      <c r="K230" s="18"/>
      <c r="L230" s="8">
        <v>912209.91</v>
      </c>
      <c r="M230" s="18"/>
      <c r="N230" s="8">
        <v>714119.89</v>
      </c>
      <c r="O230" s="56"/>
      <c r="Y230" s="115"/>
      <c r="Z230" s="115"/>
      <c r="AA230" s="115"/>
      <c r="AB230" s="115"/>
      <c r="AC230" s="115"/>
      <c r="AD230" s="115"/>
      <c r="AE230" s="115"/>
    </row>
    <row r="231" spans="1:31" s="70" customFormat="1" ht="22.2" customHeight="1">
      <c r="A231" s="84"/>
      <c r="B231" s="85"/>
      <c r="D231" s="82" t="s">
        <v>8</v>
      </c>
      <c r="G231" s="88"/>
      <c r="H231" s="18">
        <f>SUM(H227:H230)</f>
        <v>74285576.960000008</v>
      </c>
      <c r="I231" s="18"/>
      <c r="J231" s="18">
        <f>SUM(J227:J230)</f>
        <v>68421801.909999996</v>
      </c>
      <c r="K231" s="18"/>
      <c r="L231" s="40">
        <f>SUM(L227:L230)</f>
        <v>44993547.399999999</v>
      </c>
      <c r="M231" s="18"/>
      <c r="N231" s="7">
        <f>SUM(N227:N230)</f>
        <v>42753327.410000004</v>
      </c>
      <c r="O231" s="56"/>
      <c r="Y231" s="115"/>
      <c r="Z231" s="115"/>
      <c r="AA231" s="115"/>
      <c r="AB231" s="115"/>
      <c r="AC231" s="115"/>
      <c r="AD231" s="115"/>
      <c r="AE231" s="115"/>
    </row>
    <row r="232" spans="1:31" s="70" customFormat="1" ht="22.2" customHeight="1">
      <c r="A232" s="85"/>
      <c r="D232" s="70" t="s">
        <v>43</v>
      </c>
      <c r="G232" s="137"/>
      <c r="H232" s="18">
        <v>-3707486.33</v>
      </c>
      <c r="I232" s="18"/>
      <c r="J232" s="18">
        <v>-3628056.86</v>
      </c>
      <c r="K232" s="18"/>
      <c r="L232" s="40">
        <v>-3705826.84</v>
      </c>
      <c r="M232" s="6"/>
      <c r="N232" s="5">
        <v>-3626792.48</v>
      </c>
      <c r="O232" s="56"/>
      <c r="Y232" s="115"/>
      <c r="Z232" s="115"/>
      <c r="AA232" s="115"/>
      <c r="AB232" s="115"/>
      <c r="AC232" s="115"/>
      <c r="AD232" s="115"/>
      <c r="AE232" s="115"/>
    </row>
    <row r="233" spans="1:31" s="70" customFormat="1" ht="22.2" customHeight="1" thickBot="1">
      <c r="A233" s="84"/>
      <c r="B233" s="85"/>
      <c r="D233" s="82" t="s">
        <v>18</v>
      </c>
      <c r="G233" s="86"/>
      <c r="H233" s="4">
        <f>SUM(H231:H232)</f>
        <v>70578090.63000001</v>
      </c>
      <c r="I233" s="11">
        <f>SUM(I230:I232)</f>
        <v>0</v>
      </c>
      <c r="J233" s="4">
        <f>SUM(J231:J232)</f>
        <v>64793745.049999997</v>
      </c>
      <c r="K233" s="3"/>
      <c r="L233" s="4">
        <f>SUM(L231:L232)</f>
        <v>41287720.560000002</v>
      </c>
      <c r="M233" s="11">
        <f>SUM(M230:M232)</f>
        <v>0</v>
      </c>
      <c r="N233" s="4">
        <f>SUM(N231:N232)</f>
        <v>39126534.930000007</v>
      </c>
      <c r="O233" s="56"/>
      <c r="P233" s="115"/>
      <c r="Q233" s="115"/>
      <c r="R233" s="115"/>
      <c r="S233" s="115"/>
      <c r="T233" s="115"/>
      <c r="U233" s="115"/>
      <c r="V233" s="115"/>
      <c r="W233" s="115"/>
      <c r="Y233" s="115"/>
      <c r="Z233" s="115"/>
      <c r="AA233" s="115"/>
      <c r="AB233" s="115"/>
      <c r="AC233" s="115"/>
      <c r="AD233" s="115"/>
      <c r="AE233" s="115"/>
    </row>
    <row r="234" spans="1:31" s="70" customFormat="1" ht="24" thickTop="1">
      <c r="A234" s="84"/>
      <c r="B234" s="85"/>
      <c r="D234" s="82"/>
      <c r="G234" s="86"/>
      <c r="H234" s="86"/>
      <c r="I234" s="86"/>
      <c r="J234" s="86"/>
      <c r="K234" s="86"/>
      <c r="L234" s="85"/>
      <c r="M234" s="119"/>
      <c r="N234" s="85"/>
      <c r="O234" s="56"/>
      <c r="Y234" s="115"/>
      <c r="Z234" s="115"/>
      <c r="AA234" s="115"/>
      <c r="AB234" s="115"/>
      <c r="AC234" s="115"/>
      <c r="AD234" s="115"/>
      <c r="AE234" s="115"/>
    </row>
    <row r="235" spans="1:31" ht="23.4">
      <c r="A235" s="67"/>
      <c r="B235" s="95" t="str">
        <f>+B196</f>
        <v xml:space="preserve"> (Signed)……………………………………Authorized Director  (Signed)……………………………………Authorized Director</v>
      </c>
      <c r="D235" s="95"/>
      <c r="E235" s="95"/>
      <c r="F235" s="63"/>
      <c r="G235" s="135"/>
      <c r="H235" s="68"/>
      <c r="I235" s="68"/>
      <c r="J235" s="135"/>
      <c r="K235" s="68"/>
      <c r="L235" s="63"/>
      <c r="M235" s="94"/>
      <c r="N235" s="63"/>
      <c r="O235" s="128"/>
      <c r="P235" s="129"/>
      <c r="Q235" s="118"/>
      <c r="R235" s="53"/>
    </row>
    <row r="236" spans="1:31" ht="23.4">
      <c r="A236" s="67"/>
      <c r="B236" s="95" t="str">
        <f>+B197</f>
        <v xml:space="preserve">                  (  Miss Orasa Vimolchalao  )</v>
      </c>
      <c r="C236" s="95"/>
      <c r="D236" s="95"/>
      <c r="E236" s="95"/>
      <c r="F236" s="63"/>
      <c r="H236" s="94"/>
      <c r="I236" s="94"/>
      <c r="J236" s="63" t="str">
        <f>+J197</f>
        <v>(  Miss Nitkamon Wongpipat  )</v>
      </c>
      <c r="K236" s="95"/>
      <c r="M236" s="83"/>
      <c r="O236" s="128"/>
      <c r="P236" s="129"/>
      <c r="Q236" s="118"/>
      <c r="R236" s="53"/>
    </row>
    <row r="237" spans="1:31" ht="23.4">
      <c r="A237" s="36" t="s">
        <v>275</v>
      </c>
      <c r="B237" s="36"/>
      <c r="C237" s="36"/>
      <c r="D237" s="36"/>
      <c r="E237" s="36"/>
      <c r="F237" s="36"/>
      <c r="G237" s="36"/>
      <c r="H237" s="36"/>
      <c r="I237" s="36"/>
      <c r="J237" s="36"/>
      <c r="K237" s="36"/>
      <c r="L237" s="36"/>
      <c r="M237" s="36"/>
      <c r="N237" s="36"/>
      <c r="O237" s="128"/>
      <c r="P237" s="129"/>
      <c r="Q237" s="118"/>
      <c r="R237" s="53"/>
    </row>
    <row r="238" spans="1:31" ht="23.4">
      <c r="A238" s="90"/>
      <c r="B238" s="90"/>
      <c r="C238" s="90"/>
      <c r="D238" s="90"/>
      <c r="E238" s="90"/>
      <c r="F238" s="90"/>
      <c r="G238" s="90"/>
      <c r="H238" s="90"/>
      <c r="I238" s="90"/>
      <c r="J238" s="90"/>
      <c r="K238" s="90"/>
      <c r="L238" s="90"/>
      <c r="M238" s="90"/>
      <c r="N238" s="90"/>
      <c r="O238" s="128"/>
      <c r="P238" s="129"/>
      <c r="Q238" s="118"/>
      <c r="R238" s="53"/>
    </row>
    <row r="239" spans="1:31" ht="24" customHeight="1">
      <c r="A239" s="101" t="s">
        <v>349</v>
      </c>
      <c r="B239" s="60"/>
      <c r="C239" s="90"/>
      <c r="D239" s="90"/>
      <c r="E239" s="90"/>
      <c r="F239" s="90"/>
      <c r="G239" s="41"/>
      <c r="H239" s="90"/>
      <c r="I239" s="90"/>
      <c r="J239" s="41"/>
      <c r="K239" s="90"/>
      <c r="L239" s="41"/>
      <c r="M239" s="90"/>
      <c r="N239" s="41"/>
      <c r="O239" s="90"/>
      <c r="P239" s="90"/>
      <c r="Q239" s="59"/>
      <c r="R239" s="53"/>
    </row>
    <row r="240" spans="1:31" ht="23.4">
      <c r="A240" s="130"/>
      <c r="B240" s="58" t="s">
        <v>350</v>
      </c>
      <c r="D240" s="48"/>
      <c r="E240" s="48"/>
      <c r="F240" s="48"/>
      <c r="G240" s="63"/>
      <c r="H240" s="48"/>
      <c r="I240" s="48"/>
      <c r="J240" s="63"/>
      <c r="K240" s="43"/>
      <c r="L240" s="64"/>
      <c r="M240" s="43"/>
      <c r="N240" s="64"/>
      <c r="O240" s="102" t="e">
        <f>+#REF!</f>
        <v>#REF!</v>
      </c>
      <c r="P240" s="102"/>
      <c r="Q240" s="43"/>
    </row>
    <row r="241" spans="1:31" s="70" customFormat="1" ht="23.4">
      <c r="A241" s="166"/>
      <c r="B241" s="71"/>
      <c r="D241" s="71"/>
      <c r="E241" s="71"/>
      <c r="F241" s="71"/>
      <c r="G241" s="77"/>
      <c r="H241" s="71"/>
      <c r="I241" s="71"/>
      <c r="J241" s="77"/>
      <c r="K241" s="76"/>
      <c r="L241" s="42"/>
      <c r="M241" s="76"/>
      <c r="N241" s="161" t="s">
        <v>3</v>
      </c>
      <c r="O241" s="125"/>
      <c r="P241" s="125"/>
      <c r="Q241" s="76"/>
      <c r="Y241" s="115"/>
      <c r="Z241" s="115"/>
      <c r="AA241" s="115"/>
      <c r="AB241" s="115"/>
      <c r="AC241" s="115"/>
      <c r="AD241" s="115"/>
      <c r="AE241" s="115"/>
    </row>
    <row r="242" spans="1:31" ht="23.25" customHeight="1">
      <c r="A242" s="130"/>
      <c r="B242" s="48"/>
      <c r="D242" s="48"/>
      <c r="E242" s="48"/>
      <c r="F242" s="48"/>
      <c r="G242" s="77"/>
      <c r="H242" s="164"/>
      <c r="I242" s="164"/>
      <c r="J242" s="165"/>
      <c r="K242" s="117" t="s">
        <v>127</v>
      </c>
      <c r="L242" s="157"/>
      <c r="M242" s="117"/>
      <c r="N242" s="153"/>
    </row>
    <row r="243" spans="1:31" ht="24" customHeight="1">
      <c r="A243" s="130"/>
      <c r="B243" s="48"/>
      <c r="D243" s="48"/>
      <c r="G243" s="128" t="s">
        <v>99</v>
      </c>
      <c r="H243" s="167"/>
      <c r="I243" s="168" t="s">
        <v>115</v>
      </c>
      <c r="J243" s="167"/>
      <c r="K243" s="128"/>
      <c r="L243" s="147"/>
      <c r="M243" s="124" t="s">
        <v>116</v>
      </c>
      <c r="N243" s="159"/>
    </row>
    <row r="244" spans="1:31" s="97" customFormat="1" ht="24" customHeight="1">
      <c r="B244" s="48" t="s">
        <v>86</v>
      </c>
      <c r="D244" s="48"/>
      <c r="G244" s="128" t="s">
        <v>100</v>
      </c>
      <c r="H244" s="144" t="str">
        <f>+H226</f>
        <v>June 30, 2022</v>
      </c>
      <c r="I244" s="44"/>
      <c r="J244" s="144" t="str">
        <f>+J226</f>
        <v>December 31, 2021</v>
      </c>
      <c r="K244" s="128"/>
      <c r="L244" s="144" t="str">
        <f>+L226</f>
        <v>June 30, 2022</v>
      </c>
      <c r="M244" s="43"/>
      <c r="N244" s="144" t="str">
        <f>+N226</f>
        <v>December 31, 2021</v>
      </c>
      <c r="Y244" s="205"/>
      <c r="Z244" s="205"/>
      <c r="AA244" s="205"/>
      <c r="AB244" s="205"/>
      <c r="AC244" s="205"/>
      <c r="AD244" s="205"/>
      <c r="AE244" s="205"/>
    </row>
    <row r="245" spans="1:31" s="97" customFormat="1" ht="4.5" customHeight="1">
      <c r="B245" s="48"/>
      <c r="D245" s="48"/>
      <c r="G245" s="128"/>
      <c r="H245" s="44"/>
      <c r="I245" s="44"/>
      <c r="J245" s="140"/>
      <c r="K245" s="128"/>
      <c r="L245" s="140"/>
      <c r="M245" s="43"/>
      <c r="N245" s="140"/>
      <c r="Y245" s="205"/>
      <c r="Z245" s="205"/>
      <c r="AA245" s="205"/>
      <c r="AB245" s="205"/>
      <c r="AC245" s="205"/>
      <c r="AD245" s="205"/>
      <c r="AE245" s="205"/>
    </row>
    <row r="246" spans="1:31" ht="24" customHeight="1">
      <c r="B246" s="96" t="s">
        <v>454</v>
      </c>
      <c r="G246" s="131" t="s">
        <v>82</v>
      </c>
      <c r="H246" s="193">
        <v>194671522.19</v>
      </c>
      <c r="I246" s="122"/>
      <c r="J246" s="122">
        <v>184235766.10999998</v>
      </c>
      <c r="K246" s="132"/>
      <c r="L246" s="122">
        <v>208187920</v>
      </c>
      <c r="M246" s="122"/>
      <c r="N246" s="122">
        <v>208187920</v>
      </c>
    </row>
    <row r="247" spans="1:31" ht="24" customHeight="1" thickBot="1">
      <c r="A247" s="128"/>
      <c r="B247" s="128"/>
      <c r="C247" s="128"/>
      <c r="D247" s="128" t="s">
        <v>8</v>
      </c>
      <c r="E247" s="128"/>
      <c r="G247" s="77"/>
      <c r="H247" s="194">
        <f>SUM(H246:H246)</f>
        <v>194671522.19</v>
      </c>
      <c r="I247" s="132"/>
      <c r="J247" s="194">
        <f>SUM(J246:J246)</f>
        <v>184235766.10999998</v>
      </c>
      <c r="K247" s="132"/>
      <c r="L247" s="194">
        <f>SUM(L246:L246)</f>
        <v>208187920</v>
      </c>
      <c r="M247" s="132"/>
      <c r="N247" s="194">
        <f>SUM(N246:N246)</f>
        <v>208187920</v>
      </c>
    </row>
    <row r="248" spans="1:31" ht="11.25" customHeight="1" thickTop="1">
      <c r="A248" s="128"/>
      <c r="B248" s="128"/>
      <c r="C248" s="128"/>
      <c r="D248" s="128"/>
      <c r="E248" s="128"/>
      <c r="G248" s="77"/>
      <c r="H248" s="128"/>
      <c r="I248" s="128"/>
      <c r="J248" s="132"/>
      <c r="K248" s="128"/>
      <c r="L248" s="122"/>
      <c r="M248" s="128"/>
      <c r="N248" s="132"/>
      <c r="O248" s="128"/>
      <c r="P248" s="129"/>
      <c r="Q248" s="118"/>
      <c r="R248" s="53"/>
    </row>
    <row r="249" spans="1:31" s="70" customFormat="1" ht="20.25" customHeight="1">
      <c r="A249" s="166"/>
      <c r="B249" s="71"/>
      <c r="D249" s="71"/>
      <c r="E249" s="71"/>
      <c r="F249" s="71"/>
      <c r="G249" s="77"/>
      <c r="H249" s="71"/>
      <c r="I249" s="71"/>
      <c r="J249" s="77"/>
      <c r="K249" s="76"/>
      <c r="L249" s="42"/>
      <c r="M249" s="76"/>
      <c r="N249" s="161" t="s">
        <v>3</v>
      </c>
      <c r="O249" s="125"/>
      <c r="P249" s="125"/>
      <c r="Q249" s="76"/>
      <c r="Y249" s="115"/>
      <c r="Z249" s="115"/>
      <c r="AA249" s="115"/>
      <c r="AB249" s="115"/>
      <c r="AC249" s="115"/>
      <c r="AD249" s="115"/>
      <c r="AE249" s="115"/>
    </row>
    <row r="250" spans="1:31" ht="20.25" customHeight="1">
      <c r="A250" s="130"/>
      <c r="B250" s="48"/>
      <c r="D250" s="48"/>
      <c r="E250" s="48"/>
      <c r="F250" s="48"/>
      <c r="G250" s="77"/>
      <c r="H250" s="164"/>
      <c r="I250" s="164"/>
      <c r="J250" s="165"/>
      <c r="K250" s="162" t="s">
        <v>81</v>
      </c>
      <c r="L250" s="157"/>
      <c r="M250" s="117"/>
      <c r="N250" s="153"/>
    </row>
    <row r="251" spans="1:31" ht="20.25" customHeight="1">
      <c r="A251" s="130"/>
      <c r="B251" s="48"/>
      <c r="D251" s="48"/>
      <c r="E251" s="97" t="s">
        <v>144</v>
      </c>
      <c r="G251" s="128" t="s">
        <v>99</v>
      </c>
      <c r="H251" s="169"/>
      <c r="I251" s="111" t="s">
        <v>116</v>
      </c>
      <c r="J251" s="169"/>
      <c r="K251" s="170"/>
      <c r="L251" s="171"/>
      <c r="M251" s="133" t="s">
        <v>117</v>
      </c>
      <c r="N251" s="152"/>
    </row>
    <row r="252" spans="1:31" ht="20.25" customHeight="1">
      <c r="A252" s="130"/>
      <c r="B252" s="48"/>
      <c r="D252" s="48"/>
      <c r="E252" s="128" t="s">
        <v>145</v>
      </c>
      <c r="G252" s="128"/>
      <c r="H252" s="163"/>
      <c r="I252" s="112"/>
      <c r="J252" s="163"/>
      <c r="K252" s="172"/>
      <c r="L252" s="143" t="s">
        <v>165</v>
      </c>
      <c r="M252" s="116"/>
      <c r="N252" s="153"/>
    </row>
    <row r="253" spans="1:31" s="97" customFormat="1" ht="23.85" customHeight="1">
      <c r="B253" s="48" t="s">
        <v>86</v>
      </c>
      <c r="D253" s="48"/>
      <c r="E253" s="128" t="s">
        <v>146</v>
      </c>
      <c r="G253" s="128" t="s">
        <v>100</v>
      </c>
      <c r="H253" s="144" t="str">
        <f>+H244</f>
        <v>June 30, 2022</v>
      </c>
      <c r="I253" s="44"/>
      <c r="J253" s="144" t="str">
        <f>+J244</f>
        <v>December 31, 2021</v>
      </c>
      <c r="K253" s="128"/>
      <c r="L253" s="144" t="str">
        <f>+H253</f>
        <v>June 30, 2022</v>
      </c>
      <c r="M253" s="43"/>
      <c r="N253" s="146" t="s">
        <v>351</v>
      </c>
      <c r="Y253" s="205"/>
      <c r="Z253" s="205"/>
      <c r="AA253" s="205"/>
      <c r="AB253" s="205"/>
      <c r="AC253" s="205"/>
      <c r="AD253" s="205"/>
      <c r="AE253" s="205"/>
    </row>
    <row r="254" spans="1:31" s="97" customFormat="1" ht="6" customHeight="1">
      <c r="B254" s="48"/>
      <c r="D254" s="48"/>
      <c r="E254" s="128"/>
      <c r="G254" s="128"/>
      <c r="H254" s="140"/>
      <c r="I254" s="44"/>
      <c r="J254" s="140"/>
      <c r="K254" s="128"/>
      <c r="L254" s="140"/>
      <c r="M254" s="43"/>
      <c r="N254" s="323"/>
      <c r="Y254" s="205"/>
      <c r="Z254" s="205"/>
      <c r="AA254" s="205"/>
      <c r="AB254" s="205"/>
      <c r="AC254" s="205"/>
      <c r="AD254" s="205"/>
      <c r="AE254" s="205"/>
    </row>
    <row r="255" spans="1:31" s="97" customFormat="1" ht="23.85" customHeight="1">
      <c r="B255" s="96" t="s">
        <v>323</v>
      </c>
      <c r="D255" s="48"/>
      <c r="G255" s="128"/>
      <c r="H255" s="44"/>
      <c r="I255" s="44"/>
      <c r="J255" s="140"/>
      <c r="K255" s="128"/>
      <c r="L255" s="140"/>
      <c r="M255" s="43"/>
      <c r="N255" s="140"/>
      <c r="Y255" s="205"/>
      <c r="Z255" s="205"/>
      <c r="AA255" s="205"/>
      <c r="AB255" s="205"/>
      <c r="AC255" s="205"/>
      <c r="AD255" s="205"/>
      <c r="AE255" s="205"/>
    </row>
    <row r="256" spans="1:31" ht="23.85" customHeight="1">
      <c r="B256" s="58" t="s">
        <v>450</v>
      </c>
      <c r="E256" s="202" t="s">
        <v>197</v>
      </c>
      <c r="G256" s="131" t="s">
        <v>82</v>
      </c>
      <c r="H256" s="193">
        <v>208187920</v>
      </c>
      <c r="I256" s="122"/>
      <c r="J256" s="122">
        <v>208187920</v>
      </c>
      <c r="K256" s="132"/>
      <c r="L256" s="193">
        <v>2149997.5</v>
      </c>
      <c r="M256" s="122"/>
      <c r="N256" s="122">
        <v>3599995.5</v>
      </c>
    </row>
    <row r="257" spans="1:31" ht="23.85" customHeight="1" thickBot="1">
      <c r="A257" s="128"/>
      <c r="B257" s="128"/>
      <c r="C257" s="128"/>
      <c r="D257" s="128" t="s">
        <v>8</v>
      </c>
      <c r="E257" s="128"/>
      <c r="G257" s="58"/>
      <c r="H257" s="194">
        <f>SUM(H256:H256)</f>
        <v>208187920</v>
      </c>
      <c r="I257" s="132"/>
      <c r="J257" s="194">
        <f>SUM(J256:J256)</f>
        <v>208187920</v>
      </c>
      <c r="K257" s="132"/>
      <c r="L257" s="194">
        <f>SUM(L256:L256)</f>
        <v>2149997.5</v>
      </c>
      <c r="M257" s="132"/>
      <c r="N257" s="194">
        <f>SUM(N256:N256)</f>
        <v>3599995.5</v>
      </c>
    </row>
    <row r="258" spans="1:31" ht="11.7" customHeight="1" thickTop="1">
      <c r="A258" s="130"/>
      <c r="B258" s="48"/>
      <c r="F258" s="48"/>
      <c r="G258" s="48"/>
      <c r="H258" s="111"/>
      <c r="I258" s="111"/>
      <c r="J258" s="145"/>
      <c r="K258" s="112"/>
      <c r="L258" s="83"/>
      <c r="N258" s="156"/>
    </row>
    <row r="259" spans="1:31" ht="21" customHeight="1">
      <c r="A259" s="130"/>
      <c r="B259" s="48" t="s">
        <v>269</v>
      </c>
      <c r="E259" s="48"/>
      <c r="F259" s="48"/>
      <c r="G259" s="48"/>
      <c r="H259" s="48"/>
      <c r="I259" s="48"/>
      <c r="J259" s="48"/>
      <c r="K259" s="48"/>
      <c r="L259" s="48"/>
      <c r="M259" s="48"/>
      <c r="N259" s="48"/>
      <c r="O259" s="406"/>
      <c r="Q259" s="174"/>
      <c r="R259" s="174"/>
      <c r="S259" s="174"/>
      <c r="T259" s="174"/>
      <c r="U259" s="174"/>
      <c r="V259" s="174"/>
      <c r="W259" s="174"/>
      <c r="Y259" s="58"/>
      <c r="Z259" s="58"/>
      <c r="AA259" s="58"/>
      <c r="AB259" s="58"/>
      <c r="AC259" s="58"/>
      <c r="AD259" s="58"/>
      <c r="AE259" s="58"/>
    </row>
    <row r="260" spans="1:31" ht="21" customHeight="1">
      <c r="A260" s="130"/>
      <c r="B260" s="58" t="s">
        <v>270</v>
      </c>
      <c r="D260" s="48"/>
      <c r="E260" s="48"/>
      <c r="F260" s="48"/>
      <c r="G260" s="48"/>
      <c r="H260" s="48"/>
      <c r="I260" s="48"/>
      <c r="J260" s="48"/>
      <c r="K260" s="48"/>
      <c r="L260" s="48"/>
      <c r="M260" s="48"/>
      <c r="N260" s="48"/>
      <c r="O260" s="406"/>
      <c r="Q260" s="174"/>
      <c r="R260" s="174"/>
      <c r="S260" s="174"/>
      <c r="T260" s="174"/>
      <c r="U260" s="174"/>
      <c r="V260" s="174"/>
      <c r="W260" s="174"/>
      <c r="Y260" s="58"/>
      <c r="Z260" s="58"/>
      <c r="AA260" s="58"/>
      <c r="AB260" s="58"/>
      <c r="AC260" s="58"/>
      <c r="AD260" s="58"/>
      <c r="AE260" s="58"/>
    </row>
    <row r="261" spans="1:31" ht="21" customHeight="1">
      <c r="A261" s="130"/>
      <c r="B261" s="58" t="s">
        <v>352</v>
      </c>
      <c r="D261" s="48"/>
      <c r="E261" s="48"/>
      <c r="F261" s="48"/>
      <c r="G261" s="48"/>
      <c r="H261" s="48"/>
      <c r="I261" s="48"/>
      <c r="J261" s="48"/>
      <c r="K261" s="48"/>
      <c r="L261" s="48"/>
      <c r="M261" s="48"/>
      <c r="N261" s="48"/>
      <c r="O261" s="406"/>
      <c r="Q261" s="174"/>
      <c r="R261" s="174"/>
      <c r="S261" s="174"/>
      <c r="T261" s="174"/>
      <c r="U261" s="174"/>
      <c r="V261" s="174"/>
      <c r="W261" s="174"/>
      <c r="Y261" s="58"/>
      <c r="Z261" s="58"/>
      <c r="AA261" s="58"/>
      <c r="AB261" s="58"/>
      <c r="AC261" s="58"/>
      <c r="AD261" s="58"/>
      <c r="AE261" s="58"/>
    </row>
    <row r="262" spans="1:31" ht="9.6" customHeight="1">
      <c r="A262" s="130"/>
      <c r="B262" s="48"/>
      <c r="D262" s="48"/>
      <c r="E262" s="48"/>
      <c r="F262" s="48"/>
      <c r="G262" s="48"/>
      <c r="H262" s="48"/>
      <c r="I262" s="48"/>
      <c r="J262" s="48"/>
      <c r="K262" s="48"/>
      <c r="L262" s="48"/>
      <c r="M262" s="48"/>
      <c r="N262" s="48"/>
      <c r="O262" s="406"/>
      <c r="Q262" s="174"/>
      <c r="R262" s="174"/>
      <c r="S262" s="174"/>
      <c r="T262" s="174"/>
      <c r="U262" s="174"/>
      <c r="V262" s="174"/>
      <c r="W262" s="174"/>
      <c r="Y262" s="58"/>
      <c r="Z262" s="58"/>
      <c r="AA262" s="58"/>
      <c r="AB262" s="58"/>
      <c r="AC262" s="58"/>
      <c r="AD262" s="58"/>
      <c r="AE262" s="58"/>
    </row>
    <row r="263" spans="1:31" ht="21" customHeight="1">
      <c r="A263" s="128"/>
      <c r="B263" s="130" t="s">
        <v>394</v>
      </c>
      <c r="D263" s="128"/>
      <c r="E263" s="128"/>
      <c r="F263" s="128"/>
      <c r="H263" s="128"/>
      <c r="I263" s="128"/>
      <c r="J263" s="132"/>
      <c r="K263" s="128"/>
      <c r="L263" s="132"/>
      <c r="M263" s="129"/>
      <c r="N263" s="132"/>
      <c r="O263" s="128"/>
      <c r="P263" s="130"/>
      <c r="Q263" s="130"/>
      <c r="R263" s="203"/>
      <c r="S263" s="189"/>
      <c r="T263" s="96"/>
      <c r="U263" s="96"/>
      <c r="V263" s="96"/>
      <c r="W263" s="96"/>
      <c r="X263" s="96"/>
      <c r="Y263" s="206"/>
      <c r="Z263" s="206"/>
      <c r="AA263" s="206"/>
    </row>
    <row r="264" spans="1:31" ht="21" customHeight="1">
      <c r="A264" s="128"/>
      <c r="B264" s="320" t="s">
        <v>393</v>
      </c>
      <c r="D264" s="128"/>
      <c r="E264" s="128"/>
      <c r="F264" s="128"/>
      <c r="H264" s="128"/>
      <c r="I264" s="128"/>
      <c r="J264" s="132"/>
      <c r="K264" s="128"/>
      <c r="L264" s="132"/>
      <c r="M264" s="129"/>
      <c r="N264" s="132"/>
      <c r="O264" s="128"/>
      <c r="P264" s="130"/>
      <c r="Q264" s="130"/>
      <c r="R264" s="203"/>
      <c r="S264" s="189"/>
      <c r="T264" s="96"/>
      <c r="U264" s="96"/>
      <c r="V264" s="96"/>
      <c r="W264" s="96"/>
      <c r="X264" s="96"/>
      <c r="Y264" s="206"/>
      <c r="Z264" s="206"/>
      <c r="AA264" s="206"/>
    </row>
    <row r="265" spans="1:31" ht="21" customHeight="1">
      <c r="A265" s="128"/>
      <c r="D265" s="128"/>
      <c r="E265" s="128"/>
      <c r="F265" s="128"/>
      <c r="G265" s="132"/>
      <c r="H265" s="172"/>
      <c r="I265" s="172"/>
      <c r="J265" s="154"/>
      <c r="K265" s="172"/>
      <c r="L265" s="142"/>
      <c r="M265" s="172"/>
      <c r="N265" s="142" t="str">
        <f>+N249</f>
        <v>Unit : Baht</v>
      </c>
      <c r="O265" s="128"/>
      <c r="P265" s="130"/>
      <c r="Q265" s="203"/>
      <c r="R265" s="189"/>
      <c r="S265" s="96"/>
      <c r="T265" s="96"/>
      <c r="U265" s="96"/>
      <c r="V265" s="96"/>
      <c r="W265" s="96"/>
      <c r="X265" s="96"/>
      <c r="Y265" s="206"/>
      <c r="Z265" s="206"/>
      <c r="AA265" s="206"/>
    </row>
    <row r="266" spans="1:31" ht="21" customHeight="1">
      <c r="A266" s="128"/>
      <c r="B266" s="128"/>
      <c r="C266" s="128"/>
      <c r="D266" s="128"/>
      <c r="E266" s="128"/>
      <c r="F266" s="128"/>
      <c r="H266" s="164"/>
      <c r="I266" s="172" t="s">
        <v>127</v>
      </c>
      <c r="J266" s="155"/>
      <c r="L266" s="164"/>
      <c r="M266" s="117" t="str">
        <f>+I225</f>
        <v xml:space="preserve">Consolidated financial statements </v>
      </c>
      <c r="N266" s="155"/>
      <c r="O266" s="128"/>
      <c r="P266" s="130"/>
      <c r="Q266" s="203"/>
      <c r="R266" s="189"/>
      <c r="S266" s="96"/>
      <c r="T266" s="96"/>
      <c r="U266" s="96"/>
      <c r="V266" s="96"/>
      <c r="W266" s="96"/>
      <c r="X266" s="96"/>
      <c r="Y266" s="206"/>
      <c r="Z266" s="206"/>
      <c r="AA266" s="206"/>
    </row>
    <row r="267" spans="1:31" ht="21" customHeight="1">
      <c r="A267" s="128"/>
      <c r="B267" s="128"/>
      <c r="C267" s="128"/>
      <c r="D267" s="128"/>
      <c r="E267" s="128"/>
      <c r="F267" s="128"/>
      <c r="H267" s="143" t="s">
        <v>165</v>
      </c>
      <c r="I267" s="88"/>
      <c r="J267" s="155"/>
      <c r="L267" s="143" t="s">
        <v>353</v>
      </c>
      <c r="M267" s="88"/>
      <c r="N267" s="155"/>
      <c r="O267" s="128"/>
      <c r="P267" s="130"/>
      <c r="Q267" s="203"/>
      <c r="R267" s="189"/>
      <c r="S267" s="96"/>
      <c r="T267" s="96"/>
      <c r="U267" s="96"/>
      <c r="V267" s="96"/>
      <c r="W267" s="96"/>
      <c r="X267" s="96"/>
      <c r="Y267" s="206"/>
      <c r="Z267" s="206"/>
      <c r="AA267" s="206"/>
    </row>
    <row r="268" spans="1:31" s="97" customFormat="1" ht="21" customHeight="1">
      <c r="A268" s="128"/>
      <c r="B268" s="128"/>
      <c r="C268" s="128"/>
      <c r="D268" s="128"/>
      <c r="E268" s="128"/>
      <c r="F268" s="128"/>
      <c r="G268" s="126"/>
      <c r="H268" s="160" t="s">
        <v>348</v>
      </c>
      <c r="I268" s="128"/>
      <c r="J268" s="160" t="s">
        <v>351</v>
      </c>
      <c r="K268" s="128"/>
      <c r="L268" s="160" t="s">
        <v>348</v>
      </c>
      <c r="M268" s="128"/>
      <c r="N268" s="160" t="s">
        <v>351</v>
      </c>
      <c r="O268" s="128"/>
      <c r="P268" s="130"/>
      <c r="Q268" s="203"/>
      <c r="R268" s="189"/>
      <c r="S268" s="96"/>
      <c r="T268" s="96"/>
      <c r="U268" s="96"/>
      <c r="V268" s="96"/>
      <c r="W268" s="96"/>
      <c r="X268" s="96"/>
      <c r="Y268" s="206"/>
      <c r="Z268" s="206"/>
      <c r="AA268" s="206"/>
      <c r="AB268" s="205"/>
      <c r="AC268" s="205"/>
      <c r="AD268" s="205"/>
      <c r="AE268" s="205"/>
    </row>
    <row r="269" spans="1:31" ht="21" customHeight="1">
      <c r="A269" s="128"/>
      <c r="C269" s="43" t="s">
        <v>89</v>
      </c>
      <c r="F269" s="128"/>
      <c r="H269" s="333">
        <v>6983489.3700000001</v>
      </c>
      <c r="I269" s="401"/>
      <c r="J269" s="401">
        <v>2638607.9099999992</v>
      </c>
      <c r="K269" s="402"/>
      <c r="L269" s="333">
        <v>12585753.58</v>
      </c>
      <c r="M269" s="401"/>
      <c r="N269" s="401">
        <v>8430711.1099999994</v>
      </c>
      <c r="O269" s="128"/>
      <c r="P269" s="130"/>
      <c r="Q269" s="203"/>
      <c r="R269" s="189"/>
      <c r="S269" s="96"/>
      <c r="T269" s="96"/>
      <c r="U269" s="96"/>
      <c r="V269" s="96"/>
      <c r="W269" s="96"/>
      <c r="X269" s="96"/>
      <c r="Y269" s="206"/>
      <c r="Z269" s="206"/>
      <c r="AA269" s="206"/>
    </row>
    <row r="270" spans="1:31" ht="21" customHeight="1">
      <c r="A270" s="128"/>
      <c r="C270" s="43" t="s">
        <v>198</v>
      </c>
      <c r="F270" s="128"/>
      <c r="H270" s="333">
        <v>0</v>
      </c>
      <c r="I270" s="401"/>
      <c r="J270" s="401">
        <v>-3599995.5</v>
      </c>
      <c r="K270" s="402"/>
      <c r="L270" s="333">
        <v>-2149997.5</v>
      </c>
      <c r="M270" s="401"/>
      <c r="N270" s="401">
        <v>-3599995.5</v>
      </c>
      <c r="O270" s="128"/>
      <c r="P270" s="130"/>
      <c r="Q270" s="203"/>
      <c r="R270" s="189"/>
      <c r="S270" s="96"/>
      <c r="T270" s="96"/>
      <c r="U270" s="96"/>
      <c r="V270" s="96"/>
      <c r="W270" s="96"/>
      <c r="X270" s="96"/>
      <c r="Y270" s="206"/>
      <c r="Z270" s="206"/>
      <c r="AA270" s="206"/>
    </row>
    <row r="271" spans="1:31" ht="21" customHeight="1" thickBot="1">
      <c r="A271" s="128"/>
      <c r="C271" s="130" t="s">
        <v>8</v>
      </c>
      <c r="F271" s="128"/>
      <c r="H271" s="28">
        <f>SUM(H269:H270)</f>
        <v>6983489.3700000001</v>
      </c>
      <c r="I271" s="401"/>
      <c r="J271" s="28">
        <f>SUM(J269:J270)</f>
        <v>-961387.59000000078</v>
      </c>
      <c r="K271" s="402"/>
      <c r="L271" s="28">
        <f>SUM(L269:L270)</f>
        <v>10435756.08</v>
      </c>
      <c r="M271" s="401"/>
      <c r="N271" s="28">
        <f>SUM(N269:N270)</f>
        <v>4830715.6099999994</v>
      </c>
      <c r="O271" s="128"/>
      <c r="P271" s="129"/>
      <c r="Q271" s="118"/>
      <c r="R271" s="53"/>
    </row>
    <row r="272" spans="1:31" ht="9" customHeight="1" thickTop="1">
      <c r="A272" s="90"/>
      <c r="B272" s="90"/>
      <c r="C272" s="90"/>
      <c r="D272" s="90"/>
      <c r="E272" s="90"/>
      <c r="G272" s="41"/>
      <c r="H272" s="90"/>
      <c r="I272" s="90"/>
      <c r="J272" s="41"/>
      <c r="K272" s="105"/>
      <c r="L272" s="41"/>
      <c r="M272" s="78"/>
      <c r="N272" s="41"/>
      <c r="O272" s="105"/>
      <c r="P272" s="59"/>
      <c r="Q272" s="53"/>
    </row>
    <row r="273" spans="1:37" ht="21" customHeight="1">
      <c r="B273" s="58" t="s">
        <v>451</v>
      </c>
      <c r="C273" s="128"/>
      <c r="D273" s="128"/>
      <c r="E273" s="128"/>
      <c r="F273" s="128"/>
      <c r="G273" s="128"/>
      <c r="H273" s="128"/>
      <c r="I273" s="128"/>
      <c r="J273" s="128"/>
      <c r="K273" s="128"/>
      <c r="L273" s="128"/>
      <c r="N273" s="128"/>
      <c r="O273" s="118"/>
      <c r="P273" s="118"/>
      <c r="Q273" s="53"/>
      <c r="S273" s="174"/>
    </row>
    <row r="274" spans="1:37" ht="21" customHeight="1">
      <c r="A274" s="128"/>
      <c r="B274" s="130" t="s">
        <v>452</v>
      </c>
      <c r="C274" s="128"/>
      <c r="D274" s="356"/>
      <c r="E274" s="128"/>
      <c r="F274" s="128"/>
      <c r="G274" s="128"/>
      <c r="H274" s="356"/>
      <c r="I274" s="128"/>
      <c r="J274" s="407"/>
      <c r="K274" s="128"/>
      <c r="L274" s="408"/>
      <c r="M274" s="128"/>
      <c r="N274" s="408"/>
      <c r="O274" s="118"/>
      <c r="P274" s="118"/>
      <c r="Q274" s="53"/>
    </row>
    <row r="275" spans="1:37" ht="21" customHeight="1">
      <c r="A275" s="300"/>
      <c r="B275" s="130" t="s">
        <v>453</v>
      </c>
      <c r="C275" s="128"/>
      <c r="D275" s="356"/>
      <c r="E275" s="128"/>
      <c r="F275" s="128"/>
      <c r="G275" s="128"/>
      <c r="H275" s="356"/>
      <c r="I275" s="128"/>
      <c r="J275" s="407"/>
      <c r="K275" s="128"/>
      <c r="L275" s="408"/>
      <c r="M275" s="128"/>
      <c r="N275" s="408"/>
      <c r="O275" s="301"/>
      <c r="P275" s="73"/>
      <c r="Y275" s="115"/>
      <c r="Z275" s="115"/>
      <c r="AA275" s="115"/>
      <c r="AB275" s="115"/>
      <c r="AC275" s="115"/>
      <c r="AD275" s="115"/>
      <c r="AE275" s="115"/>
    </row>
    <row r="276" spans="1:37" ht="21" customHeight="1">
      <c r="A276" s="300"/>
      <c r="B276" s="130" t="s">
        <v>354</v>
      </c>
      <c r="C276" s="128"/>
      <c r="D276" s="356"/>
      <c r="E276" s="128"/>
      <c r="F276" s="128"/>
      <c r="G276" s="128"/>
      <c r="H276" s="356"/>
      <c r="I276" s="128"/>
      <c r="J276" s="407"/>
      <c r="K276" s="128"/>
      <c r="L276" s="408"/>
      <c r="M276" s="128"/>
      <c r="N276" s="408"/>
      <c r="O276" s="301"/>
      <c r="P276" s="73"/>
      <c r="Y276" s="115"/>
      <c r="Z276" s="115"/>
      <c r="AA276" s="115"/>
      <c r="AB276" s="115"/>
      <c r="AC276" s="115"/>
      <c r="AD276" s="115"/>
      <c r="AE276" s="115"/>
    </row>
    <row r="277" spans="1:37" s="43" customFormat="1" ht="21" customHeight="1">
      <c r="A277" s="128"/>
      <c r="B277" s="43" t="s">
        <v>271</v>
      </c>
      <c r="D277" s="128"/>
      <c r="E277" s="128"/>
      <c r="F277" s="128"/>
      <c r="G277" s="128"/>
      <c r="H277" s="128"/>
      <c r="I277" s="128"/>
      <c r="J277" s="128"/>
      <c r="K277" s="128"/>
      <c r="L277" s="128"/>
      <c r="M277" s="128"/>
      <c r="N277" s="128"/>
      <c r="O277" s="128"/>
      <c r="P277" s="128"/>
      <c r="Q277" s="128"/>
      <c r="R277" s="48"/>
      <c r="S277" s="48"/>
      <c r="U277" s="47"/>
      <c r="Y277" s="174"/>
      <c r="Z277" s="174"/>
      <c r="AA277" s="174"/>
      <c r="AB277" s="174"/>
      <c r="AC277" s="174"/>
      <c r="AD277" s="174"/>
      <c r="AE277" s="174"/>
    </row>
    <row r="278" spans="1:37" ht="23.4">
      <c r="A278" s="90"/>
      <c r="B278" s="90"/>
      <c r="C278" s="90"/>
      <c r="D278" s="90"/>
      <c r="E278" s="90"/>
      <c r="F278" s="90"/>
      <c r="G278" s="90"/>
      <c r="H278" s="90"/>
      <c r="I278" s="90"/>
      <c r="J278" s="90"/>
      <c r="K278" s="90"/>
      <c r="L278" s="90"/>
      <c r="M278" s="90"/>
      <c r="N278" s="90"/>
      <c r="O278" s="128"/>
      <c r="P278" s="129"/>
      <c r="Q278" s="118"/>
      <c r="R278" s="53"/>
    </row>
    <row r="279" spans="1:37" s="66" customFormat="1" ht="23.85" customHeight="1">
      <c r="A279" s="67"/>
      <c r="B279" s="95" t="str">
        <f>+B235</f>
        <v xml:space="preserve"> (Signed)……………………………………Authorized Director  (Signed)……………………………………Authorized Director</v>
      </c>
      <c r="C279" s="58"/>
      <c r="D279" s="95"/>
      <c r="E279" s="95"/>
      <c r="F279" s="63"/>
      <c r="G279" s="135"/>
      <c r="H279" s="68"/>
      <c r="I279" s="68"/>
      <c r="J279" s="135"/>
      <c r="K279" s="68"/>
      <c r="L279" s="63"/>
      <c r="M279" s="94"/>
      <c r="N279" s="63"/>
      <c r="O279" s="94"/>
      <c r="P279" s="98"/>
      <c r="Q279" s="98"/>
      <c r="R279" s="83"/>
      <c r="S279" s="95"/>
      <c r="T279" s="43"/>
      <c r="U279" s="44"/>
      <c r="V279" s="43"/>
      <c r="W279" s="43"/>
      <c r="X279" s="43"/>
      <c r="Y279" s="174"/>
      <c r="Z279" s="174"/>
      <c r="AA279" s="174"/>
      <c r="AB279" s="174"/>
      <c r="AC279" s="174"/>
      <c r="AD279" s="127"/>
      <c r="AE279" s="127"/>
      <c r="AF279" s="43"/>
      <c r="AH279" s="53"/>
      <c r="AI279" s="59"/>
      <c r="AJ279" s="58"/>
      <c r="AK279" s="58"/>
    </row>
    <row r="280" spans="1:37" ht="23.85" customHeight="1">
      <c r="A280" s="67"/>
      <c r="B280" s="95" t="str">
        <f>+B236</f>
        <v xml:space="preserve">                  (  Miss Orasa Vimolchalao  )</v>
      </c>
      <c r="C280" s="95"/>
      <c r="D280" s="95"/>
      <c r="E280" s="95"/>
      <c r="F280" s="63"/>
      <c r="H280" s="94"/>
      <c r="I280" s="94"/>
      <c r="J280" s="63" t="str">
        <f>+J236</f>
        <v>(  Miss Nitkamon Wongpipat  )</v>
      </c>
      <c r="K280" s="95"/>
      <c r="M280" s="83"/>
      <c r="O280" s="83"/>
      <c r="P280" s="95"/>
      <c r="Q280" s="95"/>
      <c r="R280" s="95"/>
      <c r="S280" s="95"/>
      <c r="T280" s="43"/>
      <c r="U280" s="44"/>
      <c r="V280" s="43"/>
      <c r="W280" s="43"/>
      <c r="X280" s="43"/>
      <c r="AF280" s="43"/>
      <c r="AH280" s="53"/>
    </row>
    <row r="281" spans="1:37" s="43" customFormat="1" ht="23.25" customHeight="1">
      <c r="A281" s="36" t="s">
        <v>276</v>
      </c>
      <c r="B281" s="36"/>
      <c r="C281" s="36"/>
      <c r="D281" s="36"/>
      <c r="E281" s="36"/>
      <c r="F281" s="36"/>
      <c r="G281" s="36"/>
      <c r="H281" s="36"/>
      <c r="I281" s="36"/>
      <c r="J281" s="36"/>
      <c r="K281" s="36"/>
      <c r="L281" s="36"/>
      <c r="M281" s="36"/>
      <c r="N281" s="36"/>
      <c r="O281" s="36"/>
      <c r="P281" s="91"/>
      <c r="Q281" s="91"/>
      <c r="R281" s="91"/>
      <c r="S281" s="91"/>
      <c r="U281" s="47"/>
      <c r="Y281" s="174"/>
      <c r="Z281" s="174"/>
      <c r="AA281" s="174"/>
      <c r="AB281" s="174"/>
      <c r="AC281" s="174"/>
      <c r="AD281" s="174"/>
      <c r="AE281" s="174"/>
    </row>
    <row r="282" spans="1:37" s="43" customFormat="1" ht="23.25" customHeight="1">
      <c r="A282" s="90"/>
      <c r="B282" s="90"/>
      <c r="C282" s="90"/>
      <c r="D282" s="90"/>
      <c r="E282" s="90"/>
      <c r="F282" s="90"/>
      <c r="G282" s="90"/>
      <c r="H282" s="90"/>
      <c r="I282" s="90"/>
      <c r="J282" s="90"/>
      <c r="K282" s="90"/>
      <c r="L282" s="90"/>
      <c r="M282" s="90"/>
      <c r="N282" s="90"/>
      <c r="O282" s="90"/>
      <c r="P282" s="91"/>
      <c r="Q282" s="91"/>
      <c r="R282" s="91"/>
      <c r="S282" s="91"/>
      <c r="U282" s="47"/>
      <c r="Y282" s="174"/>
      <c r="Z282" s="174"/>
      <c r="AA282" s="174"/>
      <c r="AB282" s="174"/>
      <c r="AC282" s="174"/>
      <c r="AD282" s="174"/>
      <c r="AE282" s="174"/>
    </row>
    <row r="283" spans="1:37" ht="23.85" customHeight="1">
      <c r="A283" s="130" t="s">
        <v>355</v>
      </c>
      <c r="B283" s="130"/>
      <c r="C283" s="128"/>
      <c r="D283" s="128"/>
      <c r="E283" s="128"/>
      <c r="F283" s="128"/>
      <c r="G283" s="128"/>
      <c r="H283" s="128"/>
      <c r="I283" s="128"/>
      <c r="J283" s="128"/>
      <c r="K283" s="128"/>
      <c r="L283" s="128"/>
      <c r="N283" s="128"/>
      <c r="O283" s="118"/>
      <c r="P283" s="118"/>
      <c r="Q283" s="174"/>
      <c r="R283" s="94"/>
      <c r="S283" s="94"/>
    </row>
    <row r="284" spans="1:37" ht="23.85" customHeight="1">
      <c r="A284" s="130"/>
      <c r="B284" s="128"/>
      <c r="C284" s="58" t="s">
        <v>135</v>
      </c>
      <c r="D284" s="128"/>
      <c r="E284" s="128"/>
      <c r="F284" s="128"/>
      <c r="G284" s="128"/>
      <c r="H284" s="128"/>
      <c r="I284" s="128"/>
      <c r="J284" s="128"/>
      <c r="K284" s="128"/>
      <c r="L284" s="128"/>
      <c r="M284" s="128"/>
      <c r="N284" s="128"/>
      <c r="O284" s="118"/>
      <c r="P284" s="118"/>
      <c r="Q284" s="53"/>
    </row>
    <row r="285" spans="1:37" ht="23.85" customHeight="1">
      <c r="B285" s="128"/>
      <c r="C285" s="128"/>
      <c r="D285" s="128"/>
      <c r="E285" s="128"/>
      <c r="F285" s="128"/>
      <c r="G285" s="128"/>
      <c r="H285" s="172"/>
      <c r="I285" s="172"/>
      <c r="J285" s="172"/>
      <c r="K285" s="172"/>
      <c r="L285" s="123"/>
      <c r="M285" s="87"/>
      <c r="N285" s="123" t="str">
        <f>+N265</f>
        <v>Unit : Baht</v>
      </c>
      <c r="O285" s="118"/>
      <c r="P285" s="118"/>
      <c r="Q285" s="53"/>
      <c r="Y285" s="58"/>
      <c r="Z285" s="58"/>
      <c r="AA285" s="58"/>
      <c r="AB285" s="58"/>
      <c r="AC285" s="58"/>
      <c r="AD285" s="58"/>
      <c r="AE285" s="58"/>
    </row>
    <row r="286" spans="1:37" ht="23.85" customHeight="1">
      <c r="B286" s="128"/>
      <c r="D286" s="48"/>
      <c r="E286" s="48"/>
      <c r="F286" s="48"/>
      <c r="G286" s="48"/>
      <c r="H286" s="290"/>
      <c r="I286" s="164"/>
      <c r="J286" s="157"/>
      <c r="K286" s="134" t="str">
        <f>+K250</f>
        <v>Separate financial statements</v>
      </c>
      <c r="L286" s="157"/>
      <c r="M286" s="134"/>
      <c r="N286" s="157"/>
      <c r="O286" s="118"/>
      <c r="P286" s="118"/>
      <c r="Q286" s="53"/>
      <c r="R286" s="130"/>
      <c r="S286" s="130"/>
      <c r="T286" s="128"/>
      <c r="U286" s="128"/>
      <c r="V286" s="128"/>
      <c r="W286" s="128"/>
      <c r="X286" s="128"/>
      <c r="Y286" s="128"/>
      <c r="Z286" s="128"/>
      <c r="AA286" s="128"/>
      <c r="AB286" s="128"/>
      <c r="AC286" s="128"/>
      <c r="AD286" s="128"/>
      <c r="AE286" s="128"/>
      <c r="AF286" s="128"/>
      <c r="AG286" s="128"/>
    </row>
    <row r="287" spans="1:37" ht="23.85" customHeight="1">
      <c r="A287" s="130"/>
      <c r="B287" s="128"/>
      <c r="D287" s="48"/>
      <c r="E287" s="48"/>
      <c r="G287" s="128" t="s">
        <v>99</v>
      </c>
      <c r="H287" s="138"/>
      <c r="I287" s="173" t="s">
        <v>130</v>
      </c>
      <c r="J287" s="138"/>
      <c r="K287" s="128"/>
      <c r="L287" s="138"/>
      <c r="M287" s="173" t="str">
        <f>+I251</f>
        <v>At cost method</v>
      </c>
      <c r="N287" s="178"/>
      <c r="O287" s="118"/>
      <c r="P287" s="118"/>
      <c r="Q287" s="53"/>
      <c r="R287" s="130"/>
      <c r="S287" s="128"/>
      <c r="T287" s="48"/>
      <c r="U287" s="128"/>
      <c r="V287" s="128"/>
      <c r="W287" s="128"/>
      <c r="X287" s="128"/>
      <c r="Y287" s="128"/>
      <c r="Z287" s="128"/>
      <c r="AA287" s="128"/>
      <c r="AB287" s="128"/>
      <c r="AC287" s="128"/>
      <c r="AD287" s="128"/>
      <c r="AE287" s="128"/>
      <c r="AF287" s="128"/>
      <c r="AG287" s="128"/>
    </row>
    <row r="288" spans="1:37" ht="23.85" customHeight="1">
      <c r="A288" s="130"/>
      <c r="B288" s="128"/>
      <c r="C288" s="128"/>
      <c r="D288" s="48" t="s">
        <v>86</v>
      </c>
      <c r="E288" s="128"/>
      <c r="G288" s="128" t="s">
        <v>100</v>
      </c>
      <c r="H288" s="179" t="str">
        <f>+H244</f>
        <v>June 30, 2022</v>
      </c>
      <c r="I288" s="97"/>
      <c r="J288" s="179" t="str">
        <f>+J244</f>
        <v>December 31, 2021</v>
      </c>
      <c r="K288" s="128"/>
      <c r="L288" s="179" t="str">
        <f>+L244</f>
        <v>June 30, 2022</v>
      </c>
      <c r="M288" s="97"/>
      <c r="N288" s="179" t="str">
        <f>+N244</f>
        <v>December 31, 2021</v>
      </c>
      <c r="O288" s="118"/>
      <c r="P288" s="118"/>
      <c r="Q288" s="53"/>
      <c r="R288" s="128"/>
      <c r="S288" s="128"/>
      <c r="T288" s="128"/>
      <c r="U288" s="128"/>
      <c r="V288" s="128"/>
      <c r="W288" s="128"/>
      <c r="X288" s="128"/>
      <c r="Y288" s="128"/>
      <c r="Z288" s="128"/>
      <c r="AA288" s="128"/>
      <c r="AB288" s="128"/>
      <c r="AC288" s="128"/>
      <c r="AD288" s="128"/>
      <c r="AE288" s="128"/>
      <c r="AF288" s="128"/>
      <c r="AG288" s="128"/>
    </row>
    <row r="289" spans="1:33" ht="23.85" customHeight="1">
      <c r="A289" s="130"/>
      <c r="B289" s="128"/>
      <c r="C289" s="128"/>
      <c r="D289" s="128"/>
      <c r="E289" s="128"/>
      <c r="G289" s="128"/>
      <c r="H289" s="94"/>
      <c r="I289" s="128"/>
      <c r="K289" s="128"/>
      <c r="L289" s="128"/>
      <c r="M289" s="128"/>
      <c r="N289" s="128"/>
      <c r="O289" s="118"/>
      <c r="P289" s="118"/>
      <c r="Q289" s="53"/>
      <c r="R289" s="130"/>
      <c r="S289" s="128"/>
      <c r="U289" s="48"/>
      <c r="V289" s="48"/>
      <c r="W289" s="48"/>
      <c r="X289" s="48"/>
      <c r="Y289" s="48"/>
      <c r="Z289" s="48"/>
      <c r="AA289" s="48"/>
      <c r="AB289" s="48"/>
      <c r="AC289" s="48"/>
      <c r="AD289" s="48"/>
      <c r="AE289" s="48"/>
      <c r="AF289" s="48"/>
      <c r="AG289" s="48"/>
    </row>
    <row r="290" spans="1:33" ht="23.85" customHeight="1">
      <c r="A290" s="130"/>
      <c r="C290" s="43" t="s">
        <v>46</v>
      </c>
      <c r="E290" s="130"/>
      <c r="G290" s="131">
        <v>92.28</v>
      </c>
      <c r="H290" s="193">
        <v>8000000</v>
      </c>
      <c r="I290" s="122"/>
      <c r="J290" s="122">
        <v>8000000</v>
      </c>
      <c r="K290" s="132"/>
      <c r="L290" s="122">
        <v>264101257.53999999</v>
      </c>
      <c r="M290" s="122"/>
      <c r="N290" s="122">
        <v>264101257.53999999</v>
      </c>
      <c r="O290" s="118"/>
      <c r="P290" s="118"/>
      <c r="Q290" s="53"/>
      <c r="R290" s="130"/>
      <c r="S290" s="128"/>
      <c r="U290" s="48"/>
      <c r="V290" s="48"/>
      <c r="W290" s="48"/>
      <c r="X290" s="48"/>
      <c r="Y290" s="48"/>
      <c r="Z290" s="48"/>
      <c r="AA290" s="48"/>
      <c r="AB290" s="48"/>
      <c r="AC290" s="48"/>
      <c r="AD290" s="48"/>
      <c r="AE290" s="48"/>
      <c r="AF290" s="48"/>
      <c r="AG290" s="48"/>
    </row>
    <row r="291" spans="1:33" ht="23.85" customHeight="1">
      <c r="A291" s="130"/>
      <c r="C291" s="43" t="s">
        <v>151</v>
      </c>
      <c r="E291" s="130"/>
      <c r="G291" s="131">
        <v>99.99</v>
      </c>
      <c r="H291" s="193">
        <v>10000000</v>
      </c>
      <c r="I291" s="122"/>
      <c r="J291" s="122">
        <v>1000000</v>
      </c>
      <c r="K291" s="132"/>
      <c r="L291" s="122">
        <v>9999700</v>
      </c>
      <c r="M291" s="122"/>
      <c r="N291" s="122">
        <v>999970</v>
      </c>
      <c r="O291" s="118"/>
      <c r="P291" s="118"/>
      <c r="Q291" s="53"/>
      <c r="R291" s="130"/>
      <c r="S291" s="128"/>
      <c r="T291" s="128"/>
      <c r="U291" s="128"/>
      <c r="V291" s="128"/>
      <c r="W291" s="128"/>
      <c r="X291" s="128"/>
      <c r="Y291" s="128"/>
      <c r="Z291" s="128"/>
      <c r="AA291" s="128"/>
      <c r="AB291" s="128"/>
      <c r="AC291" s="128"/>
      <c r="AD291" s="128"/>
      <c r="AE291" s="128"/>
      <c r="AF291" s="128"/>
      <c r="AG291" s="128"/>
    </row>
    <row r="292" spans="1:33" ht="23.85" customHeight="1" thickBot="1">
      <c r="A292" s="130"/>
      <c r="B292" s="128"/>
      <c r="C292" s="43" t="s">
        <v>129</v>
      </c>
      <c r="D292" s="128" t="s">
        <v>8</v>
      </c>
      <c r="E292" s="128"/>
      <c r="G292" s="128"/>
      <c r="H292" s="194">
        <f>SUM(H290:H291)</f>
        <v>18000000</v>
      </c>
      <c r="I292" s="132"/>
      <c r="J292" s="194">
        <f>SUM(J290:J291)</f>
        <v>9000000</v>
      </c>
      <c r="K292" s="132"/>
      <c r="L292" s="194">
        <f>SUM(L290:L291)</f>
        <v>274100957.53999996</v>
      </c>
      <c r="M292" s="132"/>
      <c r="N292" s="194">
        <f>SUM(N290:N291)</f>
        <v>265101227.53999999</v>
      </c>
      <c r="O292" s="118"/>
      <c r="P292" s="118"/>
      <c r="Q292" s="53"/>
      <c r="R292" s="130"/>
      <c r="S292" s="128"/>
      <c r="T292" s="128"/>
      <c r="U292" s="128"/>
      <c r="V292" s="128"/>
      <c r="W292" s="128"/>
      <c r="X292" s="128"/>
      <c r="Y292" s="128"/>
      <c r="Z292" s="128"/>
      <c r="AA292" s="128"/>
      <c r="AB292" s="128"/>
      <c r="AC292" s="128"/>
      <c r="AD292" s="128"/>
      <c r="AE292" s="128"/>
      <c r="AF292" s="128"/>
      <c r="AG292" s="128"/>
    </row>
    <row r="293" spans="1:33" s="43" customFormat="1" ht="23.85" customHeight="1" thickTop="1">
      <c r="A293" s="90"/>
      <c r="B293" s="90"/>
      <c r="C293" s="90"/>
      <c r="D293" s="90"/>
      <c r="E293" s="90"/>
      <c r="F293" s="90"/>
      <c r="G293" s="41"/>
      <c r="H293" s="90"/>
      <c r="I293" s="90"/>
      <c r="J293" s="41"/>
      <c r="K293" s="90"/>
      <c r="L293" s="41"/>
      <c r="M293" s="90"/>
      <c r="N293" s="41"/>
      <c r="O293" s="90"/>
      <c r="P293" s="90"/>
      <c r="Q293" s="90"/>
      <c r="R293" s="130"/>
      <c r="S293" s="128"/>
      <c r="U293" s="58"/>
      <c r="V293" s="130"/>
      <c r="W293" s="130"/>
      <c r="X293" s="130"/>
      <c r="Y293" s="130"/>
      <c r="Z293" s="130"/>
      <c r="AA293" s="130"/>
      <c r="AB293" s="130"/>
      <c r="AC293" s="130"/>
      <c r="AD293" s="130"/>
      <c r="AE293" s="130"/>
      <c r="AF293" s="130"/>
      <c r="AG293" s="130"/>
    </row>
    <row r="294" spans="1:33" ht="23.4">
      <c r="B294" s="182" t="s">
        <v>356</v>
      </c>
      <c r="D294" s="128"/>
      <c r="E294" s="128"/>
      <c r="F294" s="128"/>
      <c r="G294" s="128"/>
      <c r="H294" s="128"/>
      <c r="I294" s="128"/>
      <c r="J294" s="128"/>
      <c r="K294" s="128"/>
      <c r="L294" s="128"/>
      <c r="M294" s="128"/>
      <c r="N294" s="58"/>
      <c r="R294" s="130"/>
      <c r="S294" s="128"/>
      <c r="T294" s="43"/>
      <c r="V294" s="130"/>
      <c r="W294" s="130"/>
      <c r="X294" s="130"/>
      <c r="Y294" s="130"/>
      <c r="Z294" s="130"/>
      <c r="AA294" s="130"/>
      <c r="AB294" s="130"/>
      <c r="AC294" s="130"/>
      <c r="AD294" s="130"/>
      <c r="AE294" s="130"/>
      <c r="AF294" s="130"/>
      <c r="AG294" s="130"/>
    </row>
    <row r="295" spans="1:33" ht="23.4">
      <c r="B295" s="130" t="s">
        <v>272</v>
      </c>
      <c r="C295" s="128"/>
      <c r="D295" s="128"/>
      <c r="E295" s="128"/>
      <c r="F295" s="128"/>
      <c r="G295" s="128"/>
      <c r="H295" s="128"/>
      <c r="I295" s="128"/>
      <c r="J295" s="128"/>
      <c r="K295" s="128"/>
      <c r="L295" s="128"/>
      <c r="M295" s="128"/>
      <c r="N295" s="58"/>
      <c r="R295" s="130"/>
      <c r="S295" s="128"/>
      <c r="T295" s="43"/>
      <c r="U295" s="128"/>
      <c r="V295" s="128"/>
      <c r="W295" s="128"/>
      <c r="X295" s="128"/>
      <c r="Y295" s="128"/>
      <c r="Z295" s="128"/>
      <c r="AA295" s="128"/>
      <c r="AB295" s="128"/>
      <c r="AC295" s="128"/>
      <c r="AD295" s="128"/>
      <c r="AE295" s="128"/>
      <c r="AF295" s="128"/>
      <c r="AG295" s="128"/>
    </row>
    <row r="296" spans="1:33" ht="23.4">
      <c r="B296" s="182" t="s">
        <v>485</v>
      </c>
      <c r="D296" s="128"/>
      <c r="E296" s="128"/>
      <c r="F296" s="128"/>
      <c r="G296" s="128"/>
      <c r="H296" s="128"/>
      <c r="I296" s="128"/>
      <c r="J296" s="128"/>
      <c r="K296" s="128"/>
      <c r="L296" s="128"/>
      <c r="M296" s="128"/>
      <c r="N296" s="58"/>
      <c r="Y296" s="58"/>
      <c r="Z296" s="58"/>
      <c r="AA296" s="58"/>
      <c r="AB296" s="58"/>
      <c r="AC296" s="58"/>
      <c r="AD296" s="58"/>
      <c r="AE296" s="58"/>
    </row>
    <row r="297" spans="1:33" ht="23.4">
      <c r="B297" s="130" t="s">
        <v>484</v>
      </c>
      <c r="C297" s="128"/>
      <c r="D297" s="128"/>
      <c r="E297" s="128"/>
      <c r="F297" s="128"/>
      <c r="G297" s="128"/>
      <c r="H297" s="128"/>
      <c r="I297" s="128"/>
      <c r="J297" s="128"/>
      <c r="K297" s="128"/>
      <c r="L297" s="128"/>
      <c r="M297" s="128"/>
      <c r="N297" s="58"/>
    </row>
    <row r="298" spans="1:33" s="366" customFormat="1" ht="23.4">
      <c r="B298" s="366" t="s">
        <v>402</v>
      </c>
      <c r="C298" s="369"/>
      <c r="D298" s="370"/>
      <c r="E298" s="370"/>
      <c r="F298" s="370"/>
      <c r="G298" s="370"/>
      <c r="H298" s="370"/>
      <c r="I298" s="411"/>
      <c r="J298" s="411"/>
      <c r="K298" s="411"/>
      <c r="L298" s="370"/>
      <c r="M298" s="370"/>
      <c r="Y298" s="174"/>
      <c r="Z298" s="174"/>
      <c r="AA298" s="174"/>
      <c r="AB298" s="174"/>
      <c r="AC298" s="174"/>
      <c r="AD298" s="174"/>
      <c r="AE298" s="174"/>
    </row>
    <row r="299" spans="1:33" s="366" customFormat="1" ht="23.4">
      <c r="B299" s="369" t="s">
        <v>459</v>
      </c>
      <c r="C299" s="370"/>
      <c r="D299" s="370"/>
      <c r="E299" s="370"/>
      <c r="F299" s="370"/>
      <c r="G299" s="370"/>
      <c r="H299" s="370"/>
      <c r="I299" s="411"/>
      <c r="J299" s="411"/>
      <c r="K299" s="411"/>
      <c r="L299" s="370"/>
      <c r="M299" s="370"/>
      <c r="Y299" s="174"/>
      <c r="Z299" s="174"/>
      <c r="AA299" s="174"/>
      <c r="AB299" s="174"/>
      <c r="AC299" s="174"/>
      <c r="AD299" s="174"/>
      <c r="AE299" s="174"/>
    </row>
    <row r="300" spans="1:33" s="366" customFormat="1" ht="23.4">
      <c r="A300" s="368"/>
      <c r="B300" s="368" t="s">
        <v>460</v>
      </c>
      <c r="C300" s="368"/>
      <c r="D300" s="369"/>
      <c r="E300" s="370"/>
      <c r="F300" s="370"/>
      <c r="G300" s="371"/>
      <c r="H300" s="371"/>
      <c r="I300" s="371"/>
      <c r="J300" s="371"/>
      <c r="K300" s="371"/>
      <c r="L300" s="371"/>
      <c r="M300" s="371"/>
      <c r="N300" s="118"/>
    </row>
    <row r="301" spans="1:33" s="366" customFormat="1" ht="23.4">
      <c r="A301" s="368"/>
      <c r="B301" s="366" t="s">
        <v>461</v>
      </c>
      <c r="C301" s="368"/>
      <c r="E301" s="370"/>
      <c r="F301" s="370"/>
      <c r="G301" s="371"/>
      <c r="H301" s="371"/>
      <c r="I301" s="371"/>
      <c r="J301" s="371"/>
      <c r="K301" s="371"/>
      <c r="L301" s="371"/>
      <c r="M301" s="371"/>
      <c r="N301" s="118"/>
    </row>
    <row r="302" spans="1:33" ht="24" customHeight="1">
      <c r="A302" s="322"/>
      <c r="B302" s="322"/>
      <c r="C302" s="365"/>
      <c r="D302" s="296"/>
      <c r="E302" s="296"/>
      <c r="F302" s="296"/>
      <c r="G302" s="296"/>
      <c r="H302" s="296"/>
      <c r="I302" s="296"/>
      <c r="J302" s="296"/>
      <c r="K302" s="296"/>
      <c r="L302" s="296"/>
      <c r="M302" s="322"/>
      <c r="N302" s="296"/>
      <c r="O302" s="118"/>
      <c r="P302" s="118"/>
      <c r="Q302" s="174"/>
      <c r="R302" s="94"/>
      <c r="S302" s="94"/>
    </row>
    <row r="303" spans="1:33" ht="23.4">
      <c r="A303" s="327" t="s">
        <v>357</v>
      </c>
      <c r="B303" s="130"/>
      <c r="C303" s="128"/>
      <c r="D303" s="128"/>
      <c r="E303" s="128"/>
      <c r="G303" s="128"/>
      <c r="H303" s="129"/>
      <c r="I303" s="128"/>
      <c r="J303" s="129"/>
      <c r="K303" s="128"/>
      <c r="L303" s="129"/>
      <c r="M303" s="128"/>
      <c r="N303" s="129"/>
      <c r="O303" s="118"/>
      <c r="P303" s="118"/>
      <c r="Q303" s="53"/>
    </row>
    <row r="304" spans="1:33" s="70" customFormat="1" ht="23.25" customHeight="1">
      <c r="A304" s="71"/>
      <c r="B304" s="76"/>
      <c r="D304" s="54"/>
      <c r="E304" s="76"/>
      <c r="F304" s="76"/>
      <c r="G304" s="42"/>
      <c r="H304" s="76"/>
      <c r="I304" s="76"/>
      <c r="J304" s="42"/>
      <c r="K304" s="76"/>
      <c r="L304" s="198"/>
      <c r="M304" s="289"/>
      <c r="N304" s="176" t="str">
        <f>+N285</f>
        <v>Unit : Baht</v>
      </c>
      <c r="O304" s="56"/>
      <c r="P304" s="50"/>
      <c r="Q304" s="49"/>
      <c r="R304" s="43"/>
      <c r="S304" s="49"/>
      <c r="T304" s="49"/>
      <c r="U304" s="87"/>
      <c r="V304" s="87"/>
      <c r="W304" s="123"/>
      <c r="X304" s="87"/>
      <c r="Y304" s="123"/>
      <c r="Z304" s="87"/>
      <c r="AA304" s="123"/>
      <c r="AB304" s="87"/>
      <c r="AC304" s="126"/>
      <c r="AD304" s="115"/>
      <c r="AE304" s="115"/>
    </row>
    <row r="305" spans="1:37" s="70" customFormat="1" ht="23.25" customHeight="1">
      <c r="A305" s="71"/>
      <c r="B305" s="76"/>
      <c r="D305" s="54"/>
      <c r="E305" s="76"/>
      <c r="F305" s="76"/>
      <c r="G305" s="42"/>
      <c r="H305" s="76"/>
      <c r="I305" s="76"/>
      <c r="J305" s="42"/>
      <c r="K305" s="76"/>
      <c r="L305" s="207" t="s">
        <v>166</v>
      </c>
      <c r="M305" s="208"/>
      <c r="N305" s="123" t="s">
        <v>169</v>
      </c>
      <c r="O305" s="56"/>
      <c r="P305" s="130"/>
      <c r="Q305" s="48"/>
      <c r="R305" s="58"/>
      <c r="S305" s="48"/>
      <c r="T305" s="48"/>
      <c r="U305" s="48"/>
      <c r="V305" s="48"/>
      <c r="W305" s="94"/>
      <c r="X305" s="58"/>
      <c r="Y305" s="174"/>
      <c r="Z305" s="174"/>
      <c r="AA305" s="174"/>
      <c r="AB305" s="174"/>
      <c r="AC305" s="174"/>
      <c r="AD305" s="174"/>
      <c r="AE305" s="115"/>
    </row>
    <row r="306" spans="1:37" s="70" customFormat="1" ht="23.25" customHeight="1">
      <c r="A306" s="71"/>
      <c r="B306" s="76"/>
      <c r="D306" s="54"/>
      <c r="E306" s="76"/>
      <c r="F306" s="76"/>
      <c r="G306" s="42"/>
      <c r="H306" s="76"/>
      <c r="I306" s="76"/>
      <c r="J306" s="42"/>
      <c r="K306" s="76"/>
      <c r="L306" s="207" t="s">
        <v>167</v>
      </c>
      <c r="M306" s="208"/>
      <c r="N306" s="207" t="s">
        <v>167</v>
      </c>
      <c r="O306" s="56"/>
      <c r="P306" s="130"/>
      <c r="Q306" s="48"/>
      <c r="R306" s="58"/>
      <c r="S306" s="48"/>
      <c r="T306" s="48"/>
      <c r="U306" s="48"/>
      <c r="V306" s="48"/>
      <c r="W306" s="94"/>
      <c r="X306" s="128"/>
      <c r="Y306" s="123"/>
      <c r="Z306" s="87"/>
      <c r="AA306" s="123"/>
      <c r="AB306" s="87"/>
      <c r="AC306" s="126"/>
      <c r="AD306" s="115"/>
      <c r="AE306" s="115"/>
    </row>
    <row r="307" spans="1:37" s="70" customFormat="1" ht="23.25" customHeight="1">
      <c r="A307" s="71"/>
      <c r="B307" s="76"/>
      <c r="D307" s="54"/>
      <c r="E307" s="76"/>
      <c r="F307" s="76"/>
      <c r="G307" s="42"/>
      <c r="H307" s="76"/>
      <c r="I307" s="76"/>
      <c r="J307" s="42"/>
      <c r="K307" s="76"/>
      <c r="L307" s="123" t="s">
        <v>168</v>
      </c>
      <c r="M307" s="208"/>
      <c r="N307" s="123" t="s">
        <v>168</v>
      </c>
      <c r="O307" s="56"/>
      <c r="P307" s="50"/>
      <c r="Q307" s="49"/>
      <c r="R307" s="50"/>
      <c r="S307" s="49"/>
      <c r="T307" s="49"/>
      <c r="U307" s="87"/>
      <c r="V307" s="87"/>
      <c r="W307" s="50"/>
      <c r="X307" s="87"/>
      <c r="Y307" s="174"/>
      <c r="Z307" s="174"/>
      <c r="AA307" s="174"/>
      <c r="AB307" s="174"/>
      <c r="AC307" s="174"/>
      <c r="AD307" s="174"/>
      <c r="AE307" s="123"/>
    </row>
    <row r="308" spans="1:37" s="70" customFormat="1" ht="23.25" customHeight="1">
      <c r="A308" s="71"/>
      <c r="B308" s="76"/>
      <c r="D308" s="54"/>
      <c r="E308" s="76"/>
      <c r="F308" s="76"/>
      <c r="G308" s="42"/>
      <c r="H308" s="76"/>
      <c r="I308" s="76"/>
      <c r="J308" s="42"/>
      <c r="K308" s="76"/>
      <c r="L308" s="160" t="s">
        <v>348</v>
      </c>
      <c r="M308" s="128"/>
      <c r="N308" s="160" t="s">
        <v>348</v>
      </c>
      <c r="O308" s="56"/>
      <c r="P308" s="48"/>
      <c r="Q308" s="43"/>
      <c r="R308" s="58"/>
      <c r="S308" s="43"/>
      <c r="T308" s="43"/>
      <c r="U308" s="43"/>
      <c r="V308" s="43"/>
      <c r="W308" s="58"/>
      <c r="X308" s="73"/>
      <c r="Y308" s="123"/>
      <c r="Z308" s="87"/>
      <c r="AA308" s="123"/>
      <c r="AB308" s="87"/>
      <c r="AC308" s="126"/>
      <c r="AD308" s="115"/>
      <c r="AE308" s="115"/>
    </row>
    <row r="309" spans="1:37" s="70" customFormat="1" ht="23.25" customHeight="1">
      <c r="A309" s="71"/>
      <c r="B309" s="76"/>
      <c r="C309" s="70" t="s">
        <v>170</v>
      </c>
      <c r="D309" s="54"/>
      <c r="E309" s="76"/>
      <c r="F309" s="76"/>
      <c r="G309" s="42"/>
      <c r="H309" s="76"/>
      <c r="I309" s="76"/>
      <c r="J309" s="42"/>
      <c r="K309" s="76"/>
      <c r="L309" s="209">
        <v>28573380.540000014</v>
      </c>
      <c r="M309" s="210"/>
      <c r="N309" s="209">
        <v>5196941.1199999992</v>
      </c>
      <c r="O309" s="56"/>
      <c r="P309" s="48"/>
      <c r="Q309" s="43"/>
      <c r="R309" s="58"/>
      <c r="S309" s="43"/>
      <c r="T309" s="43"/>
      <c r="U309" s="43"/>
      <c r="V309" s="43"/>
      <c r="W309" s="58"/>
      <c r="X309" s="73"/>
      <c r="Y309" s="174"/>
      <c r="Z309" s="174"/>
      <c r="AA309" s="174"/>
      <c r="AB309" s="174"/>
      <c r="AC309" s="174"/>
      <c r="AD309" s="174"/>
      <c r="AE309" s="115"/>
    </row>
    <row r="310" spans="1:37" s="70" customFormat="1" ht="23.25" customHeight="1">
      <c r="A310" s="71"/>
      <c r="B310" s="76"/>
      <c r="C310" s="70" t="s">
        <v>16</v>
      </c>
      <c r="D310" s="54"/>
      <c r="E310" s="76"/>
      <c r="F310" s="76"/>
      <c r="G310" s="42"/>
      <c r="H310" s="76"/>
      <c r="I310" s="76"/>
      <c r="J310" s="42"/>
      <c r="K310" s="76"/>
      <c r="L310" s="209">
        <v>703442.99</v>
      </c>
      <c r="M310" s="210"/>
      <c r="N310" s="209">
        <v>612451.87</v>
      </c>
      <c r="O310" s="56"/>
      <c r="P310" s="48"/>
      <c r="Q310" s="43"/>
      <c r="R310" s="58"/>
      <c r="S310" s="43"/>
      <c r="T310" s="43"/>
      <c r="U310" s="58"/>
      <c r="V310" s="43"/>
      <c r="W310" s="58"/>
      <c r="X310" s="73"/>
      <c r="Y310" s="55"/>
      <c r="Z310" s="87"/>
      <c r="AA310" s="55"/>
      <c r="AB310" s="73"/>
      <c r="AC310" s="55"/>
      <c r="AD310" s="115"/>
      <c r="AE310" s="115"/>
    </row>
    <row r="311" spans="1:37" s="70" customFormat="1" ht="23.25" customHeight="1">
      <c r="A311" s="71"/>
      <c r="B311" s="76"/>
      <c r="C311" s="70" t="s">
        <v>171</v>
      </c>
      <c r="D311" s="54"/>
      <c r="E311" s="76"/>
      <c r="F311" s="76"/>
      <c r="G311" s="42"/>
      <c r="H311" s="76"/>
      <c r="I311" s="76"/>
      <c r="J311" s="42"/>
      <c r="K311" s="76"/>
      <c r="L311" s="209">
        <v>-30958.29</v>
      </c>
      <c r="M311" s="210"/>
      <c r="N311" s="209">
        <v>-23475.25</v>
      </c>
      <c r="O311" s="56"/>
      <c r="P311" s="48"/>
      <c r="Q311" s="43"/>
      <c r="R311" s="58"/>
      <c r="S311" s="62"/>
      <c r="T311" s="43"/>
      <c r="U311" s="43"/>
      <c r="V311" s="43"/>
      <c r="W311" s="58"/>
      <c r="Y311" s="115"/>
      <c r="Z311" s="115"/>
      <c r="AA311" s="115"/>
      <c r="AB311" s="115"/>
      <c r="AC311" s="115"/>
      <c r="AD311" s="115"/>
      <c r="AE311" s="115"/>
    </row>
    <row r="312" spans="1:37" s="70" customFormat="1" ht="23.25" customHeight="1">
      <c r="A312" s="71"/>
      <c r="B312" s="76"/>
      <c r="C312" s="70" t="s">
        <v>172</v>
      </c>
      <c r="D312" s="54"/>
      <c r="E312" s="76"/>
      <c r="F312" s="76"/>
      <c r="G312" s="42"/>
      <c r="H312" s="76"/>
      <c r="I312" s="76"/>
      <c r="J312" s="42"/>
      <c r="K312" s="76"/>
      <c r="L312" s="209">
        <v>-1569637.02</v>
      </c>
      <c r="M312" s="210"/>
      <c r="N312" s="209">
        <v>-987696.05</v>
      </c>
      <c r="O312" s="56"/>
      <c r="P312" s="48"/>
      <c r="Q312" s="43"/>
      <c r="R312" s="58"/>
      <c r="S312" s="43"/>
      <c r="T312" s="43"/>
      <c r="U312" s="43"/>
      <c r="V312" s="43"/>
      <c r="W312" s="58"/>
      <c r="Y312" s="115"/>
      <c r="Z312" s="115"/>
      <c r="AA312" s="115"/>
      <c r="AB312" s="115"/>
      <c r="AC312" s="115"/>
      <c r="AD312" s="115"/>
      <c r="AE312" s="115"/>
    </row>
    <row r="313" spans="1:37" s="70" customFormat="1" ht="23.25" customHeight="1" thickBot="1">
      <c r="A313" s="71"/>
      <c r="B313" s="76"/>
      <c r="C313" s="70" t="s">
        <v>173</v>
      </c>
      <c r="D313" s="54"/>
      <c r="E313" s="76"/>
      <c r="F313" s="76"/>
      <c r="G313" s="42"/>
      <c r="H313" s="76"/>
      <c r="I313" s="76"/>
      <c r="J313" s="42"/>
      <c r="K313" s="76"/>
      <c r="L313" s="192">
        <f>SUM(L309:L312)</f>
        <v>27676228.220000014</v>
      </c>
      <c r="M313" s="79"/>
      <c r="N313" s="192">
        <f>SUM(N309:N312)</f>
        <v>4798221.6899999995</v>
      </c>
      <c r="O313" s="56"/>
      <c r="Y313" s="115"/>
      <c r="Z313" s="115"/>
      <c r="AA313" s="115"/>
      <c r="AB313" s="115"/>
      <c r="AC313" s="115"/>
      <c r="AD313" s="115"/>
      <c r="AE313" s="115"/>
    </row>
    <row r="314" spans="1:37" s="70" customFormat="1" ht="20.7" customHeight="1" thickTop="1">
      <c r="A314" s="71"/>
      <c r="B314" s="76"/>
      <c r="D314" s="54"/>
      <c r="E314" s="76"/>
      <c r="F314" s="76"/>
      <c r="G314" s="42"/>
      <c r="H314" s="76"/>
      <c r="I314" s="76"/>
      <c r="J314" s="42"/>
      <c r="K314" s="76"/>
      <c r="L314" s="55"/>
      <c r="M314" s="79"/>
      <c r="N314" s="55"/>
      <c r="O314" s="56"/>
      <c r="Y314" s="115"/>
      <c r="Z314" s="115"/>
      <c r="AA314" s="115"/>
      <c r="AB314" s="115"/>
      <c r="AC314" s="115"/>
      <c r="AD314" s="115"/>
      <c r="AE314" s="115"/>
    </row>
    <row r="315" spans="1:37" s="70" customFormat="1" ht="20.7" customHeight="1">
      <c r="A315" s="71"/>
      <c r="B315" s="76" t="s">
        <v>358</v>
      </c>
      <c r="D315" s="54"/>
      <c r="E315" s="76"/>
      <c r="F315" s="76"/>
      <c r="G315" s="42"/>
      <c r="H315" s="76"/>
      <c r="I315" s="76"/>
      <c r="J315" s="42"/>
      <c r="K315" s="76"/>
      <c r="L315" s="55"/>
      <c r="M315" s="79"/>
      <c r="N315" s="55"/>
      <c r="O315" s="56"/>
      <c r="Y315" s="115"/>
      <c r="Z315" s="115"/>
      <c r="AA315" s="115"/>
      <c r="AB315" s="115"/>
      <c r="AC315" s="115"/>
      <c r="AD315" s="115"/>
      <c r="AE315" s="115"/>
    </row>
    <row r="316" spans="1:37" s="70" customFormat="1" ht="20.7" customHeight="1">
      <c r="A316" s="71"/>
      <c r="B316" s="76" t="s">
        <v>359</v>
      </c>
      <c r="D316" s="54"/>
      <c r="E316" s="76"/>
      <c r="F316" s="76"/>
      <c r="G316" s="42"/>
      <c r="H316" s="76"/>
      <c r="I316" s="76"/>
      <c r="J316" s="42"/>
      <c r="K316" s="76"/>
      <c r="L316" s="55"/>
      <c r="M316" s="79"/>
      <c r="N316" s="55"/>
      <c r="O316" s="56"/>
      <c r="Y316" s="115"/>
      <c r="Z316" s="115"/>
      <c r="AA316" s="115"/>
      <c r="AB316" s="115"/>
      <c r="AC316" s="115"/>
      <c r="AD316" s="115"/>
      <c r="AE316" s="115"/>
    </row>
    <row r="317" spans="1:37" ht="22.95" customHeight="1">
      <c r="A317" s="48"/>
      <c r="B317" s="311" t="s">
        <v>273</v>
      </c>
      <c r="D317" s="43"/>
      <c r="E317" s="43"/>
      <c r="F317" s="48"/>
      <c r="G317" s="48"/>
      <c r="H317" s="48"/>
      <c r="I317" s="48"/>
      <c r="J317" s="48"/>
      <c r="K317" s="48"/>
      <c r="L317" s="48"/>
      <c r="M317" s="48"/>
      <c r="N317" s="312"/>
      <c r="O317" s="118"/>
      <c r="P317" s="53"/>
      <c r="Q317" s="174"/>
      <c r="R317" s="174"/>
      <c r="S317" s="174"/>
      <c r="T317" s="174"/>
      <c r="U317" s="174"/>
      <c r="V317" s="174"/>
      <c r="W317" s="174"/>
      <c r="Y317" s="58"/>
      <c r="Z317" s="58"/>
      <c r="AA317" s="58"/>
      <c r="AB317" s="58"/>
      <c r="AC317" s="58"/>
      <c r="AD317" s="58"/>
      <c r="AE317" s="58"/>
    </row>
    <row r="318" spans="1:37" s="70" customFormat="1" ht="20.7" customHeight="1">
      <c r="A318" s="71"/>
      <c r="B318" s="76"/>
      <c r="D318" s="54"/>
      <c r="E318" s="76"/>
      <c r="F318" s="76"/>
      <c r="G318" s="42"/>
      <c r="H318" s="76"/>
      <c r="I318" s="76"/>
      <c r="J318" s="42"/>
      <c r="K318" s="76"/>
      <c r="L318" s="55"/>
      <c r="M318" s="79"/>
      <c r="N318" s="55"/>
      <c r="O318" s="56"/>
      <c r="Y318" s="115"/>
      <c r="Z318" s="115"/>
      <c r="AA318" s="115"/>
      <c r="AB318" s="115"/>
      <c r="AC318" s="115"/>
      <c r="AD318" s="115"/>
      <c r="AE318" s="115"/>
    </row>
    <row r="319" spans="1:37" s="66" customFormat="1" ht="23.25" customHeight="1">
      <c r="A319" s="67"/>
      <c r="B319" s="95" t="str">
        <f>+B279</f>
        <v xml:space="preserve"> (Signed)……………………………………Authorized Director  (Signed)……………………………………Authorized Director</v>
      </c>
      <c r="C319" s="58"/>
      <c r="D319" s="95"/>
      <c r="E319" s="95"/>
      <c r="F319" s="63"/>
      <c r="G319" s="135"/>
      <c r="H319" s="68"/>
      <c r="I319" s="68"/>
      <c r="J319" s="135"/>
      <c r="K319" s="68"/>
      <c r="L319" s="63"/>
      <c r="M319" s="94"/>
      <c r="N319" s="63"/>
      <c r="O319" s="94"/>
      <c r="P319" s="98"/>
      <c r="Q319" s="98"/>
      <c r="R319" s="83"/>
      <c r="S319" s="95"/>
      <c r="T319" s="43"/>
      <c r="U319" s="44"/>
      <c r="V319" s="43"/>
      <c r="W319" s="43"/>
      <c r="X319" s="43"/>
      <c r="Y319" s="174"/>
      <c r="Z319" s="174"/>
      <c r="AA319" s="174"/>
      <c r="AB319" s="174"/>
      <c r="AC319" s="174"/>
      <c r="AD319" s="127"/>
      <c r="AE319" s="127"/>
      <c r="AF319" s="43"/>
      <c r="AH319" s="53"/>
      <c r="AI319" s="59"/>
      <c r="AJ319" s="58"/>
      <c r="AK319" s="58"/>
    </row>
    <row r="320" spans="1:37" ht="23.25" customHeight="1">
      <c r="A320" s="67"/>
      <c r="B320" s="95" t="str">
        <f>+B280</f>
        <v xml:space="preserve">                  (  Miss Orasa Vimolchalao  )</v>
      </c>
      <c r="C320" s="95"/>
      <c r="D320" s="95"/>
      <c r="E320" s="95"/>
      <c r="F320" s="63"/>
      <c r="H320" s="94"/>
      <c r="I320" s="94"/>
      <c r="J320" s="63" t="str">
        <f>+J280</f>
        <v>(  Miss Nitkamon Wongpipat  )</v>
      </c>
      <c r="K320" s="95"/>
      <c r="M320" s="83"/>
      <c r="O320" s="83"/>
      <c r="P320" s="95"/>
      <c r="Q320" s="95"/>
      <c r="R320" s="95"/>
      <c r="S320" s="95"/>
      <c r="T320" s="43"/>
      <c r="U320" s="44"/>
      <c r="V320" s="43"/>
      <c r="W320" s="43"/>
      <c r="X320" s="43"/>
      <c r="AF320" s="43"/>
      <c r="AH320" s="53"/>
    </row>
  </sheetData>
  <mergeCells count="18">
    <mergeCell ref="N163:N165"/>
    <mergeCell ref="A1:N1"/>
    <mergeCell ref="A2:N2"/>
    <mergeCell ref="A3:N3"/>
    <mergeCell ref="A158:N158"/>
    <mergeCell ref="A40:N40"/>
    <mergeCell ref="A79:N79"/>
    <mergeCell ref="A119:N119"/>
    <mergeCell ref="H202:J202"/>
    <mergeCell ref="L202:N202"/>
    <mergeCell ref="J89:J91"/>
    <mergeCell ref="N89:N91"/>
    <mergeCell ref="A281:O281"/>
    <mergeCell ref="A237:N237"/>
    <mergeCell ref="A198:N198"/>
    <mergeCell ref="J124:J126"/>
    <mergeCell ref="N124:N126"/>
    <mergeCell ref="J163:J165"/>
  </mergeCells>
  <printOptions horizontalCentered="1"/>
  <pageMargins left="0.45118110236220499" right="0.25685039370078699" top="0.59055118110236204" bottom="0.25685039370078699" header="0" footer="0"/>
  <pageSetup paperSize="9" scale="81" orientation="portrait" r:id="rId1"/>
  <headerFooter alignWithMargins="0"/>
  <rowBreaks count="7" manualBreakCount="7">
    <brk id="39" max="14" man="1"/>
    <brk id="78" max="14" man="1"/>
    <brk id="118" max="14" man="1"/>
    <brk id="157" max="14" man="1"/>
    <brk id="197" max="14" man="1"/>
    <brk id="236" max="14" man="1"/>
    <brk id="280"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0"/>
  <sheetViews>
    <sheetView view="pageBreakPreview" zoomScale="85" zoomScaleNormal="100" zoomScaleSheetLayoutView="85" workbookViewId="0">
      <selection activeCell="L18" sqref="L18:N18"/>
    </sheetView>
  </sheetViews>
  <sheetFormatPr defaultColWidth="9" defaultRowHeight="23.4"/>
  <cols>
    <col min="1" max="1" width="3.296875" style="58" customWidth="1"/>
    <col min="2" max="3" width="4.69921875" style="58" customWidth="1"/>
    <col min="4" max="4" width="14.296875" style="58" customWidth="1"/>
    <col min="5" max="5" width="7.69921875" style="58" customWidth="1"/>
    <col min="6" max="6" width="3.296875" style="58" customWidth="1"/>
    <col min="7" max="7" width="5.296875" style="94" customWidth="1"/>
    <col min="8" max="8" width="14.69921875" style="58" customWidth="1"/>
    <col min="9" max="9" width="0.69921875" style="58" customWidth="1"/>
    <col min="10" max="10" width="15.69921875" style="94" customWidth="1"/>
    <col min="11" max="11" width="0.69921875" style="58" customWidth="1"/>
    <col min="12" max="12" width="14.69921875" style="94" customWidth="1"/>
    <col min="13" max="13" width="0.69921875" style="58" customWidth="1"/>
    <col min="14" max="14" width="14.296875" style="94" customWidth="1"/>
    <col min="15" max="15" width="1" style="58" customWidth="1"/>
    <col min="16" max="16" width="14.296875" style="58" bestFit="1" customWidth="1"/>
    <col min="17" max="17" width="14.69921875" style="58" customWidth="1"/>
    <col min="18" max="18" width="0.296875" style="58" customWidth="1"/>
    <col min="19" max="19" width="14.296875" style="58" customWidth="1"/>
    <col min="20" max="20" width="0.296875" style="58" customWidth="1"/>
    <col min="21" max="22" width="4.296875" style="58" customWidth="1"/>
    <col min="23" max="23" width="14" style="58" bestFit="1" customWidth="1"/>
    <col min="24" max="16384" width="9" style="58"/>
  </cols>
  <sheetData>
    <row r="1" spans="1:21" s="43" customFormat="1">
      <c r="A1" s="36" t="s">
        <v>277</v>
      </c>
      <c r="B1" s="36"/>
      <c r="C1" s="36"/>
      <c r="D1" s="36"/>
      <c r="E1" s="36"/>
      <c r="F1" s="36"/>
      <c r="G1" s="36"/>
      <c r="H1" s="36"/>
      <c r="I1" s="36"/>
      <c r="J1" s="36"/>
      <c r="K1" s="36"/>
      <c r="L1" s="36"/>
      <c r="M1" s="36"/>
      <c r="N1" s="36"/>
      <c r="O1" s="91"/>
      <c r="P1" s="91"/>
      <c r="Q1" s="91"/>
      <c r="R1" s="91"/>
      <c r="S1" s="91"/>
      <c r="U1" s="47"/>
    </row>
    <row r="2" spans="1:21" s="43" customFormat="1" ht="7.5" customHeight="1">
      <c r="A2" s="90"/>
      <c r="B2" s="90"/>
      <c r="C2" s="90"/>
      <c r="D2" s="90"/>
      <c r="E2" s="90"/>
      <c r="F2" s="90"/>
      <c r="G2" s="90"/>
      <c r="H2" s="90"/>
      <c r="I2" s="90"/>
      <c r="J2" s="90"/>
      <c r="K2" s="90"/>
      <c r="L2" s="90"/>
      <c r="M2" s="90"/>
      <c r="N2" s="90"/>
      <c r="O2" s="91"/>
      <c r="P2" s="91"/>
      <c r="Q2" s="91"/>
      <c r="R2" s="91"/>
      <c r="S2" s="91"/>
      <c r="U2" s="47"/>
    </row>
    <row r="3" spans="1:21" ht="23.25" customHeight="1">
      <c r="A3" s="89" t="s">
        <v>360</v>
      </c>
      <c r="B3" s="62"/>
      <c r="G3" s="61"/>
    </row>
    <row r="4" spans="1:21" s="43" customFormat="1" ht="22.2" customHeight="1">
      <c r="A4" s="128"/>
      <c r="B4" s="48" t="s">
        <v>278</v>
      </c>
      <c r="D4" s="128"/>
      <c r="E4" s="128"/>
      <c r="F4" s="128"/>
      <c r="G4" s="128"/>
      <c r="H4" s="128"/>
      <c r="I4" s="128"/>
      <c r="J4" s="128"/>
      <c r="K4" s="128"/>
      <c r="L4" s="128"/>
      <c r="M4" s="128"/>
      <c r="N4" s="128"/>
      <c r="O4" s="128"/>
      <c r="P4" s="128"/>
      <c r="Q4" s="128"/>
      <c r="R4" s="128"/>
      <c r="S4" s="128"/>
      <c r="U4" s="47"/>
    </row>
    <row r="5" spans="1:21" s="43" customFormat="1" ht="22.2" customHeight="1">
      <c r="A5" s="128"/>
      <c r="B5" s="48" t="s">
        <v>210</v>
      </c>
      <c r="C5" s="130"/>
      <c r="D5" s="128"/>
      <c r="E5" s="128"/>
      <c r="F5" s="128"/>
      <c r="G5" s="128"/>
      <c r="H5" s="128"/>
      <c r="I5" s="128"/>
      <c r="J5" s="128"/>
      <c r="K5" s="128"/>
      <c r="L5" s="128"/>
      <c r="M5" s="128"/>
      <c r="N5" s="128"/>
      <c r="O5" s="128"/>
      <c r="P5" s="128"/>
      <c r="Q5" s="128"/>
      <c r="R5" s="128"/>
      <c r="S5" s="128"/>
      <c r="U5" s="47"/>
    </row>
    <row r="6" spans="1:21" ht="23.25" customHeight="1">
      <c r="A6" s="89"/>
      <c r="B6" s="62" t="s">
        <v>361</v>
      </c>
      <c r="G6" s="61"/>
    </row>
    <row r="7" spans="1:21" s="76" customFormat="1" ht="18.600000000000001" customHeight="1">
      <c r="B7" s="57"/>
      <c r="C7" s="114"/>
      <c r="G7" s="42"/>
      <c r="H7" s="58"/>
      <c r="I7" s="58"/>
      <c r="J7" s="94"/>
      <c r="L7" s="143"/>
      <c r="M7" s="113"/>
      <c r="N7" s="139" t="s">
        <v>3</v>
      </c>
    </row>
    <row r="8" spans="1:21" s="43" customFormat="1" ht="18.600000000000001" customHeight="1">
      <c r="B8" s="62"/>
      <c r="C8" s="44"/>
      <c r="G8" s="64"/>
      <c r="H8" s="58"/>
      <c r="I8" s="58"/>
      <c r="J8" s="94"/>
      <c r="K8" s="76"/>
      <c r="L8" s="211" t="s">
        <v>166</v>
      </c>
      <c r="M8" s="112"/>
      <c r="N8" s="211" t="s">
        <v>169</v>
      </c>
    </row>
    <row r="9" spans="1:21" s="50" customFormat="1" ht="24" customHeight="1">
      <c r="A9" s="49"/>
      <c r="B9" s="49"/>
      <c r="C9" s="49"/>
      <c r="D9" s="49"/>
      <c r="E9" s="49"/>
      <c r="F9" s="49"/>
      <c r="G9" s="49"/>
      <c r="H9" s="58"/>
      <c r="I9" s="58"/>
      <c r="J9" s="94"/>
      <c r="K9" s="76"/>
      <c r="L9" s="87" t="s">
        <v>167</v>
      </c>
      <c r="M9" s="87"/>
      <c r="N9" s="87" t="s">
        <v>167</v>
      </c>
      <c r="O9" s="53"/>
      <c r="P9" s="58"/>
    </row>
    <row r="10" spans="1:21" s="50" customFormat="1" ht="22.95" customHeight="1">
      <c r="A10" s="49"/>
      <c r="B10" s="49"/>
      <c r="C10" s="49"/>
      <c r="D10" s="49"/>
      <c r="E10" s="49"/>
      <c r="F10" s="49"/>
      <c r="G10" s="49"/>
      <c r="H10" s="58"/>
      <c r="I10" s="58"/>
      <c r="J10" s="94"/>
      <c r="K10" s="76"/>
      <c r="L10" s="177" t="s">
        <v>168</v>
      </c>
      <c r="M10" s="51"/>
      <c r="N10" s="177" t="s">
        <v>168</v>
      </c>
      <c r="O10" s="53"/>
      <c r="P10" s="58"/>
    </row>
    <row r="11" spans="1:21" s="50" customFormat="1" ht="23.7" customHeight="1">
      <c r="B11" s="186"/>
      <c r="C11" s="187"/>
      <c r="D11" s="52"/>
      <c r="E11" s="52"/>
      <c r="F11" s="52"/>
      <c r="G11" s="52"/>
      <c r="H11" s="58"/>
      <c r="I11" s="58"/>
      <c r="J11" s="94"/>
      <c r="K11" s="53"/>
      <c r="L11" s="160" t="s">
        <v>348</v>
      </c>
      <c r="M11" s="128"/>
      <c r="N11" s="160" t="s">
        <v>348</v>
      </c>
      <c r="O11" s="53"/>
      <c r="P11" s="53"/>
    </row>
    <row r="12" spans="1:21" s="50" customFormat="1" ht="23.7" customHeight="1">
      <c r="C12" s="188" t="s">
        <v>174</v>
      </c>
      <c r="D12" s="52"/>
      <c r="E12" s="52"/>
      <c r="F12" s="52"/>
      <c r="G12" s="52"/>
      <c r="H12" s="58"/>
      <c r="I12" s="58"/>
      <c r="J12" s="94"/>
      <c r="K12" s="53"/>
      <c r="L12" s="40">
        <v>44979659.640000008</v>
      </c>
      <c r="M12" s="26"/>
      <c r="N12" s="26">
        <v>44979659.640000008</v>
      </c>
      <c r="O12" s="53"/>
      <c r="P12" s="53"/>
    </row>
    <row r="13" spans="1:21" s="50" customFormat="1" ht="23.7" customHeight="1">
      <c r="C13" s="50" t="s">
        <v>119</v>
      </c>
      <c r="D13" s="52"/>
      <c r="E13" s="52"/>
      <c r="F13" s="52"/>
      <c r="G13" s="52"/>
      <c r="H13" s="58"/>
      <c r="I13" s="58"/>
      <c r="J13" s="94"/>
      <c r="K13" s="191"/>
      <c r="L13" s="26">
        <v>-2258015.33</v>
      </c>
      <c r="M13" s="26"/>
      <c r="N13" s="26">
        <v>-2258015.33</v>
      </c>
      <c r="O13" s="53"/>
      <c r="P13" s="53"/>
    </row>
    <row r="14" spans="1:21" s="50" customFormat="1" ht="23.7" customHeight="1" thickBot="1">
      <c r="C14" s="188" t="s">
        <v>118</v>
      </c>
      <c r="D14" s="52"/>
      <c r="E14" s="52"/>
      <c r="F14" s="52"/>
      <c r="G14" s="52"/>
      <c r="H14" s="58"/>
      <c r="I14" s="58"/>
      <c r="J14" s="94"/>
      <c r="K14" s="191"/>
      <c r="L14" s="331">
        <f>SUM(L12:L13)</f>
        <v>42721644.31000001</v>
      </c>
      <c r="M14" s="26"/>
      <c r="N14" s="331">
        <f>SUM(N12:N13)</f>
        <v>42721644.31000001</v>
      </c>
      <c r="O14" s="53"/>
      <c r="P14" s="53"/>
    </row>
    <row r="15" spans="1:21" s="70" customFormat="1" ht="7.5" customHeight="1" thickTop="1">
      <c r="A15" s="78"/>
      <c r="B15" s="78"/>
      <c r="C15" s="71"/>
      <c r="E15" s="78"/>
      <c r="F15" s="78"/>
      <c r="G15" s="120"/>
      <c r="H15" s="58"/>
      <c r="I15" s="58"/>
      <c r="J15" s="94"/>
      <c r="K15" s="78"/>
      <c r="L15" s="92"/>
      <c r="M15" s="79"/>
      <c r="N15" s="92"/>
      <c r="O15" s="56"/>
      <c r="P15" s="93"/>
      <c r="Q15" s="106"/>
      <c r="R15" s="107"/>
    </row>
    <row r="16" spans="1:21" s="43" customFormat="1" ht="19.8" customHeight="1">
      <c r="A16" s="90"/>
      <c r="B16" s="62" t="s">
        <v>362</v>
      </c>
      <c r="D16" s="54"/>
      <c r="E16" s="90"/>
      <c r="F16" s="90"/>
      <c r="G16" s="41"/>
      <c r="H16" s="90"/>
      <c r="I16" s="90"/>
      <c r="J16" s="41"/>
      <c r="K16" s="90"/>
      <c r="L16" s="158"/>
      <c r="N16" s="158"/>
      <c r="O16" s="47"/>
    </row>
    <row r="17" spans="1:21" s="43" customFormat="1">
      <c r="A17" s="90"/>
      <c r="B17" s="62"/>
      <c r="D17" s="54"/>
      <c r="E17" s="90"/>
      <c r="F17" s="90"/>
      <c r="G17" s="41"/>
      <c r="H17" s="90"/>
      <c r="I17" s="90"/>
      <c r="J17" s="41"/>
      <c r="K17" s="90"/>
      <c r="L17" s="158"/>
      <c r="N17" s="324" t="str">
        <f>+N7</f>
        <v>Unit : Baht</v>
      </c>
      <c r="O17" s="47"/>
    </row>
    <row r="18" spans="1:21" s="43" customFormat="1">
      <c r="B18" s="62"/>
      <c r="C18" s="44"/>
      <c r="G18" s="64"/>
      <c r="H18" s="33" t="s">
        <v>127</v>
      </c>
      <c r="I18" s="33"/>
      <c r="J18" s="33"/>
      <c r="L18" s="33" t="s">
        <v>81</v>
      </c>
      <c r="M18" s="33"/>
      <c r="N18" s="33"/>
    </row>
    <row r="19" spans="1:21" s="43" customFormat="1">
      <c r="B19" s="62"/>
      <c r="C19" s="44"/>
      <c r="G19" s="64"/>
      <c r="H19" s="326" t="s">
        <v>348</v>
      </c>
      <c r="J19" s="326" t="s">
        <v>150</v>
      </c>
      <c r="K19" s="76"/>
      <c r="L19" s="326" t="s">
        <v>348</v>
      </c>
      <c r="N19" s="326" t="s">
        <v>150</v>
      </c>
    </row>
    <row r="20" spans="1:21" s="43" customFormat="1">
      <c r="A20" s="90"/>
      <c r="B20" s="62"/>
      <c r="C20" s="182" t="s">
        <v>120</v>
      </c>
      <c r="F20" s="90"/>
      <c r="G20" s="41"/>
      <c r="H20" s="212">
        <v>10337803.48</v>
      </c>
      <c r="I20" s="212"/>
      <c r="J20" s="213">
        <v>15551862.18</v>
      </c>
      <c r="K20" s="213"/>
      <c r="L20" s="214">
        <v>10337803.48</v>
      </c>
      <c r="M20" s="215"/>
      <c r="N20" s="214">
        <v>15551862.18</v>
      </c>
      <c r="O20" s="47"/>
    </row>
    <row r="21" spans="1:21" s="43" customFormat="1">
      <c r="A21" s="90"/>
      <c r="B21" s="62"/>
      <c r="C21" s="182" t="s">
        <v>121</v>
      </c>
      <c r="F21" s="90"/>
      <c r="G21" s="41"/>
      <c r="H21" s="212">
        <v>-109175.06</v>
      </c>
      <c r="I21" s="212"/>
      <c r="J21" s="213">
        <v>-4517941.7</v>
      </c>
      <c r="K21" s="213"/>
      <c r="L21" s="216">
        <v>-109175.06</v>
      </c>
      <c r="M21" s="215"/>
      <c r="N21" s="216">
        <v>-4517941.7</v>
      </c>
      <c r="O21" s="47"/>
    </row>
    <row r="22" spans="1:21" s="43" customFormat="1" ht="23.25" customHeight="1">
      <c r="A22" s="90"/>
      <c r="B22" s="62"/>
      <c r="C22" s="130" t="s">
        <v>122</v>
      </c>
      <c r="F22" s="90"/>
      <c r="G22" s="41"/>
      <c r="H22" s="220">
        <v>-31458.32</v>
      </c>
      <c r="I22" s="212"/>
      <c r="J22" s="220">
        <v>-37301.760000000002</v>
      </c>
      <c r="K22" s="213"/>
      <c r="L22" s="217">
        <v>-31458.32</v>
      </c>
      <c r="M22" s="215"/>
      <c r="N22" s="217">
        <v>-37301.760000000002</v>
      </c>
      <c r="O22" s="47"/>
    </row>
    <row r="23" spans="1:21" s="43" customFormat="1" ht="23.25" customHeight="1">
      <c r="A23" s="90"/>
      <c r="B23" s="62"/>
      <c r="C23" s="182" t="s">
        <v>8</v>
      </c>
      <c r="F23" s="90"/>
      <c r="G23" s="41"/>
      <c r="H23" s="212">
        <f>SUM(H20:H22)</f>
        <v>10197170.1</v>
      </c>
      <c r="I23" s="212"/>
      <c r="J23" s="213">
        <f>SUM(J20:J22)</f>
        <v>10996618.720000001</v>
      </c>
      <c r="K23" s="213"/>
      <c r="L23" s="180">
        <f>SUM(L20:L22)</f>
        <v>10197170.1</v>
      </c>
      <c r="M23" s="215"/>
      <c r="N23" s="180">
        <f>SUM(N20:N22)</f>
        <v>10996618.720000001</v>
      </c>
      <c r="O23" s="47"/>
    </row>
    <row r="24" spans="1:21" s="43" customFormat="1" ht="23.25" customHeight="1">
      <c r="A24" s="90"/>
      <c r="B24" s="62"/>
      <c r="C24" s="182" t="s">
        <v>123</v>
      </c>
      <c r="F24" s="90"/>
      <c r="G24" s="41"/>
      <c r="H24" s="212">
        <v>-1549890.59</v>
      </c>
      <c r="I24" s="212"/>
      <c r="J24" s="213">
        <v>-1570824.3</v>
      </c>
      <c r="K24" s="213"/>
      <c r="L24" s="218">
        <v>-1549890.59</v>
      </c>
      <c r="M24" s="215"/>
      <c r="N24" s="218">
        <v>-1570824.3</v>
      </c>
      <c r="O24" s="47"/>
    </row>
    <row r="25" spans="1:21" s="43" customFormat="1" ht="24" thickBot="1">
      <c r="A25" s="90"/>
      <c r="B25" s="62"/>
      <c r="C25" s="182" t="s">
        <v>111</v>
      </c>
      <c r="E25" s="58"/>
      <c r="F25" s="90"/>
      <c r="G25" s="41"/>
      <c r="H25" s="221">
        <f>SUM(H23:H24)</f>
        <v>8647279.5099999998</v>
      </c>
      <c r="I25" s="212"/>
      <c r="J25" s="221">
        <f>SUM(J23:J24)</f>
        <v>9425794.4199999999</v>
      </c>
      <c r="K25" s="213"/>
      <c r="L25" s="219">
        <f>SUM(L23:L24)</f>
        <v>8647279.5099999998</v>
      </c>
      <c r="M25" s="215"/>
      <c r="N25" s="219">
        <f>SUM(N23:N24)</f>
        <v>9425794.4199999999</v>
      </c>
      <c r="O25" s="47"/>
    </row>
    <row r="26" spans="1:21" s="70" customFormat="1" ht="7.5" customHeight="1" thickTop="1">
      <c r="A26" s="78"/>
      <c r="B26" s="78"/>
      <c r="C26" s="71"/>
      <c r="E26" s="78"/>
      <c r="F26" s="78"/>
      <c r="G26" s="120"/>
      <c r="H26" s="76"/>
      <c r="I26" s="76"/>
      <c r="J26" s="92"/>
      <c r="K26" s="79"/>
      <c r="L26" s="92"/>
      <c r="O26" s="56"/>
      <c r="P26" s="93"/>
      <c r="Q26" s="106"/>
      <c r="R26" s="107"/>
    </row>
    <row r="27" spans="1:21" s="70" customFormat="1">
      <c r="A27" s="72" t="s">
        <v>363</v>
      </c>
      <c r="B27" s="78"/>
      <c r="C27" s="71"/>
      <c r="E27" s="78"/>
      <c r="F27" s="78"/>
      <c r="G27" s="120"/>
      <c r="H27" s="115"/>
      <c r="I27" s="115"/>
      <c r="J27" s="222"/>
      <c r="K27" s="115"/>
      <c r="L27" s="222"/>
      <c r="M27" s="115"/>
      <c r="N27" s="115"/>
      <c r="O27" s="56"/>
      <c r="P27" s="93"/>
      <c r="Q27" s="106"/>
      <c r="R27" s="107"/>
    </row>
    <row r="28" spans="1:21" s="43" customFormat="1" ht="21" customHeight="1">
      <c r="B28" s="43" t="s">
        <v>403</v>
      </c>
      <c r="D28" s="81"/>
      <c r="G28" s="136"/>
      <c r="J28" s="64"/>
      <c r="L28" s="64"/>
      <c r="N28" s="64"/>
      <c r="S28" s="104"/>
    </row>
    <row r="29" spans="1:21" s="43" customFormat="1" ht="21" customHeight="1">
      <c r="A29" s="128"/>
      <c r="B29" s="48" t="s">
        <v>404</v>
      </c>
      <c r="C29" s="128"/>
      <c r="D29" s="128"/>
      <c r="G29" s="128"/>
      <c r="H29" s="128"/>
      <c r="I29" s="128"/>
      <c r="J29" s="94"/>
      <c r="K29" s="94"/>
      <c r="L29" s="94"/>
      <c r="M29" s="302"/>
      <c r="N29" s="94"/>
      <c r="O29" s="128"/>
      <c r="P29" s="128"/>
      <c r="Q29" s="128"/>
      <c r="R29" s="128"/>
      <c r="S29" s="128"/>
      <c r="U29" s="47"/>
    </row>
    <row r="30" spans="1:21" s="43" customFormat="1" ht="21" customHeight="1">
      <c r="A30" s="128"/>
      <c r="B30" s="48" t="s">
        <v>324</v>
      </c>
      <c r="C30" s="128"/>
      <c r="D30" s="128"/>
      <c r="G30" s="128"/>
      <c r="H30" s="128"/>
      <c r="I30" s="128"/>
      <c r="J30" s="94"/>
      <c r="K30" s="94"/>
      <c r="L30" s="94"/>
      <c r="M30" s="302"/>
      <c r="N30" s="94"/>
      <c r="O30" s="128"/>
      <c r="P30" s="128"/>
      <c r="Q30" s="128"/>
      <c r="R30" s="128"/>
      <c r="S30" s="128"/>
      <c r="U30" s="47"/>
    </row>
    <row r="31" spans="1:21" s="43" customFormat="1" ht="21" customHeight="1">
      <c r="A31" s="128"/>
      <c r="B31" s="48" t="s">
        <v>482</v>
      </c>
      <c r="C31" s="128"/>
      <c r="D31" s="128"/>
      <c r="G31" s="128"/>
      <c r="H31" s="128"/>
      <c r="I31" s="128"/>
      <c r="J31" s="94"/>
      <c r="K31" s="94"/>
      <c r="L31" s="94"/>
      <c r="M31" s="302"/>
      <c r="N31" s="94"/>
      <c r="O31" s="128"/>
      <c r="P31" s="128"/>
      <c r="Q31" s="128"/>
      <c r="R31" s="128"/>
      <c r="S31" s="128"/>
      <c r="U31" s="47"/>
    </row>
    <row r="32" spans="1:21" s="43" customFormat="1" ht="21" customHeight="1">
      <c r="A32" s="128"/>
      <c r="B32" s="48" t="s">
        <v>481</v>
      </c>
      <c r="C32" s="128"/>
      <c r="D32" s="128"/>
      <c r="G32" s="128"/>
      <c r="H32" s="128"/>
      <c r="I32" s="128"/>
      <c r="J32" s="94"/>
      <c r="K32" s="94"/>
      <c r="L32" s="94"/>
      <c r="M32" s="302"/>
      <c r="N32" s="94"/>
      <c r="O32" s="128"/>
      <c r="P32" s="128"/>
      <c r="Q32" s="128"/>
      <c r="R32" s="128"/>
      <c r="S32" s="128"/>
      <c r="U32" s="47"/>
    </row>
    <row r="33" spans="1:37" s="43" customFormat="1" ht="21" customHeight="1">
      <c r="A33" s="58"/>
      <c r="B33" s="303" t="s">
        <v>405</v>
      </c>
      <c r="D33" s="58"/>
      <c r="E33" s="128"/>
      <c r="F33" s="128"/>
      <c r="G33" s="128"/>
      <c r="H33" s="128"/>
      <c r="I33" s="128"/>
      <c r="J33" s="128"/>
      <c r="K33" s="128"/>
      <c r="L33" s="128"/>
      <c r="M33" s="128"/>
      <c r="N33" s="128"/>
      <c r="O33" s="128"/>
      <c r="P33" s="47"/>
    </row>
    <row r="34" spans="1:37" s="43" customFormat="1" ht="21" customHeight="1">
      <c r="A34" s="58"/>
      <c r="B34" s="58" t="s">
        <v>325</v>
      </c>
      <c r="D34" s="58"/>
      <c r="E34" s="58"/>
      <c r="F34" s="58"/>
      <c r="G34" s="58"/>
      <c r="H34" s="58"/>
      <c r="I34" s="58"/>
      <c r="J34" s="58"/>
      <c r="K34" s="58"/>
      <c r="L34" s="94"/>
      <c r="M34" s="58"/>
      <c r="N34" s="94"/>
      <c r="O34" s="58"/>
    </row>
    <row r="35" spans="1:37" ht="21" customHeight="1">
      <c r="B35" s="58" t="s">
        <v>406</v>
      </c>
      <c r="G35" s="58"/>
      <c r="J35" s="58"/>
      <c r="L35" s="58"/>
      <c r="N35" s="58"/>
    </row>
    <row r="36" spans="1:37" ht="21" customHeight="1">
      <c r="A36" s="128"/>
      <c r="B36" s="130" t="s">
        <v>395</v>
      </c>
      <c r="C36" s="48"/>
      <c r="E36" s="128"/>
      <c r="F36" s="128"/>
      <c r="G36" s="128"/>
      <c r="H36" s="43"/>
      <c r="I36" s="43"/>
      <c r="J36" s="129"/>
      <c r="K36" s="73"/>
      <c r="L36" s="129"/>
      <c r="N36" s="58"/>
      <c r="O36" s="56"/>
      <c r="P36" s="304"/>
      <c r="Q36" s="305"/>
      <c r="R36" s="306"/>
    </row>
    <row r="37" spans="1:37" s="43" customFormat="1">
      <c r="A37" s="58"/>
      <c r="B37" s="303"/>
      <c r="D37" s="58"/>
      <c r="E37" s="128"/>
      <c r="F37" s="128"/>
      <c r="G37" s="128"/>
      <c r="H37" s="128"/>
      <c r="I37" s="128"/>
      <c r="J37" s="128"/>
      <c r="K37" s="128"/>
      <c r="L37" s="128"/>
      <c r="M37" s="128"/>
      <c r="N37" s="128"/>
      <c r="O37" s="128"/>
      <c r="P37" s="47"/>
    </row>
    <row r="38" spans="1:37" s="66" customFormat="1" ht="23.25" customHeight="1">
      <c r="A38" s="67"/>
      <c r="B38" s="95" t="str">
        <f>+'Note 1-9'!B319</f>
        <v xml:space="preserve"> (Signed)……………………………………Authorized Director  (Signed)……………………………………Authorized Director</v>
      </c>
      <c r="C38" s="58"/>
      <c r="D38" s="95"/>
      <c r="E38" s="95"/>
      <c r="F38" s="63"/>
      <c r="G38" s="135"/>
      <c r="H38" s="68"/>
      <c r="I38" s="68"/>
      <c r="J38" s="135"/>
      <c r="K38" s="68"/>
      <c r="L38" s="63"/>
      <c r="M38" s="94"/>
      <c r="N38" s="63"/>
      <c r="O38" s="94"/>
      <c r="P38" s="98"/>
      <c r="Q38" s="98"/>
      <c r="R38" s="83"/>
      <c r="S38" s="95"/>
      <c r="T38" s="43"/>
      <c r="U38" s="44"/>
      <c r="V38" s="43"/>
      <c r="W38" s="43"/>
      <c r="X38" s="43"/>
      <c r="Y38" s="43"/>
      <c r="Z38" s="43"/>
      <c r="AA38" s="43"/>
      <c r="AB38" s="43"/>
      <c r="AC38" s="43"/>
      <c r="AD38" s="90"/>
      <c r="AE38" s="90"/>
      <c r="AF38" s="43"/>
      <c r="AH38" s="53"/>
      <c r="AI38" s="59"/>
      <c r="AJ38" s="58"/>
      <c r="AK38" s="58"/>
    </row>
    <row r="39" spans="1:37" ht="23.25" customHeight="1">
      <c r="A39" s="67"/>
      <c r="B39" s="95" t="str">
        <f>+'Note 1-9'!B320</f>
        <v xml:space="preserve">                  (  Miss Orasa Vimolchalao  )</v>
      </c>
      <c r="C39" s="95"/>
      <c r="D39" s="95"/>
      <c r="E39" s="95"/>
      <c r="F39" s="63"/>
      <c r="H39" s="94"/>
      <c r="I39" s="94"/>
      <c r="J39" s="63" t="str">
        <f>+'Note 1-9'!J320</f>
        <v>(  Miss Nitkamon Wongpipat  )</v>
      </c>
      <c r="K39" s="95"/>
      <c r="M39" s="83"/>
      <c r="O39" s="83"/>
      <c r="P39" s="95"/>
      <c r="Q39" s="95"/>
      <c r="R39" s="95"/>
      <c r="S39" s="95"/>
      <c r="T39" s="43"/>
      <c r="U39" s="44"/>
      <c r="V39" s="43"/>
      <c r="W39" s="43"/>
      <c r="X39" s="43"/>
      <c r="Y39" s="43"/>
      <c r="Z39" s="43"/>
      <c r="AA39" s="43"/>
      <c r="AB39" s="43"/>
      <c r="AC39" s="43"/>
      <c r="AD39" s="43"/>
      <c r="AE39" s="43"/>
      <c r="AF39" s="43"/>
      <c r="AH39" s="53"/>
    </row>
    <row r="40" spans="1:37" ht="23.25" customHeight="1"/>
    <row r="41" spans="1:37" ht="23.25" customHeight="1"/>
    <row r="42" spans="1:37" ht="23.25" customHeight="1"/>
    <row r="43" spans="1:37" ht="23.25" customHeight="1"/>
    <row r="44" spans="1:37" ht="23.25" customHeight="1"/>
    <row r="45" spans="1:37" ht="23.25" customHeight="1"/>
    <row r="46" spans="1:37" ht="23.25" customHeight="1"/>
    <row r="47" spans="1:37" ht="23.25" customHeight="1"/>
    <row r="48" spans="1:37" ht="23.25" customHeight="1"/>
    <row r="49" ht="23.25" customHeight="1"/>
    <row r="50" ht="23.25" customHeight="1"/>
    <row r="51" ht="23.25" customHeight="1"/>
    <row r="52" ht="23.25" customHeight="1"/>
    <row r="53" ht="23.25" customHeight="1"/>
    <row r="54" ht="23.25" customHeight="1"/>
    <row r="55" ht="23.25" customHeight="1"/>
    <row r="56" ht="23.25" customHeight="1"/>
    <row r="57" ht="23.25" customHeight="1"/>
    <row r="58" ht="23.25" customHeight="1"/>
    <row r="59" ht="23.25" customHeight="1"/>
    <row r="60" ht="23.25" customHeight="1"/>
  </sheetData>
  <mergeCells count="3">
    <mergeCell ref="A1:N1"/>
    <mergeCell ref="H18:J18"/>
    <mergeCell ref="L18:N18"/>
  </mergeCells>
  <phoneticPr fontId="12" type="noConversion"/>
  <pageMargins left="0.50866141732283499" right="0.29866141732283502" top="0.54803149606299195" bottom="0.29803149606299201" header="0.31496062992126" footer="0.31496062992126"/>
  <pageSetup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3"/>
  <sheetViews>
    <sheetView view="pageBreakPreview" zoomScale="80" zoomScaleNormal="100" zoomScaleSheetLayoutView="80" workbookViewId="0">
      <selection activeCell="N262" sqref="N262"/>
    </sheetView>
  </sheetViews>
  <sheetFormatPr defaultColWidth="9" defaultRowHeight="23.25" customHeight="1"/>
  <cols>
    <col min="1" max="1" width="3.296875" style="58" customWidth="1"/>
    <col min="2" max="2" width="3.69921875" style="58" customWidth="1"/>
    <col min="3" max="3" width="2.69921875" style="58" customWidth="1"/>
    <col min="4" max="4" width="15.69921875" style="58" customWidth="1"/>
    <col min="5" max="5" width="9.296875" style="58" customWidth="1"/>
    <col min="6" max="6" width="6.796875" style="58" customWidth="1"/>
    <col min="7" max="7" width="0.69921875" style="58" customWidth="1"/>
    <col min="8" max="8" width="15.69921875" style="58" customWidth="1"/>
    <col min="9" max="9" width="0.3984375" style="58" customWidth="1"/>
    <col min="10" max="10" width="15.69921875" style="58" customWidth="1"/>
    <col min="11" max="11" width="0.69921875" style="58" customWidth="1"/>
    <col min="12" max="12" width="15.296875" style="58" customWidth="1"/>
    <col min="13" max="13" width="0.3984375" style="58" customWidth="1"/>
    <col min="14" max="14" width="14.3984375" style="58" customWidth="1"/>
    <col min="15" max="15" width="0.69921875" style="58" customWidth="1"/>
    <col min="16" max="16" width="15.296875" style="58" bestFit="1" customWidth="1"/>
    <col min="17" max="17" width="4.296875" style="58" customWidth="1"/>
    <col min="18" max="18" width="14" style="58" bestFit="1" customWidth="1"/>
    <col min="19" max="16384" width="9" style="58"/>
  </cols>
  <sheetData>
    <row r="1" spans="1:16" s="43" customFormat="1" ht="23.25" customHeight="1">
      <c r="A1" s="36" t="s">
        <v>298</v>
      </c>
      <c r="B1" s="36"/>
      <c r="C1" s="36"/>
      <c r="D1" s="36"/>
      <c r="E1" s="36"/>
      <c r="F1" s="36"/>
      <c r="G1" s="36"/>
      <c r="H1" s="36"/>
      <c r="I1" s="36"/>
      <c r="J1" s="36"/>
      <c r="K1" s="36"/>
      <c r="L1" s="36"/>
      <c r="M1" s="36"/>
      <c r="N1" s="36"/>
      <c r="O1" s="91"/>
      <c r="P1" s="47"/>
    </row>
    <row r="2" spans="1:16" ht="10.95" customHeight="1"/>
    <row r="3" spans="1:16" ht="21.75" customHeight="1">
      <c r="A3" s="101" t="s">
        <v>364</v>
      </c>
      <c r="B3" s="60"/>
      <c r="C3" s="90"/>
      <c r="D3" s="90"/>
      <c r="E3" s="90"/>
      <c r="F3" s="108"/>
      <c r="G3" s="90"/>
      <c r="H3" s="108"/>
      <c r="I3" s="108"/>
      <c r="J3" s="90"/>
      <c r="K3" s="108"/>
      <c r="L3" s="90"/>
      <c r="M3" s="108"/>
      <c r="N3" s="63"/>
      <c r="O3" s="108"/>
    </row>
    <row r="4" spans="1:16" s="43" customFormat="1" ht="21.75" customHeight="1">
      <c r="B4" s="62"/>
      <c r="C4" s="44"/>
      <c r="J4" s="76"/>
      <c r="K4" s="76"/>
      <c r="L4" s="102"/>
      <c r="N4" s="102" t="s">
        <v>3</v>
      </c>
    </row>
    <row r="5" spans="1:16" s="43" customFormat="1" ht="21.75" customHeight="1">
      <c r="B5" s="62"/>
      <c r="C5" s="44"/>
      <c r="G5" s="64"/>
      <c r="H5" s="113"/>
      <c r="I5" s="116" t="s">
        <v>127</v>
      </c>
      <c r="J5" s="143"/>
      <c r="L5" s="153"/>
      <c r="M5" s="117" t="s">
        <v>81</v>
      </c>
      <c r="N5" s="153"/>
    </row>
    <row r="6" spans="1:16" s="43" customFormat="1" ht="21.75" customHeight="1">
      <c r="B6" s="62"/>
      <c r="C6" s="44"/>
      <c r="G6" s="64"/>
      <c r="H6" s="183" t="s">
        <v>348</v>
      </c>
      <c r="I6" s="114"/>
      <c r="J6" s="146" t="s">
        <v>150</v>
      </c>
      <c r="K6" s="76"/>
      <c r="L6" s="183" t="s">
        <v>348</v>
      </c>
      <c r="M6" s="114"/>
      <c r="N6" s="146" t="s">
        <v>150</v>
      </c>
    </row>
    <row r="7" spans="1:16" ht="21.75" customHeight="1">
      <c r="A7" s="90"/>
      <c r="B7" s="90"/>
      <c r="C7" s="90"/>
      <c r="D7" s="91" t="s">
        <v>66</v>
      </c>
      <c r="E7" s="90"/>
      <c r="F7" s="90"/>
      <c r="G7" s="90"/>
      <c r="H7" s="90"/>
      <c r="I7" s="90"/>
      <c r="J7" s="78"/>
      <c r="K7" s="105"/>
    </row>
    <row r="8" spans="1:16" ht="21.75" customHeight="1">
      <c r="A8" s="90"/>
      <c r="B8" s="90"/>
      <c r="C8" s="90"/>
      <c r="D8" s="91" t="s">
        <v>67</v>
      </c>
      <c r="E8" s="90"/>
      <c r="F8" s="90"/>
      <c r="G8" s="90"/>
      <c r="H8" s="94">
        <v>49281995.790000007</v>
      </c>
      <c r="I8" s="94"/>
      <c r="J8" s="94">
        <v>57748277.969999999</v>
      </c>
      <c r="K8" s="94"/>
      <c r="L8" s="94">
        <v>46555042.270000003</v>
      </c>
      <c r="M8" s="94"/>
      <c r="N8" s="94">
        <v>54152339.990000002</v>
      </c>
    </row>
    <row r="9" spans="1:16" ht="21.75" customHeight="1">
      <c r="A9" s="90"/>
      <c r="B9" s="90"/>
      <c r="C9" s="90"/>
      <c r="D9" s="91" t="s">
        <v>68</v>
      </c>
      <c r="E9" s="90"/>
      <c r="F9" s="90"/>
      <c r="G9" s="90"/>
      <c r="H9" s="138">
        <f>SUM(H8:H8)</f>
        <v>49281995.790000007</v>
      </c>
      <c r="I9" s="94"/>
      <c r="J9" s="138">
        <f>SUM(J8:J8)</f>
        <v>57748277.969999999</v>
      </c>
      <c r="K9" s="94"/>
      <c r="L9" s="138">
        <f>SUM(L8:L8)</f>
        <v>46555042.270000003</v>
      </c>
      <c r="M9" s="94"/>
      <c r="N9" s="138">
        <f>SUM(N8:N8)</f>
        <v>54152339.990000002</v>
      </c>
    </row>
    <row r="10" spans="1:16" ht="4.2" customHeight="1">
      <c r="A10" s="90"/>
      <c r="B10" s="90"/>
      <c r="C10" s="90"/>
      <c r="D10" s="90"/>
      <c r="E10" s="90"/>
      <c r="F10" s="90"/>
      <c r="G10" s="90"/>
      <c r="H10" s="94"/>
      <c r="I10" s="94"/>
      <c r="J10" s="94"/>
      <c r="K10" s="94"/>
      <c r="L10" s="94"/>
      <c r="M10" s="94"/>
      <c r="N10" s="94"/>
    </row>
    <row r="11" spans="1:16" ht="21.75" customHeight="1">
      <c r="A11" s="90"/>
      <c r="B11" s="90"/>
      <c r="C11" s="90"/>
      <c r="D11" s="91" t="s">
        <v>69</v>
      </c>
      <c r="E11" s="90"/>
      <c r="F11" s="90"/>
      <c r="G11" s="90"/>
      <c r="H11" s="94"/>
      <c r="I11" s="94"/>
      <c r="J11" s="94"/>
      <c r="K11" s="94"/>
      <c r="L11" s="94"/>
      <c r="M11" s="94"/>
      <c r="N11" s="94"/>
    </row>
    <row r="12" spans="1:16" ht="21.75" customHeight="1">
      <c r="A12" s="90"/>
      <c r="B12" s="90"/>
      <c r="C12" s="90"/>
      <c r="D12" s="91" t="s">
        <v>44</v>
      </c>
      <c r="E12" s="90"/>
      <c r="F12" s="90"/>
      <c r="G12" s="90"/>
      <c r="H12" s="94">
        <v>15126641.889999999</v>
      </c>
      <c r="I12" s="55"/>
      <c r="J12" s="94">
        <v>19109044.07</v>
      </c>
      <c r="K12" s="94"/>
      <c r="L12" s="94">
        <v>11592947.5</v>
      </c>
      <c r="M12" s="55"/>
      <c r="N12" s="94">
        <v>14101395.619999999</v>
      </c>
    </row>
    <row r="13" spans="1:16" ht="21.75" customHeight="1">
      <c r="A13" s="90"/>
      <c r="B13" s="90"/>
      <c r="C13" s="90"/>
      <c r="D13" s="91" t="s">
        <v>114</v>
      </c>
      <c r="E13" s="90"/>
      <c r="F13" s="90"/>
      <c r="G13" s="90"/>
      <c r="H13" s="94">
        <v>12518408.609999999</v>
      </c>
      <c r="I13" s="191"/>
      <c r="J13" s="94">
        <v>1884763.03</v>
      </c>
      <c r="K13" s="94"/>
      <c r="L13" s="94">
        <v>8642839.9100000001</v>
      </c>
      <c r="M13" s="191"/>
      <c r="N13" s="94">
        <v>1704093.97</v>
      </c>
    </row>
    <row r="14" spans="1:16" ht="21.75" customHeight="1">
      <c r="A14" s="90"/>
      <c r="B14" s="90"/>
      <c r="C14" s="90"/>
      <c r="D14" s="366" t="s">
        <v>462</v>
      </c>
      <c r="E14" s="90"/>
      <c r="F14" s="90"/>
      <c r="G14" s="90"/>
      <c r="H14" s="94">
        <v>0</v>
      </c>
      <c r="I14" s="191"/>
      <c r="J14" s="94">
        <v>0</v>
      </c>
      <c r="K14" s="94"/>
      <c r="L14" s="94">
        <v>5939821.7999999998</v>
      </c>
      <c r="M14" s="191"/>
      <c r="N14" s="94">
        <v>0</v>
      </c>
    </row>
    <row r="15" spans="1:16" ht="21.75" customHeight="1">
      <c r="A15" s="90"/>
      <c r="B15" s="90"/>
      <c r="C15" s="90"/>
      <c r="D15" s="91" t="s">
        <v>45</v>
      </c>
      <c r="E15" s="90"/>
      <c r="F15" s="90"/>
      <c r="G15" s="90"/>
      <c r="H15" s="94">
        <v>1632719.45</v>
      </c>
      <c r="I15" s="191"/>
      <c r="J15" s="94">
        <v>2620177.21</v>
      </c>
      <c r="K15" s="94"/>
      <c r="L15" s="94">
        <v>1418733.96</v>
      </c>
      <c r="M15" s="191"/>
      <c r="N15" s="94">
        <v>1365416.67</v>
      </c>
    </row>
    <row r="16" spans="1:16" ht="21.75" customHeight="1">
      <c r="A16" s="90"/>
      <c r="B16" s="90"/>
      <c r="C16" s="90"/>
      <c r="D16" s="91" t="s">
        <v>70</v>
      </c>
      <c r="E16" s="90"/>
      <c r="F16" s="90"/>
      <c r="G16" s="90"/>
      <c r="H16" s="199">
        <f>SUM(H12:H15)</f>
        <v>29277769.949999999</v>
      </c>
      <c r="I16" s="191" t="e">
        <f>+#REF!+I12+I13+I15</f>
        <v>#REF!</v>
      </c>
      <c r="J16" s="199">
        <f>SUM(J12:J15)</f>
        <v>23613984.310000002</v>
      </c>
      <c r="K16" s="94"/>
      <c r="L16" s="199">
        <f>SUM(L12:L15)</f>
        <v>27594343.170000002</v>
      </c>
      <c r="M16" s="191" t="e">
        <f>+#REF!+M12+M13+M15</f>
        <v>#REF!</v>
      </c>
      <c r="N16" s="199">
        <f>SUM(N12:N15)</f>
        <v>17170906.259999998</v>
      </c>
    </row>
    <row r="17" spans="1:19" ht="21.75" customHeight="1" thickBot="1">
      <c r="A17" s="90"/>
      <c r="B17" s="90"/>
      <c r="C17" s="90"/>
      <c r="D17" s="91" t="s">
        <v>71</v>
      </c>
      <c r="E17" s="90"/>
      <c r="F17" s="90"/>
      <c r="G17" s="90"/>
      <c r="H17" s="200">
        <f>+H9+H16</f>
        <v>78559765.74000001</v>
      </c>
      <c r="I17" s="55"/>
      <c r="J17" s="200">
        <f>+J9+J16</f>
        <v>81362262.280000001</v>
      </c>
      <c r="K17" s="94"/>
      <c r="L17" s="200">
        <f>+L9+L16</f>
        <v>74149385.439999998</v>
      </c>
      <c r="M17" s="55"/>
      <c r="N17" s="200">
        <f>+N9+N16</f>
        <v>71323246.25</v>
      </c>
    </row>
    <row r="18" spans="1:19" ht="24" thickTop="1">
      <c r="A18" s="90"/>
      <c r="B18" s="90"/>
      <c r="C18" s="90"/>
      <c r="D18" s="91"/>
      <c r="E18" s="90"/>
      <c r="F18" s="90"/>
      <c r="G18" s="90"/>
      <c r="H18" s="90"/>
      <c r="I18" s="90"/>
      <c r="J18" s="78"/>
      <c r="K18" s="78"/>
    </row>
    <row r="19" spans="1:19" ht="23.7" customHeight="1">
      <c r="A19" s="43" t="s">
        <v>365</v>
      </c>
      <c r="G19" s="94"/>
      <c r="H19" s="55"/>
      <c r="I19" s="94"/>
      <c r="J19" s="55"/>
      <c r="K19" s="94"/>
      <c r="L19" s="55"/>
      <c r="M19" s="55"/>
      <c r="N19" s="55"/>
      <c r="O19" s="118"/>
      <c r="P19" s="118"/>
    </row>
    <row r="20" spans="1:19" ht="23.7" customHeight="1">
      <c r="B20" s="130" t="s">
        <v>366</v>
      </c>
      <c r="G20" s="94"/>
      <c r="H20" s="55"/>
      <c r="I20" s="94"/>
      <c r="J20" s="55"/>
      <c r="K20" s="94"/>
      <c r="L20" s="55"/>
      <c r="M20" s="55"/>
      <c r="N20" s="55"/>
      <c r="O20" s="118"/>
      <c r="P20" s="118"/>
    </row>
    <row r="21" spans="1:19" ht="23.7" customHeight="1">
      <c r="B21" s="274" t="s">
        <v>463</v>
      </c>
      <c r="G21" s="94"/>
      <c r="H21" s="55"/>
      <c r="I21" s="94"/>
      <c r="J21" s="55"/>
      <c r="K21" s="94"/>
      <c r="L21" s="55"/>
      <c r="M21" s="55"/>
      <c r="N21" s="55"/>
      <c r="O21" s="118"/>
      <c r="P21" s="118"/>
    </row>
    <row r="22" spans="1:19" s="46" customFormat="1" ht="23.4">
      <c r="D22" s="81"/>
      <c r="G22" s="136"/>
      <c r="J22" s="110"/>
      <c r="L22" s="110"/>
      <c r="N22" s="110"/>
      <c r="S22" s="104"/>
    </row>
    <row r="23" spans="1:19" ht="23.4">
      <c r="A23" s="89" t="s">
        <v>367</v>
      </c>
      <c r="B23" s="60"/>
      <c r="C23" s="60"/>
      <c r="D23" s="41"/>
      <c r="E23" s="41"/>
      <c r="F23" s="41"/>
      <c r="G23" s="61"/>
      <c r="H23" s="61"/>
      <c r="I23" s="61"/>
      <c r="J23" s="109"/>
      <c r="K23" s="41"/>
      <c r="L23" s="45"/>
      <c r="M23" s="41"/>
      <c r="N23" s="45"/>
      <c r="O23" s="41"/>
    </row>
    <row r="24" spans="1:19" ht="23.25" customHeight="1">
      <c r="A24" s="41"/>
      <c r="B24" s="58" t="s">
        <v>368</v>
      </c>
      <c r="D24" s="41"/>
      <c r="E24" s="41"/>
      <c r="F24" s="41"/>
      <c r="G24" s="61"/>
      <c r="H24" s="61"/>
      <c r="I24" s="61"/>
      <c r="J24" s="109"/>
      <c r="K24" s="41"/>
      <c r="L24" s="45"/>
      <c r="M24" s="41"/>
      <c r="O24" s="41"/>
    </row>
    <row r="25" spans="1:19" ht="23.25" customHeight="1">
      <c r="A25" s="41"/>
      <c r="B25" s="58" t="s">
        <v>279</v>
      </c>
      <c r="D25" s="41"/>
      <c r="E25" s="41"/>
      <c r="F25" s="41"/>
      <c r="G25" s="61"/>
      <c r="H25" s="61"/>
      <c r="I25" s="61"/>
      <c r="J25" s="109"/>
      <c r="K25" s="41"/>
      <c r="L25" s="45"/>
      <c r="M25" s="41"/>
      <c r="O25" s="41"/>
    </row>
    <row r="26" spans="1:19" ht="23.25" customHeight="1">
      <c r="A26" s="41"/>
      <c r="D26" s="41"/>
      <c r="E26" s="41"/>
      <c r="F26" s="41"/>
      <c r="G26" s="61"/>
      <c r="H26" s="61"/>
      <c r="I26" s="61"/>
      <c r="J26" s="109"/>
      <c r="K26" s="41"/>
      <c r="L26" s="143"/>
      <c r="M26" s="113"/>
      <c r="N26" s="139" t="s">
        <v>3</v>
      </c>
      <c r="O26" s="41"/>
    </row>
    <row r="27" spans="1:19" ht="23.25" customHeight="1">
      <c r="A27" s="41"/>
      <c r="D27" s="41"/>
      <c r="E27" s="41"/>
      <c r="F27" s="41"/>
      <c r="G27" s="61"/>
      <c r="H27" s="61"/>
      <c r="I27" s="61"/>
      <c r="J27" s="109"/>
      <c r="K27" s="41"/>
      <c r="L27" s="211" t="s">
        <v>166</v>
      </c>
      <c r="M27" s="112"/>
      <c r="N27" s="211" t="s">
        <v>169</v>
      </c>
      <c r="O27" s="41"/>
    </row>
    <row r="28" spans="1:19" ht="23.25" customHeight="1">
      <c r="A28" s="41"/>
      <c r="D28" s="41"/>
      <c r="E28" s="41"/>
      <c r="F28" s="41"/>
      <c r="G28" s="61"/>
      <c r="H28" s="61"/>
      <c r="I28" s="61"/>
      <c r="J28" s="109"/>
      <c r="K28" s="41"/>
      <c r="L28" s="184" t="s">
        <v>167</v>
      </c>
      <c r="M28" s="87"/>
      <c r="N28" s="87" t="s">
        <v>167</v>
      </c>
      <c r="O28" s="41"/>
    </row>
    <row r="29" spans="1:19" ht="23.25" customHeight="1">
      <c r="A29" s="41"/>
      <c r="D29" s="41"/>
      <c r="E29" s="41"/>
      <c r="F29" s="41"/>
      <c r="G29" s="61"/>
      <c r="H29" s="61"/>
      <c r="I29" s="61"/>
      <c r="J29" s="109"/>
      <c r="K29" s="41"/>
      <c r="L29" s="177" t="s">
        <v>168</v>
      </c>
      <c r="M29" s="51"/>
      <c r="N29" s="177" t="s">
        <v>168</v>
      </c>
      <c r="O29" s="41"/>
    </row>
    <row r="30" spans="1:19" ht="23.25" customHeight="1">
      <c r="A30" s="41"/>
      <c r="D30" s="41"/>
      <c r="E30" s="41"/>
      <c r="F30" s="41"/>
      <c r="G30" s="61"/>
      <c r="H30" s="61"/>
      <c r="I30" s="61"/>
      <c r="J30" s="109"/>
      <c r="K30" s="41"/>
      <c r="L30" s="328" t="s">
        <v>348</v>
      </c>
      <c r="M30" s="53"/>
      <c r="N30" s="328" t="s">
        <v>348</v>
      </c>
      <c r="O30" s="41"/>
    </row>
    <row r="31" spans="1:19" ht="6.75" customHeight="1">
      <c r="A31" s="41"/>
      <c r="D31" s="41"/>
      <c r="E31" s="41"/>
      <c r="F31" s="41"/>
      <c r="G31" s="61"/>
      <c r="H31" s="61"/>
      <c r="I31" s="61"/>
      <c r="J31" s="109"/>
      <c r="K31" s="41"/>
      <c r="L31" s="56"/>
      <c r="M31" s="53"/>
      <c r="N31" s="56"/>
      <c r="O31" s="41"/>
    </row>
    <row r="32" spans="1:19" ht="23.25" customHeight="1">
      <c r="A32" s="41"/>
      <c r="C32" s="58" t="s">
        <v>464</v>
      </c>
      <c r="D32" s="41"/>
      <c r="E32" s="41"/>
      <c r="F32" s="41"/>
      <c r="G32" s="61"/>
      <c r="H32" s="61"/>
      <c r="I32" s="61"/>
      <c r="J32" s="109"/>
      <c r="K32" s="41"/>
      <c r="L32" s="223">
        <v>17631127</v>
      </c>
      <c r="M32" s="224"/>
      <c r="N32" s="180">
        <v>12228787.380000001</v>
      </c>
      <c r="O32" s="41"/>
    </row>
    <row r="33" spans="1:15" ht="23.25" customHeight="1">
      <c r="A33" s="41"/>
      <c r="C33" s="58" t="s">
        <v>487</v>
      </c>
      <c r="D33" s="41"/>
      <c r="E33" s="41"/>
      <c r="F33" s="41"/>
      <c r="G33" s="61"/>
      <c r="H33" s="61"/>
      <c r="I33" s="61"/>
      <c r="J33" s="109"/>
      <c r="K33" s="41"/>
      <c r="L33" s="223"/>
      <c r="M33" s="224"/>
      <c r="N33" s="180"/>
      <c r="O33" s="41"/>
    </row>
    <row r="34" spans="1:15" ht="23.25" customHeight="1">
      <c r="A34" s="41"/>
      <c r="C34" s="58" t="s">
        <v>19</v>
      </c>
      <c r="D34" s="41"/>
      <c r="E34" s="41"/>
      <c r="F34" s="41"/>
      <c r="G34" s="61"/>
      <c r="H34" s="61"/>
      <c r="I34" s="61"/>
      <c r="J34" s="109"/>
      <c r="K34" s="41"/>
      <c r="L34" s="223">
        <v>1102327.8500000001</v>
      </c>
      <c r="M34" s="224"/>
      <c r="N34" s="180">
        <v>911502.55</v>
      </c>
      <c r="O34" s="41"/>
    </row>
    <row r="35" spans="1:15" ht="23.25" customHeight="1">
      <c r="A35" s="41"/>
      <c r="C35" s="58" t="s">
        <v>20</v>
      </c>
      <c r="D35" s="41"/>
      <c r="E35" s="41"/>
      <c r="F35" s="41"/>
      <c r="G35" s="61"/>
      <c r="H35" s="61"/>
      <c r="I35" s="61"/>
      <c r="J35" s="109"/>
      <c r="K35" s="41"/>
      <c r="L35" s="223">
        <v>136485.03</v>
      </c>
      <c r="M35" s="224"/>
      <c r="N35" s="180">
        <v>96237.61</v>
      </c>
      <c r="O35" s="41"/>
    </row>
    <row r="36" spans="1:15" ht="23.25" customHeight="1">
      <c r="A36" s="41"/>
      <c r="C36" s="58" t="s">
        <v>113</v>
      </c>
      <c r="D36" s="41"/>
      <c r="E36" s="41"/>
      <c r="F36" s="41"/>
      <c r="G36" s="61"/>
      <c r="H36" s="61"/>
      <c r="I36" s="61"/>
      <c r="J36" s="109"/>
      <c r="K36" s="41"/>
      <c r="L36" s="223">
        <v>-1104919.26</v>
      </c>
      <c r="M36" s="224"/>
      <c r="N36" s="180">
        <v>-1104919.26</v>
      </c>
      <c r="O36" s="41"/>
    </row>
    <row r="37" spans="1:15" ht="23.25" customHeight="1" thickBot="1">
      <c r="A37" s="41"/>
      <c r="C37" s="58" t="s">
        <v>465</v>
      </c>
      <c r="D37" s="41"/>
      <c r="E37" s="41"/>
      <c r="F37" s="41"/>
      <c r="G37" s="61"/>
      <c r="H37" s="61"/>
      <c r="I37" s="61"/>
      <c r="J37" s="109"/>
      <c r="K37" s="41"/>
      <c r="L37" s="225">
        <f>SUM(L32:L36)</f>
        <v>17765020.620000001</v>
      </c>
      <c r="M37" s="127"/>
      <c r="N37" s="121">
        <f>SUM(N32:N36)</f>
        <v>12131608.280000001</v>
      </c>
      <c r="O37" s="41"/>
    </row>
    <row r="38" spans="1:15" ht="23.25" customHeight="1" thickTop="1">
      <c r="A38" s="41"/>
      <c r="D38" s="41"/>
      <c r="E38" s="41"/>
      <c r="F38" s="41"/>
      <c r="G38" s="61"/>
      <c r="H38" s="61"/>
      <c r="I38" s="61"/>
      <c r="J38" s="109"/>
      <c r="K38" s="41"/>
      <c r="L38" s="230"/>
      <c r="M38" s="127"/>
      <c r="N38" s="115"/>
      <c r="O38" s="41"/>
    </row>
    <row r="39" spans="1:15" ht="23.25" customHeight="1">
      <c r="A39" s="41"/>
      <c r="D39" s="41"/>
      <c r="E39" s="41"/>
      <c r="F39" s="41"/>
      <c r="G39" s="61"/>
      <c r="H39" s="61"/>
      <c r="I39" s="61"/>
      <c r="J39" s="109"/>
      <c r="K39" s="41"/>
      <c r="L39" s="230"/>
      <c r="M39" s="127"/>
      <c r="N39" s="115"/>
      <c r="O39" s="41"/>
    </row>
    <row r="40" spans="1:15" ht="23.25" customHeight="1">
      <c r="A40" s="67"/>
      <c r="B40" s="95" t="str">
        <f>+'Note 10-11'!B38</f>
        <v xml:space="preserve"> (Signed)……………………………………Authorized Director  (Signed)……………………………………Authorized Director</v>
      </c>
      <c r="D40" s="95"/>
      <c r="E40" s="95"/>
      <c r="F40" s="63"/>
      <c r="G40" s="135"/>
      <c r="H40" s="68"/>
      <c r="I40" s="68"/>
      <c r="J40" s="135"/>
      <c r="K40" s="68"/>
      <c r="L40" s="63"/>
      <c r="M40" s="94"/>
      <c r="N40" s="63"/>
      <c r="O40" s="41"/>
    </row>
    <row r="41" spans="1:15" ht="23.25" customHeight="1">
      <c r="A41" s="67"/>
      <c r="B41" s="95" t="str">
        <f>+'Note 10-11'!B39</f>
        <v xml:space="preserve">                  (  Miss Orasa Vimolchalao  )</v>
      </c>
      <c r="C41" s="95"/>
      <c r="D41" s="95"/>
      <c r="E41" s="95"/>
      <c r="F41" s="63"/>
      <c r="G41" s="94"/>
      <c r="H41" s="94"/>
      <c r="I41" s="94"/>
      <c r="J41" s="63" t="s">
        <v>295</v>
      </c>
      <c r="K41" s="95"/>
      <c r="L41" s="94"/>
      <c r="M41" s="83"/>
      <c r="N41" s="94"/>
      <c r="O41" s="41"/>
    </row>
    <row r="42" spans="1:15" ht="23.4">
      <c r="A42" s="36" t="s">
        <v>299</v>
      </c>
      <c r="B42" s="36"/>
      <c r="C42" s="36"/>
      <c r="D42" s="36"/>
      <c r="E42" s="36"/>
      <c r="F42" s="36"/>
      <c r="G42" s="36"/>
      <c r="H42" s="36"/>
      <c r="I42" s="36"/>
      <c r="J42" s="36"/>
      <c r="K42" s="36"/>
      <c r="L42" s="36"/>
      <c r="M42" s="36"/>
      <c r="N42" s="36"/>
      <c r="O42" s="59"/>
    </row>
    <row r="43" spans="1:15" ht="23.4">
      <c r="A43" s="90"/>
      <c r="B43" s="90"/>
      <c r="C43" s="90"/>
      <c r="D43" s="90"/>
      <c r="E43" s="90"/>
      <c r="F43" s="90"/>
      <c r="G43" s="90"/>
      <c r="H43" s="90"/>
      <c r="I43" s="90"/>
      <c r="J43" s="90"/>
      <c r="K43" s="90"/>
      <c r="L43" s="90"/>
      <c r="M43" s="90"/>
      <c r="N43" s="90"/>
      <c r="O43" s="59"/>
    </row>
    <row r="44" spans="1:15" ht="21" customHeight="1">
      <c r="A44" s="284" t="s">
        <v>369</v>
      </c>
      <c r="B44" s="70"/>
      <c r="C44" s="226"/>
      <c r="D44" s="227"/>
      <c r="E44" s="70"/>
      <c r="F44" s="93"/>
      <c r="G44" s="228"/>
      <c r="H44" s="228"/>
      <c r="I44" s="228"/>
      <c r="J44" s="228"/>
      <c r="K44" s="228"/>
      <c r="L44" s="228"/>
      <c r="M44" s="228"/>
      <c r="N44" s="229"/>
      <c r="O44" s="228"/>
    </row>
    <row r="45" spans="1:15" ht="21" customHeight="1">
      <c r="A45" s="93"/>
      <c r="B45" s="58" t="s">
        <v>326</v>
      </c>
      <c r="D45" s="227"/>
      <c r="E45" s="70"/>
      <c r="F45" s="93"/>
      <c r="G45" s="228"/>
      <c r="H45" s="228"/>
      <c r="I45" s="228"/>
      <c r="J45" s="228"/>
      <c r="K45" s="228"/>
      <c r="L45" s="228"/>
      <c r="M45" s="228"/>
      <c r="N45" s="229"/>
      <c r="O45" s="228"/>
    </row>
    <row r="46" spans="1:15" ht="21" customHeight="1">
      <c r="A46" s="93"/>
      <c r="B46" s="70" t="s">
        <v>281</v>
      </c>
      <c r="C46" s="226"/>
      <c r="D46" s="227"/>
      <c r="E46" s="70"/>
      <c r="F46" s="93"/>
      <c r="G46" s="228"/>
      <c r="H46" s="228"/>
      <c r="I46" s="228"/>
      <c r="J46" s="228"/>
      <c r="K46" s="228"/>
      <c r="L46" s="228"/>
      <c r="M46" s="228"/>
      <c r="N46" s="229"/>
      <c r="O46" s="228"/>
    </row>
    <row r="47" spans="1:15" ht="6.75" customHeight="1">
      <c r="A47" s="93"/>
      <c r="B47" s="70"/>
      <c r="C47" s="226"/>
      <c r="D47" s="227"/>
      <c r="E47" s="70"/>
      <c r="F47" s="93"/>
      <c r="G47" s="228"/>
      <c r="H47" s="228"/>
      <c r="I47" s="228"/>
      <c r="J47" s="228"/>
      <c r="K47" s="228"/>
      <c r="L47" s="228"/>
      <c r="M47" s="228"/>
      <c r="N47" s="229"/>
      <c r="O47" s="228"/>
    </row>
    <row r="48" spans="1:15" ht="21" customHeight="1">
      <c r="B48" s="285" t="s">
        <v>370</v>
      </c>
      <c r="C48" s="58" t="s">
        <v>483</v>
      </c>
      <c r="L48" s="94"/>
      <c r="N48" s="94"/>
    </row>
    <row r="49" spans="1:14" s="76" customFormat="1" ht="21" customHeight="1">
      <c r="B49" s="57"/>
      <c r="C49" s="114"/>
      <c r="L49" s="125"/>
      <c r="N49" s="125" t="s">
        <v>3</v>
      </c>
    </row>
    <row r="50" spans="1:14" s="76" customFormat="1" ht="21" customHeight="1">
      <c r="B50" s="57"/>
      <c r="C50" s="114"/>
      <c r="H50" s="21" t="s">
        <v>176</v>
      </c>
      <c r="I50" s="21"/>
      <c r="J50" s="21"/>
      <c r="K50" s="21"/>
      <c r="L50" s="21"/>
      <c r="M50" s="21"/>
      <c r="N50" s="21"/>
    </row>
    <row r="51" spans="1:14" s="43" customFormat="1" ht="21" customHeight="1">
      <c r="B51" s="62"/>
      <c r="C51" s="44"/>
      <c r="G51" s="64"/>
      <c r="H51" s="113"/>
      <c r="I51" s="116" t="s">
        <v>127</v>
      </c>
      <c r="J51" s="143"/>
      <c r="L51" s="153"/>
      <c r="M51" s="117" t="s">
        <v>81</v>
      </c>
      <c r="N51" s="153"/>
    </row>
    <row r="52" spans="1:14" s="43" customFormat="1" ht="21" customHeight="1">
      <c r="B52" s="62"/>
      <c r="C52" s="44"/>
      <c r="H52" s="183" t="s">
        <v>175</v>
      </c>
      <c r="J52" s="183" t="s">
        <v>128</v>
      </c>
      <c r="K52" s="76"/>
      <c r="L52" s="231" t="str">
        <f>+H52</f>
        <v>2022</v>
      </c>
      <c r="N52" s="183" t="str">
        <f>+J52</f>
        <v>2021</v>
      </c>
    </row>
    <row r="53" spans="1:14" ht="21" customHeight="1">
      <c r="A53" s="71"/>
      <c r="C53" s="62" t="s">
        <v>21</v>
      </c>
      <c r="D53" s="70"/>
      <c r="E53" s="70"/>
      <c r="F53" s="71"/>
      <c r="I53" s="228"/>
      <c r="J53" s="232"/>
      <c r="K53" s="70"/>
      <c r="M53" s="59"/>
    </row>
    <row r="54" spans="1:14" ht="21" customHeight="1">
      <c r="A54" s="67"/>
      <c r="B54" s="95"/>
      <c r="D54" s="58" t="s">
        <v>22</v>
      </c>
      <c r="E54" s="95"/>
      <c r="F54" s="63"/>
      <c r="H54" s="98">
        <v>-2050622.5</v>
      </c>
      <c r="I54" s="228"/>
      <c r="J54" s="337">
        <v>-890951.12</v>
      </c>
      <c r="K54" s="228"/>
      <c r="L54" s="338">
        <v>-429653.3600000001</v>
      </c>
      <c r="M54" s="339"/>
      <c r="N54" s="338">
        <v>-168264.89</v>
      </c>
    </row>
    <row r="55" spans="1:14" ht="21" customHeight="1">
      <c r="A55" s="67"/>
      <c r="C55" s="58" t="s">
        <v>23</v>
      </c>
      <c r="E55" s="95"/>
      <c r="F55" s="63"/>
      <c r="H55" s="98"/>
      <c r="I55" s="228"/>
      <c r="J55" s="340"/>
      <c r="K55" s="98"/>
      <c r="L55" s="98"/>
      <c r="M55" s="339"/>
      <c r="N55" s="98"/>
    </row>
    <row r="56" spans="1:14" ht="21" customHeight="1">
      <c r="A56" s="67"/>
      <c r="B56" s="95"/>
      <c r="D56" s="58" t="s">
        <v>327</v>
      </c>
      <c r="E56" s="95"/>
      <c r="F56" s="63"/>
      <c r="H56" s="341">
        <v>22917.189999999995</v>
      </c>
      <c r="I56" s="228"/>
      <c r="J56" s="342">
        <v>-951119.04</v>
      </c>
      <c r="K56" s="98"/>
      <c r="L56" s="343">
        <v>41762.979999999996</v>
      </c>
      <c r="M56" s="233"/>
      <c r="N56" s="343">
        <v>-972642.04999999993</v>
      </c>
    </row>
    <row r="57" spans="1:14" ht="21" customHeight="1" thickBot="1">
      <c r="A57" s="67"/>
      <c r="C57" s="58" t="s">
        <v>177</v>
      </c>
      <c r="E57" s="95"/>
      <c r="F57" s="63"/>
      <c r="H57" s="344">
        <f>SUM(H54:H56)</f>
        <v>-2027705.31</v>
      </c>
      <c r="I57" s="228"/>
      <c r="J57" s="344">
        <f>SUM(J54:J56)</f>
        <v>-1842070.1600000001</v>
      </c>
      <c r="K57" s="98"/>
      <c r="L57" s="345">
        <f>SUM(L54:L56)</f>
        <v>-387890.38000000012</v>
      </c>
      <c r="M57" s="95"/>
      <c r="N57" s="345">
        <f>SUM(N54:N56)</f>
        <v>-1140906.94</v>
      </c>
    </row>
    <row r="58" spans="1:14" ht="15.75" customHeight="1" thickTop="1">
      <c r="A58" s="67"/>
      <c r="B58" s="95"/>
      <c r="E58" s="95"/>
      <c r="F58" s="63"/>
      <c r="H58" s="98"/>
      <c r="I58" s="228"/>
      <c r="J58" s="340"/>
      <c r="K58" s="98"/>
      <c r="L58" s="233"/>
      <c r="M58" s="98"/>
      <c r="N58" s="233"/>
    </row>
    <row r="59" spans="1:14" s="76" customFormat="1" ht="21" customHeight="1">
      <c r="B59" s="57"/>
      <c r="C59" s="114"/>
      <c r="H59" s="346"/>
      <c r="I59" s="346"/>
      <c r="J59" s="346"/>
      <c r="K59" s="346"/>
      <c r="L59" s="347"/>
      <c r="M59" s="346"/>
      <c r="N59" s="347" t="s">
        <v>3</v>
      </c>
    </row>
    <row r="60" spans="1:14" s="76" customFormat="1" ht="21" customHeight="1">
      <c r="B60" s="57"/>
      <c r="C60" s="114"/>
      <c r="H60" s="20" t="s">
        <v>371</v>
      </c>
      <c r="I60" s="20"/>
      <c r="J60" s="20"/>
      <c r="K60" s="20"/>
      <c r="L60" s="20"/>
      <c r="M60" s="20"/>
      <c r="N60" s="20"/>
    </row>
    <row r="61" spans="1:14" s="43" customFormat="1" ht="21" customHeight="1">
      <c r="B61" s="62"/>
      <c r="C61" s="44"/>
      <c r="G61" s="64"/>
      <c r="H61" s="349"/>
      <c r="I61" s="348" t="s">
        <v>127</v>
      </c>
      <c r="J61" s="349"/>
      <c r="K61" s="350"/>
      <c r="L61" s="351"/>
      <c r="M61" s="352" t="s">
        <v>81</v>
      </c>
      <c r="N61" s="351"/>
    </row>
    <row r="62" spans="1:14" s="43" customFormat="1" ht="21" customHeight="1">
      <c r="B62" s="62"/>
      <c r="C62" s="44"/>
      <c r="H62" s="353" t="s">
        <v>175</v>
      </c>
      <c r="I62" s="350"/>
      <c r="J62" s="353" t="s">
        <v>128</v>
      </c>
      <c r="K62" s="346"/>
      <c r="L62" s="354" t="str">
        <f>+H62</f>
        <v>2022</v>
      </c>
      <c r="M62" s="350"/>
      <c r="N62" s="353" t="str">
        <f>+J62</f>
        <v>2021</v>
      </c>
    </row>
    <row r="63" spans="1:14" ht="21" customHeight="1">
      <c r="A63" s="71"/>
      <c r="C63" s="62" t="s">
        <v>21</v>
      </c>
      <c r="D63" s="70"/>
      <c r="E63" s="70"/>
      <c r="F63" s="71"/>
      <c r="H63" s="98"/>
      <c r="I63" s="228"/>
      <c r="J63" s="340"/>
      <c r="K63" s="228"/>
      <c r="L63" s="98"/>
      <c r="M63" s="355"/>
      <c r="N63" s="98"/>
    </row>
    <row r="64" spans="1:14" ht="21" customHeight="1">
      <c r="A64" s="67"/>
      <c r="B64" s="95"/>
      <c r="D64" s="58" t="s">
        <v>22</v>
      </c>
      <c r="E64" s="95"/>
      <c r="F64" s="63"/>
      <c r="H64" s="98">
        <v>-4022731.37</v>
      </c>
      <c r="I64" s="228"/>
      <c r="J64" s="337">
        <v>-1159440.76</v>
      </c>
      <c r="K64" s="228"/>
      <c r="L64" s="338">
        <v>-1948318.1</v>
      </c>
      <c r="M64" s="339"/>
      <c r="N64" s="338">
        <v>-168264.89</v>
      </c>
    </row>
    <row r="65" spans="1:23" ht="21" customHeight="1">
      <c r="A65" s="67"/>
      <c r="C65" s="58" t="s">
        <v>23</v>
      </c>
      <c r="E65" s="95"/>
      <c r="F65" s="63"/>
      <c r="H65" s="98"/>
      <c r="I65" s="228"/>
      <c r="J65" s="340"/>
      <c r="K65" s="98"/>
      <c r="L65" s="98"/>
      <c r="M65" s="339"/>
      <c r="N65" s="98"/>
    </row>
    <row r="66" spans="1:23" ht="21" customHeight="1">
      <c r="A66" s="67"/>
      <c r="B66" s="95"/>
      <c r="D66" s="58" t="s">
        <v>327</v>
      </c>
      <c r="E66" s="95"/>
      <c r="F66" s="63"/>
      <c r="H66" s="341">
        <v>-40842.730000000003</v>
      </c>
      <c r="I66" s="228"/>
      <c r="J66" s="342">
        <v>74072.260000000009</v>
      </c>
      <c r="K66" s="98"/>
      <c r="L66" s="343">
        <v>711.13</v>
      </c>
      <c r="M66" s="233"/>
      <c r="N66" s="343">
        <v>30797.4</v>
      </c>
    </row>
    <row r="67" spans="1:23" ht="21" customHeight="1" thickBot="1">
      <c r="A67" s="67"/>
      <c r="C67" s="58" t="s">
        <v>177</v>
      </c>
      <c r="E67" s="95"/>
      <c r="F67" s="63"/>
      <c r="H67" s="344">
        <f>SUM(H64:H66)</f>
        <v>-4063574.1</v>
      </c>
      <c r="I67" s="228"/>
      <c r="J67" s="344">
        <f>SUM(J64:J66)</f>
        <v>-1085368.5</v>
      </c>
      <c r="K67" s="98"/>
      <c r="L67" s="345">
        <f>SUM(L64:L66)</f>
        <v>-1947606.9700000002</v>
      </c>
      <c r="M67" s="95"/>
      <c r="N67" s="345">
        <f>SUM(N64:N66)</f>
        <v>-137467.49000000002</v>
      </c>
    </row>
    <row r="68" spans="1:23" ht="15.75" customHeight="1" thickTop="1">
      <c r="A68" s="67"/>
      <c r="B68" s="95"/>
      <c r="E68" s="95"/>
      <c r="F68" s="63"/>
      <c r="H68" s="98"/>
      <c r="I68" s="228"/>
      <c r="J68" s="340"/>
      <c r="K68" s="98"/>
      <c r="L68" s="233"/>
      <c r="M68" s="98"/>
      <c r="N68" s="233"/>
    </row>
    <row r="69" spans="1:23" ht="23.7" customHeight="1">
      <c r="B69" s="391" t="s">
        <v>372</v>
      </c>
      <c r="D69" s="392"/>
      <c r="E69" s="392"/>
      <c r="F69" s="393"/>
      <c r="G69" s="393"/>
      <c r="H69" s="394"/>
      <c r="I69" s="394"/>
      <c r="J69" s="394"/>
      <c r="K69" s="395"/>
      <c r="L69" s="394"/>
      <c r="M69" s="396"/>
      <c r="N69" s="126"/>
      <c r="O69" s="118"/>
      <c r="P69" s="118"/>
      <c r="Q69" s="174"/>
      <c r="R69" s="174"/>
      <c r="S69" s="174"/>
      <c r="T69" s="174"/>
      <c r="U69" s="174"/>
      <c r="V69" s="174"/>
      <c r="W69" s="174"/>
    </row>
    <row r="70" spans="1:23" s="43" customFormat="1" ht="21" customHeight="1">
      <c r="B70" s="62"/>
      <c r="C70" s="44"/>
      <c r="L70" s="102"/>
      <c r="N70" s="102" t="s">
        <v>3</v>
      </c>
    </row>
    <row r="71" spans="1:23" s="43" customFormat="1" ht="21" customHeight="1">
      <c r="B71" s="62"/>
      <c r="C71" s="44"/>
      <c r="H71" s="21" t="s">
        <v>371</v>
      </c>
      <c r="I71" s="21"/>
      <c r="J71" s="21"/>
      <c r="K71" s="21"/>
      <c r="L71" s="21"/>
      <c r="M71" s="21"/>
      <c r="N71" s="21"/>
    </row>
    <row r="72" spans="1:23" s="43" customFormat="1" ht="21" customHeight="1">
      <c r="B72" s="62"/>
      <c r="C72" s="44"/>
      <c r="G72" s="64"/>
      <c r="H72" s="113"/>
      <c r="I72" s="116" t="s">
        <v>127</v>
      </c>
      <c r="J72" s="143"/>
      <c r="L72" s="153"/>
      <c r="M72" s="117" t="s">
        <v>81</v>
      </c>
      <c r="N72" s="153"/>
    </row>
    <row r="73" spans="1:23" s="43" customFormat="1" ht="21" customHeight="1">
      <c r="B73" s="62"/>
      <c r="C73" s="44"/>
      <c r="H73" s="183" t="s">
        <v>175</v>
      </c>
      <c r="J73" s="183" t="s">
        <v>128</v>
      </c>
      <c r="L73" s="231" t="str">
        <f>+H73</f>
        <v>2022</v>
      </c>
      <c r="N73" s="183" t="str">
        <f>+J73</f>
        <v>2021</v>
      </c>
    </row>
    <row r="74" spans="1:23" ht="21" customHeight="1">
      <c r="A74" s="304"/>
      <c r="F74" s="304"/>
      <c r="G74" s="304"/>
      <c r="H74" s="304"/>
      <c r="I74" s="304"/>
      <c r="J74" s="304"/>
      <c r="K74" s="304"/>
      <c r="L74" s="304"/>
      <c r="M74" s="304"/>
      <c r="N74" s="304"/>
    </row>
    <row r="75" spans="1:23" ht="21" customHeight="1">
      <c r="A75" s="304"/>
      <c r="C75" s="58" t="s">
        <v>211</v>
      </c>
      <c r="F75" s="304"/>
      <c r="G75" s="304"/>
      <c r="H75" s="304">
        <v>0</v>
      </c>
      <c r="I75" s="304"/>
      <c r="J75" s="304">
        <v>1558163.46</v>
      </c>
      <c r="K75" s="304"/>
      <c r="L75" s="304">
        <v>0</v>
      </c>
      <c r="M75" s="304"/>
      <c r="N75" s="304">
        <v>1558163.46</v>
      </c>
    </row>
    <row r="76" spans="1:23" ht="21" customHeight="1">
      <c r="A76" s="304"/>
      <c r="C76" s="58" t="s">
        <v>458</v>
      </c>
      <c r="F76" s="304"/>
      <c r="G76" s="304"/>
      <c r="H76" s="304">
        <v>0</v>
      </c>
      <c r="I76" s="304"/>
      <c r="J76" s="304">
        <v>-311632.69</v>
      </c>
      <c r="K76" s="304"/>
      <c r="L76" s="304">
        <v>0</v>
      </c>
      <c r="M76" s="304"/>
      <c r="N76" s="304">
        <v>-311632.69</v>
      </c>
    </row>
    <row r="77" spans="1:23" ht="21" customHeight="1" thickBot="1">
      <c r="A77" s="304"/>
      <c r="C77" s="58" t="s">
        <v>212</v>
      </c>
      <c r="F77" s="304"/>
      <c r="G77" s="304"/>
      <c r="H77" s="307">
        <f>SUM(H75:H76)</f>
        <v>0</v>
      </c>
      <c r="I77" s="304"/>
      <c r="J77" s="307">
        <f>SUM(J75:J76)</f>
        <v>1246530.77</v>
      </c>
      <c r="K77" s="304"/>
      <c r="L77" s="307">
        <f>SUM(L75:L76)</f>
        <v>0</v>
      </c>
      <c r="M77" s="304"/>
      <c r="N77" s="307">
        <f>SUM(N75:N76)</f>
        <v>1246530.77</v>
      </c>
    </row>
    <row r="78" spans="1:23" ht="21" customHeight="1" thickTop="1">
      <c r="A78" s="93"/>
      <c r="E78" s="70"/>
      <c r="F78" s="93"/>
      <c r="G78" s="93"/>
      <c r="H78" s="93"/>
      <c r="I78" s="93"/>
      <c r="J78" s="93"/>
      <c r="K78" s="93"/>
      <c r="L78" s="93"/>
      <c r="M78" s="93"/>
      <c r="N78" s="93"/>
    </row>
    <row r="79" spans="1:23" ht="21" customHeight="1">
      <c r="A79" s="93"/>
      <c r="E79" s="70"/>
      <c r="F79" s="93"/>
      <c r="G79" s="93"/>
      <c r="H79" s="93"/>
      <c r="I79" s="93"/>
      <c r="J79" s="93"/>
      <c r="K79" s="93"/>
      <c r="L79" s="93"/>
      <c r="M79" s="93"/>
      <c r="N79" s="93"/>
    </row>
    <row r="80" spans="1:23" ht="21" customHeight="1">
      <c r="A80" s="93"/>
      <c r="E80" s="70"/>
      <c r="F80" s="93"/>
      <c r="G80" s="93"/>
      <c r="H80" s="93"/>
      <c r="I80" s="93"/>
      <c r="J80" s="93"/>
      <c r="K80" s="93"/>
      <c r="L80" s="93"/>
      <c r="M80" s="93"/>
      <c r="N80" s="93"/>
    </row>
    <row r="81" spans="1:14" ht="21" customHeight="1">
      <c r="A81" s="93"/>
      <c r="E81" s="70"/>
      <c r="F81" s="93"/>
      <c r="G81" s="93"/>
      <c r="H81" s="93"/>
      <c r="I81" s="93"/>
      <c r="J81" s="93"/>
      <c r="K81" s="93"/>
      <c r="L81" s="93"/>
      <c r="M81" s="93"/>
      <c r="N81" s="93"/>
    </row>
    <row r="82" spans="1:14" ht="21" customHeight="1">
      <c r="A82" s="93"/>
      <c r="E82" s="70"/>
      <c r="F82" s="93"/>
      <c r="G82" s="93"/>
      <c r="H82" s="93"/>
      <c r="I82" s="93"/>
      <c r="J82" s="93"/>
      <c r="K82" s="93"/>
      <c r="L82" s="93"/>
      <c r="M82" s="93"/>
      <c r="N82" s="93"/>
    </row>
    <row r="83" spans="1:14" ht="21" customHeight="1">
      <c r="A83" s="93"/>
      <c r="B83" s="95" t="str">
        <f>+B40</f>
        <v xml:space="preserve"> (Signed)……………………………………Authorized Director  (Signed)……………………………………Authorized Director</v>
      </c>
      <c r="D83" s="95"/>
      <c r="E83" s="95"/>
      <c r="F83" s="63"/>
      <c r="G83" s="135"/>
      <c r="H83" s="68"/>
      <c r="I83" s="68"/>
      <c r="J83" s="135"/>
      <c r="K83" s="68"/>
      <c r="L83" s="63"/>
      <c r="M83" s="94"/>
      <c r="N83" s="63"/>
    </row>
    <row r="84" spans="1:14" ht="21" customHeight="1">
      <c r="A84" s="93"/>
      <c r="B84" s="95" t="str">
        <f>+B41</f>
        <v xml:space="preserve">                  (  Miss Orasa Vimolchalao  )</v>
      </c>
      <c r="C84" s="95"/>
      <c r="D84" s="95"/>
      <c r="E84" s="95"/>
      <c r="F84" s="63"/>
      <c r="G84" s="94"/>
      <c r="H84" s="94"/>
      <c r="I84" s="94"/>
      <c r="J84" s="63" t="str">
        <f>+J41</f>
        <v xml:space="preserve">         (  Miss Nitkamon Wongpipat  )</v>
      </c>
      <c r="K84" s="95"/>
      <c r="L84" s="94"/>
      <c r="M84" s="83"/>
      <c r="N84" s="94"/>
    </row>
    <row r="85" spans="1:14" ht="23.4">
      <c r="A85" s="36" t="s">
        <v>300</v>
      </c>
      <c r="B85" s="36"/>
      <c r="C85" s="36"/>
      <c r="D85" s="36"/>
      <c r="E85" s="36"/>
      <c r="F85" s="36"/>
      <c r="G85" s="36"/>
      <c r="H85" s="36"/>
      <c r="I85" s="36"/>
      <c r="J85" s="36"/>
      <c r="K85" s="36"/>
      <c r="L85" s="36"/>
      <c r="M85" s="36"/>
      <c r="N85" s="36"/>
    </row>
    <row r="86" spans="1:14" ht="23.4">
      <c r="A86" s="90"/>
      <c r="B86" s="90"/>
      <c r="C86" s="90"/>
      <c r="D86" s="90"/>
      <c r="E86" s="90"/>
      <c r="F86" s="90"/>
      <c r="G86" s="90"/>
      <c r="H86" s="90"/>
      <c r="I86" s="90"/>
      <c r="J86" s="90"/>
      <c r="K86" s="90"/>
      <c r="L86" s="90"/>
      <c r="M86" s="90"/>
      <c r="N86" s="90"/>
    </row>
    <row r="87" spans="1:14" ht="23.4">
      <c r="A87" s="270" t="s">
        <v>373</v>
      </c>
      <c r="C87" s="48"/>
      <c r="D87" s="48"/>
      <c r="E87" s="48"/>
      <c r="F87" s="48"/>
      <c r="G87" s="48"/>
      <c r="H87" s="48"/>
      <c r="I87" s="48"/>
      <c r="J87" s="48"/>
      <c r="K87" s="48"/>
      <c r="L87" s="48"/>
      <c r="M87" s="48"/>
      <c r="N87" s="48"/>
    </row>
    <row r="88" spans="1:14" s="366" customFormat="1" ht="23.4">
      <c r="A88" s="368"/>
      <c r="B88" s="368" t="s">
        <v>407</v>
      </c>
      <c r="C88" s="368"/>
      <c r="D88" s="369"/>
      <c r="E88" s="370"/>
      <c r="F88" s="370"/>
      <c r="G88" s="371"/>
      <c r="H88" s="371"/>
      <c r="I88" s="371"/>
      <c r="J88" s="371"/>
      <c r="K88" s="371"/>
      <c r="L88" s="371"/>
      <c r="M88" s="371"/>
      <c r="N88" s="118"/>
    </row>
    <row r="89" spans="1:14" s="366" customFormat="1" ht="23.4">
      <c r="A89" s="368"/>
      <c r="B89" s="366" t="s">
        <v>408</v>
      </c>
      <c r="C89" s="368"/>
      <c r="E89" s="370"/>
      <c r="F89" s="370"/>
      <c r="G89" s="371"/>
      <c r="H89" s="371"/>
      <c r="I89" s="371"/>
      <c r="J89" s="371"/>
      <c r="K89" s="371"/>
      <c r="L89" s="371"/>
      <c r="M89" s="371"/>
      <c r="N89" s="118"/>
    </row>
    <row r="90" spans="1:14" s="366" customFormat="1" ht="23.4">
      <c r="A90" s="368"/>
      <c r="B90" s="366" t="s">
        <v>447</v>
      </c>
      <c r="C90" s="368"/>
      <c r="E90" s="370"/>
      <c r="F90" s="370"/>
      <c r="G90" s="371"/>
      <c r="H90" s="371"/>
      <c r="I90" s="371"/>
      <c r="J90" s="371"/>
      <c r="K90" s="371"/>
      <c r="L90" s="371"/>
      <c r="M90" s="371"/>
      <c r="N90" s="118"/>
    </row>
    <row r="91" spans="1:14" s="366" customFormat="1" ht="23.4">
      <c r="A91" s="368"/>
      <c r="B91" s="366" t="s">
        <v>409</v>
      </c>
      <c r="C91" s="368"/>
      <c r="E91" s="370"/>
      <c r="F91" s="370"/>
      <c r="G91" s="371"/>
      <c r="H91" s="371"/>
      <c r="I91" s="371"/>
      <c r="J91" s="371"/>
      <c r="K91" s="371"/>
      <c r="L91" s="371"/>
      <c r="M91" s="371"/>
      <c r="N91" s="118"/>
    </row>
    <row r="92" spans="1:14" s="366" customFormat="1" ht="23.4">
      <c r="A92" s="368"/>
      <c r="B92" s="372" t="s">
        <v>397</v>
      </c>
      <c r="D92" s="369"/>
      <c r="E92" s="370"/>
      <c r="F92" s="370"/>
      <c r="G92" s="371"/>
      <c r="H92" s="371"/>
      <c r="I92" s="371"/>
      <c r="J92" s="371"/>
      <c r="K92" s="371"/>
      <c r="L92" s="371"/>
      <c r="M92" s="371"/>
      <c r="N92" s="118"/>
    </row>
    <row r="93" spans="1:14" s="366" customFormat="1" ht="23.4">
      <c r="A93" s="368"/>
      <c r="B93" s="368" t="s">
        <v>410</v>
      </c>
      <c r="C93" s="368"/>
      <c r="D93" s="369"/>
      <c r="E93" s="370"/>
      <c r="F93" s="370"/>
      <c r="G93" s="371"/>
      <c r="H93" s="371"/>
      <c r="I93" s="371"/>
      <c r="J93" s="371"/>
      <c r="K93" s="371"/>
      <c r="L93" s="371"/>
      <c r="M93" s="371"/>
      <c r="N93" s="118"/>
    </row>
    <row r="94" spans="1:14" s="366" customFormat="1" ht="23.4">
      <c r="A94" s="368"/>
      <c r="B94" s="366" t="s">
        <v>411</v>
      </c>
      <c r="C94" s="368"/>
      <c r="E94" s="370"/>
      <c r="F94" s="370"/>
      <c r="G94" s="371"/>
      <c r="H94" s="371"/>
      <c r="I94" s="371"/>
      <c r="J94" s="371"/>
      <c r="K94" s="371"/>
      <c r="L94" s="371"/>
      <c r="M94" s="371"/>
      <c r="N94" s="118"/>
    </row>
    <row r="95" spans="1:14" s="366" customFormat="1" ht="23.4">
      <c r="A95" s="368"/>
      <c r="B95" s="366" t="s">
        <v>412</v>
      </c>
      <c r="C95" s="368"/>
      <c r="E95" s="370"/>
      <c r="F95" s="370"/>
      <c r="G95" s="371"/>
      <c r="H95" s="371"/>
      <c r="I95" s="371"/>
      <c r="J95" s="371"/>
      <c r="K95" s="371"/>
      <c r="L95" s="371"/>
      <c r="M95" s="371"/>
      <c r="N95" s="118"/>
    </row>
    <row r="96" spans="1:14" s="366" customFormat="1" ht="23.4">
      <c r="A96" s="368"/>
      <c r="B96" s="366" t="s">
        <v>413</v>
      </c>
      <c r="C96" s="368"/>
      <c r="E96" s="370"/>
      <c r="F96" s="370"/>
      <c r="G96" s="371"/>
      <c r="H96" s="371"/>
      <c r="I96" s="371"/>
      <c r="J96" s="371"/>
      <c r="K96" s="371"/>
      <c r="L96" s="371"/>
      <c r="M96" s="371"/>
      <c r="N96" s="118"/>
    </row>
    <row r="97" spans="1:16" s="366" customFormat="1" ht="23.4">
      <c r="A97" s="368"/>
      <c r="B97" s="366" t="s">
        <v>414</v>
      </c>
      <c r="C97" s="368"/>
      <c r="E97" s="370"/>
      <c r="F97" s="370"/>
      <c r="G97" s="371"/>
      <c r="H97" s="371"/>
      <c r="I97" s="371"/>
      <c r="J97" s="371"/>
      <c r="K97" s="371"/>
      <c r="L97" s="371"/>
      <c r="M97" s="371"/>
      <c r="N97" s="118"/>
    </row>
    <row r="98" spans="1:16" s="366" customFormat="1" ht="23.4">
      <c r="A98" s="368"/>
      <c r="B98" s="366" t="s">
        <v>415</v>
      </c>
      <c r="C98" s="368"/>
      <c r="E98" s="370"/>
      <c r="F98" s="370"/>
      <c r="G98" s="371"/>
      <c r="H98" s="371"/>
      <c r="I98" s="371"/>
      <c r="J98" s="371"/>
      <c r="K98" s="371"/>
      <c r="L98" s="371"/>
      <c r="M98" s="371"/>
      <c r="N98" s="118"/>
    </row>
    <row r="99" spans="1:16" s="366" customFormat="1" ht="23.4">
      <c r="A99" s="368"/>
      <c r="B99" s="372" t="s">
        <v>396</v>
      </c>
      <c r="D99" s="369"/>
      <c r="E99" s="370"/>
      <c r="F99" s="370"/>
      <c r="G99" s="371"/>
      <c r="H99" s="371"/>
      <c r="I99" s="371"/>
      <c r="J99" s="371"/>
      <c r="K99" s="371"/>
      <c r="L99" s="371"/>
      <c r="M99" s="371"/>
      <c r="N99" s="118"/>
    </row>
    <row r="100" spans="1:16" ht="23.4">
      <c r="A100" s="48"/>
      <c r="B100" s="182"/>
      <c r="D100" s="130"/>
      <c r="E100" s="128"/>
      <c r="F100" s="128"/>
      <c r="G100" s="129"/>
      <c r="H100" s="129"/>
      <c r="I100" s="129"/>
      <c r="J100" s="129"/>
      <c r="K100" s="129"/>
      <c r="L100" s="129"/>
      <c r="M100" s="129"/>
      <c r="N100" s="118"/>
    </row>
    <row r="101" spans="1:16" ht="23.4">
      <c r="A101" s="270" t="s">
        <v>199</v>
      </c>
      <c r="B101" s="48"/>
      <c r="C101" s="48"/>
      <c r="D101" s="43"/>
      <c r="E101" s="43"/>
      <c r="F101" s="43"/>
      <c r="G101" s="43"/>
      <c r="H101" s="127"/>
      <c r="I101" s="128"/>
      <c r="J101" s="128"/>
      <c r="K101" s="128"/>
      <c r="L101" s="127"/>
      <c r="M101" s="128"/>
      <c r="N101" s="128"/>
      <c r="O101" s="118"/>
      <c r="P101" s="118"/>
    </row>
    <row r="102" spans="1:16" s="366" customFormat="1" ht="21.75" customHeight="1">
      <c r="A102" s="412"/>
      <c r="B102" s="366" t="s">
        <v>416</v>
      </c>
      <c r="N102" s="370"/>
      <c r="O102" s="118"/>
    </row>
    <row r="103" spans="1:16" s="414" customFormat="1" ht="23.4">
      <c r="A103" s="413"/>
      <c r="B103" s="366" t="s">
        <v>417</v>
      </c>
      <c r="C103" s="366"/>
      <c r="D103" s="366"/>
      <c r="E103" s="366"/>
      <c r="F103" s="366"/>
      <c r="G103" s="366"/>
      <c r="H103" s="366"/>
      <c r="I103" s="366"/>
      <c r="J103" s="366"/>
      <c r="K103" s="366"/>
      <c r="L103" s="366"/>
      <c r="M103" s="366"/>
    </row>
    <row r="104" spans="1:16" s="366" customFormat="1" ht="23.4">
      <c r="A104" s="415"/>
      <c r="B104" s="366" t="s">
        <v>418</v>
      </c>
      <c r="N104" s="370"/>
      <c r="O104" s="118"/>
    </row>
    <row r="105" spans="1:16" s="366" customFormat="1" ht="21" customHeight="1">
      <c r="A105" s="416"/>
      <c r="B105" s="366" t="s">
        <v>419</v>
      </c>
      <c r="F105" s="416"/>
      <c r="G105" s="416"/>
      <c r="H105" s="416"/>
      <c r="I105" s="416"/>
      <c r="J105" s="416"/>
      <c r="K105" s="416"/>
      <c r="L105" s="416"/>
      <c r="M105" s="416"/>
      <c r="N105" s="416"/>
    </row>
    <row r="106" spans="1:16" s="366" customFormat="1" ht="21" customHeight="1">
      <c r="A106" s="416"/>
      <c r="B106" s="366" t="s">
        <v>442</v>
      </c>
      <c r="F106" s="416"/>
      <c r="G106" s="416"/>
      <c r="H106" s="416"/>
      <c r="I106" s="416"/>
      <c r="J106" s="416"/>
      <c r="K106" s="416"/>
      <c r="L106" s="416"/>
      <c r="M106" s="416"/>
      <c r="N106" s="416"/>
    </row>
    <row r="107" spans="1:16" ht="21" customHeight="1">
      <c r="A107" s="93"/>
      <c r="B107" s="366" t="s">
        <v>420</v>
      </c>
      <c r="C107" s="366"/>
      <c r="D107" s="366"/>
      <c r="E107" s="70"/>
      <c r="F107" s="93"/>
      <c r="G107" s="93"/>
      <c r="H107" s="93"/>
      <c r="I107" s="93"/>
      <c r="J107" s="93"/>
      <c r="K107" s="93"/>
      <c r="L107" s="93"/>
      <c r="M107" s="93"/>
      <c r="N107" s="93"/>
    </row>
    <row r="108" spans="1:16" ht="21" customHeight="1">
      <c r="A108" s="93"/>
      <c r="B108" s="367" t="s">
        <v>421</v>
      </c>
      <c r="C108" s="366"/>
      <c r="D108" s="366"/>
      <c r="E108" s="70"/>
      <c r="F108" s="93"/>
      <c r="G108" s="93"/>
      <c r="H108" s="93"/>
      <c r="I108" s="93"/>
      <c r="J108" s="93"/>
      <c r="K108" s="93"/>
      <c r="L108" s="93"/>
      <c r="M108" s="93"/>
      <c r="N108" s="93"/>
    </row>
    <row r="109" spans="1:16" ht="21" customHeight="1">
      <c r="A109" s="93"/>
      <c r="B109" s="367" t="s">
        <v>422</v>
      </c>
      <c r="C109" s="366"/>
      <c r="D109" s="366"/>
      <c r="E109" s="70"/>
      <c r="F109" s="93"/>
      <c r="G109" s="93"/>
      <c r="H109" s="93"/>
      <c r="I109" s="93"/>
      <c r="J109" s="93"/>
      <c r="K109" s="93"/>
      <c r="L109" s="93"/>
      <c r="M109" s="93"/>
      <c r="N109" s="93"/>
    </row>
    <row r="110" spans="1:16" ht="21" customHeight="1">
      <c r="A110" s="93"/>
      <c r="B110" s="366" t="s">
        <v>486</v>
      </c>
      <c r="C110" s="366"/>
      <c r="D110" s="366"/>
      <c r="E110" s="70"/>
      <c r="F110" s="93"/>
      <c r="G110" s="93"/>
      <c r="H110" s="93"/>
      <c r="I110" s="93"/>
      <c r="J110" s="93"/>
      <c r="K110" s="93"/>
      <c r="L110" s="93"/>
      <c r="M110" s="93"/>
      <c r="N110" s="93"/>
    </row>
    <row r="111" spans="1:16" ht="21" customHeight="1">
      <c r="A111" s="93"/>
      <c r="B111" s="366" t="s">
        <v>423</v>
      </c>
      <c r="C111" s="366"/>
      <c r="D111" s="366"/>
      <c r="E111" s="70"/>
      <c r="F111" s="93"/>
      <c r="G111" s="93"/>
      <c r="H111" s="93"/>
      <c r="I111" s="93"/>
      <c r="J111" s="93"/>
      <c r="K111" s="93"/>
      <c r="L111" s="93"/>
      <c r="M111" s="93"/>
      <c r="N111" s="93"/>
    </row>
    <row r="112" spans="1:16" ht="21" customHeight="1">
      <c r="A112" s="93"/>
      <c r="B112" s="366" t="s">
        <v>424</v>
      </c>
      <c r="C112" s="366"/>
      <c r="D112" s="366"/>
      <c r="E112" s="70"/>
      <c r="F112" s="93"/>
      <c r="G112" s="93"/>
      <c r="H112" s="93"/>
      <c r="I112" s="93"/>
      <c r="J112" s="93"/>
      <c r="K112" s="93"/>
      <c r="L112" s="93"/>
      <c r="M112" s="93"/>
      <c r="N112" s="93"/>
    </row>
    <row r="113" spans="1:15" ht="21" customHeight="1">
      <c r="A113" s="93"/>
      <c r="B113" s="366" t="s">
        <v>425</v>
      </c>
      <c r="C113" s="366"/>
      <c r="D113" s="366"/>
      <c r="E113" s="70"/>
      <c r="F113" s="93"/>
      <c r="G113" s="93"/>
      <c r="H113" s="93"/>
      <c r="I113" s="93"/>
      <c r="J113" s="93"/>
      <c r="K113" s="93"/>
      <c r="L113" s="93"/>
      <c r="M113" s="93"/>
      <c r="N113" s="93"/>
    </row>
    <row r="114" spans="1:15" ht="21" customHeight="1">
      <c r="A114" s="93"/>
      <c r="B114" s="366" t="s">
        <v>426</v>
      </c>
      <c r="C114" s="366"/>
      <c r="D114" s="366"/>
      <c r="E114" s="70"/>
      <c r="F114" s="93"/>
      <c r="G114" s="93"/>
      <c r="H114" s="93"/>
      <c r="I114" s="93"/>
      <c r="J114" s="93"/>
      <c r="K114" s="93"/>
      <c r="L114" s="93"/>
      <c r="M114" s="93"/>
      <c r="N114" s="93"/>
    </row>
    <row r="115" spans="1:15" ht="21" customHeight="1">
      <c r="A115" s="93"/>
      <c r="B115" s="366" t="s">
        <v>427</v>
      </c>
      <c r="C115" s="366"/>
      <c r="D115" s="366"/>
      <c r="E115" s="70"/>
      <c r="F115" s="93"/>
      <c r="G115" s="93"/>
      <c r="H115" s="93"/>
      <c r="I115" s="93"/>
      <c r="J115" s="93"/>
      <c r="K115" s="93"/>
      <c r="L115" s="93"/>
      <c r="M115" s="93"/>
      <c r="N115" s="93"/>
    </row>
    <row r="116" spans="1:15" ht="21" customHeight="1">
      <c r="A116" s="93"/>
      <c r="B116" s="366" t="s">
        <v>428</v>
      </c>
      <c r="C116" s="366"/>
      <c r="D116" s="366"/>
      <c r="E116" s="70"/>
      <c r="F116" s="93"/>
      <c r="G116" s="93"/>
      <c r="H116" s="93"/>
      <c r="I116" s="93"/>
      <c r="J116" s="93"/>
      <c r="K116" s="93"/>
      <c r="L116" s="93"/>
      <c r="M116" s="93"/>
      <c r="N116" s="93"/>
    </row>
    <row r="117" spans="1:15" ht="21" customHeight="1">
      <c r="A117" s="93"/>
      <c r="B117" s="366"/>
      <c r="C117" s="366"/>
      <c r="D117" s="366"/>
      <c r="E117" s="70"/>
      <c r="F117" s="93"/>
      <c r="G117" s="93"/>
      <c r="H117" s="93"/>
      <c r="I117" s="93"/>
      <c r="J117" s="93"/>
      <c r="K117" s="93"/>
      <c r="L117" s="93"/>
      <c r="M117" s="93"/>
      <c r="N117" s="93"/>
    </row>
    <row r="118" spans="1:15" ht="21" customHeight="1">
      <c r="A118" s="93"/>
      <c r="B118" s="366"/>
      <c r="C118" s="366"/>
      <c r="D118" s="366"/>
      <c r="E118" s="70"/>
      <c r="F118" s="93"/>
      <c r="G118" s="93"/>
      <c r="H118" s="93"/>
      <c r="I118" s="93"/>
      <c r="J118" s="93"/>
      <c r="K118" s="93"/>
      <c r="L118" s="93"/>
      <c r="M118" s="93"/>
      <c r="N118" s="93"/>
    </row>
    <row r="119" spans="1:15" ht="21" customHeight="1">
      <c r="A119" s="93"/>
      <c r="B119" s="366"/>
      <c r="C119" s="366"/>
      <c r="D119" s="366"/>
      <c r="E119" s="70"/>
      <c r="F119" s="93"/>
      <c r="G119" s="93"/>
      <c r="H119" s="93"/>
      <c r="I119" s="93"/>
      <c r="J119" s="93"/>
      <c r="K119" s="93"/>
      <c r="L119" s="93"/>
      <c r="M119" s="93"/>
      <c r="N119" s="93"/>
    </row>
    <row r="120" spans="1:15" ht="21" customHeight="1">
      <c r="A120" s="93"/>
      <c r="B120" s="366"/>
      <c r="C120" s="366"/>
      <c r="D120" s="366"/>
      <c r="E120" s="70"/>
      <c r="F120" s="93"/>
      <c r="G120" s="93"/>
      <c r="H120" s="93"/>
      <c r="I120" s="93"/>
      <c r="J120" s="93"/>
      <c r="K120" s="93"/>
      <c r="L120" s="93"/>
      <c r="M120" s="93"/>
      <c r="N120" s="93"/>
    </row>
    <row r="121" spans="1:15" ht="21" customHeight="1">
      <c r="A121" s="93"/>
      <c r="E121" s="70"/>
      <c r="F121" s="93"/>
      <c r="G121" s="93"/>
      <c r="H121" s="93"/>
      <c r="I121" s="93"/>
      <c r="J121" s="93"/>
      <c r="K121" s="93"/>
      <c r="L121" s="93"/>
      <c r="M121" s="93"/>
      <c r="N121" s="93"/>
    </row>
    <row r="122" spans="1:15" ht="21" customHeight="1">
      <c r="A122" s="93"/>
      <c r="E122" s="70"/>
      <c r="F122" s="93"/>
      <c r="G122" s="93"/>
      <c r="H122" s="93"/>
      <c r="I122" s="93"/>
      <c r="J122" s="93"/>
      <c r="K122" s="93"/>
      <c r="L122" s="93"/>
      <c r="M122" s="93"/>
      <c r="N122" s="93"/>
    </row>
    <row r="123" spans="1:15" ht="21" customHeight="1">
      <c r="A123" s="93"/>
      <c r="B123" s="98" t="str">
        <f>+B83</f>
        <v xml:space="preserve"> (Signed)……………………………………Authorized Director  (Signed)……………………………………Authorized Director</v>
      </c>
      <c r="E123" s="70"/>
      <c r="F123" s="93"/>
      <c r="G123" s="93"/>
      <c r="H123" s="93"/>
      <c r="I123" s="93"/>
      <c r="J123" s="93"/>
      <c r="K123" s="93"/>
      <c r="L123" s="93"/>
      <c r="M123" s="93"/>
      <c r="N123" s="93"/>
    </row>
    <row r="124" spans="1:15" ht="21" customHeight="1">
      <c r="A124" s="93"/>
      <c r="B124" s="98" t="str">
        <f>+B84</f>
        <v xml:space="preserve">                  (  Miss Orasa Vimolchalao  )</v>
      </c>
      <c r="E124" s="70"/>
      <c r="F124" s="93"/>
      <c r="G124" s="93"/>
      <c r="H124" s="93"/>
      <c r="I124" s="93"/>
      <c r="J124" s="93" t="str">
        <f>+J84</f>
        <v xml:space="preserve">         (  Miss Nitkamon Wongpipat  )</v>
      </c>
      <c r="K124" s="93"/>
      <c r="L124" s="93"/>
      <c r="M124" s="93"/>
      <c r="N124" s="93"/>
    </row>
    <row r="125" spans="1:15" ht="21" customHeight="1">
      <c r="A125" s="36" t="s">
        <v>280</v>
      </c>
      <c r="B125" s="36"/>
      <c r="C125" s="36"/>
      <c r="D125" s="36"/>
      <c r="E125" s="36"/>
      <c r="F125" s="36"/>
      <c r="G125" s="36"/>
      <c r="H125" s="36"/>
      <c r="I125" s="36"/>
      <c r="J125" s="36"/>
      <c r="K125" s="36"/>
      <c r="L125" s="36"/>
      <c r="M125" s="36"/>
      <c r="N125" s="36"/>
    </row>
    <row r="126" spans="1:15" ht="21" customHeight="1">
      <c r="A126" s="93"/>
      <c r="E126" s="70"/>
      <c r="F126" s="93"/>
      <c r="G126" s="93"/>
      <c r="H126" s="93"/>
      <c r="I126" s="93"/>
      <c r="J126" s="93"/>
      <c r="K126" s="93"/>
      <c r="L126" s="93"/>
      <c r="M126" s="93"/>
      <c r="N126" s="93"/>
    </row>
    <row r="127" spans="1:15" s="43" customFormat="1" ht="23.4">
      <c r="A127" s="89" t="s">
        <v>186</v>
      </c>
      <c r="B127" s="58"/>
      <c r="C127" s="58"/>
      <c r="D127" s="58"/>
      <c r="E127" s="58"/>
      <c r="F127" s="58"/>
      <c r="G127" s="58"/>
      <c r="H127" s="58"/>
      <c r="I127" s="58"/>
      <c r="J127" s="58"/>
      <c r="K127" s="58"/>
      <c r="L127" s="94"/>
      <c r="M127" s="58"/>
      <c r="N127" s="94"/>
      <c r="O127" s="58"/>
    </row>
    <row r="128" spans="1:15" s="43" customFormat="1" ht="23.4">
      <c r="A128" s="58"/>
      <c r="B128" s="357" t="s">
        <v>284</v>
      </c>
      <c r="C128" s="58"/>
      <c r="E128" s="58"/>
      <c r="F128" s="58"/>
      <c r="G128" s="58"/>
      <c r="H128" s="58"/>
      <c r="I128" s="58"/>
      <c r="J128" s="58"/>
      <c r="K128" s="58"/>
      <c r="L128" s="94"/>
      <c r="M128" s="58"/>
      <c r="N128" s="94"/>
      <c r="O128" s="58"/>
    </row>
    <row r="129" spans="2:15" ht="23.4">
      <c r="B129" s="58" t="s">
        <v>301</v>
      </c>
      <c r="L129" s="94"/>
      <c r="N129" s="94"/>
    </row>
    <row r="130" spans="2:15" ht="23.4">
      <c r="B130" s="58" t="s">
        <v>283</v>
      </c>
      <c r="L130" s="94"/>
      <c r="N130" s="94"/>
    </row>
    <row r="131" spans="2:15" ht="11.7" customHeight="1">
      <c r="L131" s="94"/>
      <c r="N131" s="94"/>
    </row>
    <row r="132" spans="2:15" ht="21.75" customHeight="1">
      <c r="B132" s="58" t="s">
        <v>285</v>
      </c>
      <c r="L132" s="94"/>
      <c r="N132" s="94"/>
    </row>
    <row r="133" spans="2:15" ht="12" customHeight="1">
      <c r="L133" s="94"/>
      <c r="N133" s="94"/>
    </row>
    <row r="134" spans="2:15" ht="21.75" customHeight="1">
      <c r="C134" s="234" t="s">
        <v>24</v>
      </c>
      <c r="D134" s="99"/>
      <c r="E134" s="99"/>
      <c r="F134" s="99"/>
      <c r="H134" s="99" t="s">
        <v>25</v>
      </c>
      <c r="J134" s="22" t="s">
        <v>26</v>
      </c>
      <c r="K134" s="22"/>
      <c r="L134" s="22"/>
      <c r="N134" s="99" t="s">
        <v>27</v>
      </c>
      <c r="O134" s="59"/>
    </row>
    <row r="135" spans="2:15" ht="9.75" customHeight="1">
      <c r="C135" s="237"/>
      <c r="D135" s="227"/>
      <c r="E135" s="227"/>
      <c r="F135" s="227"/>
      <c r="H135" s="227"/>
      <c r="J135" s="227"/>
      <c r="K135" s="227"/>
      <c r="L135" s="227"/>
      <c r="N135" s="227"/>
      <c r="O135" s="59"/>
    </row>
    <row r="136" spans="2:15" ht="21.75" customHeight="1">
      <c r="C136" s="235" t="s">
        <v>97</v>
      </c>
      <c r="G136" s="97"/>
      <c r="I136" s="96"/>
      <c r="M136" s="236"/>
      <c r="O136" s="59"/>
    </row>
    <row r="137" spans="2:15" ht="21.75" customHeight="1">
      <c r="C137" s="58" t="s">
        <v>38</v>
      </c>
      <c r="H137" s="97" t="s">
        <v>28</v>
      </c>
      <c r="J137" s="96" t="s">
        <v>103</v>
      </c>
      <c r="M137" s="236" t="s">
        <v>107</v>
      </c>
      <c r="O137" s="59"/>
    </row>
    <row r="138" spans="2:15" ht="21.75" customHeight="1">
      <c r="G138" s="97"/>
      <c r="H138" s="97" t="s">
        <v>29</v>
      </c>
      <c r="I138" s="96"/>
      <c r="M138" s="236" t="s">
        <v>108</v>
      </c>
      <c r="O138" s="59"/>
    </row>
    <row r="139" spans="2:15" ht="21.75" customHeight="1">
      <c r="G139" s="97"/>
      <c r="I139" s="96"/>
      <c r="M139" s="236" t="s">
        <v>39</v>
      </c>
      <c r="O139" s="59"/>
    </row>
    <row r="140" spans="2:15" ht="21.75" customHeight="1">
      <c r="G140" s="97"/>
      <c r="I140" s="96"/>
      <c r="M140" s="236"/>
      <c r="O140" s="59"/>
    </row>
    <row r="141" spans="2:15" ht="21.75" customHeight="1">
      <c r="C141" s="58" t="s">
        <v>137</v>
      </c>
      <c r="G141" s="97"/>
      <c r="H141" s="97" t="s">
        <v>28</v>
      </c>
      <c r="I141" s="96"/>
      <c r="J141" s="96" t="s">
        <v>102</v>
      </c>
      <c r="M141" s="236" t="s">
        <v>40</v>
      </c>
      <c r="O141" s="59"/>
    </row>
    <row r="142" spans="2:15" ht="21.75" customHeight="1">
      <c r="G142" s="97"/>
      <c r="H142" s="97" t="s">
        <v>29</v>
      </c>
      <c r="I142" s="96"/>
      <c r="M142" s="236" t="s">
        <v>2</v>
      </c>
      <c r="O142" s="59"/>
    </row>
    <row r="143" spans="2:15" ht="21.75" customHeight="1">
      <c r="G143" s="97"/>
      <c r="H143" s="97"/>
      <c r="I143" s="96"/>
      <c r="J143" s="96" t="s">
        <v>101</v>
      </c>
      <c r="M143" s="58" t="s">
        <v>178</v>
      </c>
      <c r="O143" s="59"/>
    </row>
    <row r="144" spans="2:15" ht="21.75" customHeight="1">
      <c r="G144" s="97"/>
      <c r="H144" s="97"/>
      <c r="I144" s="96"/>
      <c r="M144" s="58" t="s">
        <v>106</v>
      </c>
      <c r="O144" s="59"/>
    </row>
    <row r="145" spans="3:15" ht="21.75" customHeight="1">
      <c r="G145" s="97"/>
      <c r="H145" s="97"/>
      <c r="I145" s="96"/>
      <c r="O145" s="59"/>
    </row>
    <row r="146" spans="3:15" ht="21.75" customHeight="1">
      <c r="C146" s="58" t="s">
        <v>341</v>
      </c>
      <c r="G146" s="97"/>
      <c r="H146" s="97" t="s">
        <v>29</v>
      </c>
      <c r="I146" s="96"/>
      <c r="J146" s="96" t="s">
        <v>102</v>
      </c>
      <c r="M146" s="236" t="s">
        <v>40</v>
      </c>
      <c r="O146" s="59"/>
    </row>
    <row r="147" spans="3:15" ht="21.75" customHeight="1">
      <c r="G147" s="97"/>
      <c r="H147" s="97"/>
      <c r="I147" s="96"/>
      <c r="J147" s="96"/>
      <c r="M147" s="236" t="s">
        <v>2</v>
      </c>
      <c r="O147" s="59"/>
    </row>
    <row r="148" spans="3:15" ht="21.75" customHeight="1">
      <c r="G148" s="97"/>
      <c r="H148" s="97"/>
      <c r="I148" s="96"/>
      <c r="J148" s="96"/>
      <c r="M148" s="236"/>
      <c r="O148" s="59"/>
    </row>
    <row r="149" spans="3:15" ht="21.75" customHeight="1">
      <c r="C149" s="235" t="s">
        <v>134</v>
      </c>
      <c r="H149" s="97"/>
      <c r="J149" s="96"/>
      <c r="M149" s="97"/>
      <c r="O149" s="59"/>
    </row>
    <row r="150" spans="3:15" ht="21.75" customHeight="1">
      <c r="C150" s="58" t="s">
        <v>46</v>
      </c>
      <c r="H150" s="97" t="s">
        <v>28</v>
      </c>
      <c r="J150" s="96" t="s">
        <v>104</v>
      </c>
      <c r="M150" s="236" t="s">
        <v>30</v>
      </c>
      <c r="O150" s="59"/>
    </row>
    <row r="151" spans="3:15" ht="21.75" customHeight="1">
      <c r="H151" s="97" t="s">
        <v>29</v>
      </c>
      <c r="M151" s="236" t="s">
        <v>31</v>
      </c>
      <c r="O151" s="59"/>
    </row>
    <row r="152" spans="3:15" ht="21.75" customHeight="1">
      <c r="J152" s="96" t="s">
        <v>102</v>
      </c>
      <c r="M152" s="236" t="s">
        <v>40</v>
      </c>
      <c r="O152" s="59"/>
    </row>
    <row r="153" spans="3:15" ht="21.75" customHeight="1">
      <c r="J153" s="96"/>
      <c r="M153" s="236" t="s">
        <v>2</v>
      </c>
      <c r="O153" s="59"/>
    </row>
    <row r="154" spans="3:15" ht="21.75" customHeight="1">
      <c r="J154" s="96"/>
      <c r="M154" s="236"/>
      <c r="O154" s="59"/>
    </row>
    <row r="155" spans="3:15" ht="21.75" customHeight="1">
      <c r="C155" s="43" t="s">
        <v>151</v>
      </c>
      <c r="H155" s="97" t="s">
        <v>28</v>
      </c>
      <c r="J155" s="96" t="s">
        <v>136</v>
      </c>
      <c r="M155" s="236" t="s">
        <v>30</v>
      </c>
      <c r="N155" s="236"/>
      <c r="O155" s="59"/>
    </row>
    <row r="156" spans="3:15" ht="21.75" customHeight="1">
      <c r="C156" s="43"/>
      <c r="H156" s="97" t="s">
        <v>29</v>
      </c>
      <c r="J156" s="96"/>
      <c r="M156" s="236" t="s">
        <v>54</v>
      </c>
      <c r="N156" s="236"/>
      <c r="O156" s="59"/>
    </row>
    <row r="157" spans="3:15" ht="21.75" customHeight="1">
      <c r="C157" s="43"/>
      <c r="H157" s="97"/>
      <c r="J157" s="96"/>
      <c r="M157" s="236"/>
      <c r="N157" s="236"/>
      <c r="O157" s="59"/>
    </row>
    <row r="158" spans="3:15" ht="21.75" customHeight="1">
      <c r="C158" s="75" t="s">
        <v>96</v>
      </c>
      <c r="D158" s="227"/>
      <c r="E158" s="227"/>
      <c r="G158" s="227"/>
      <c r="I158" s="237"/>
      <c r="J158" s="70"/>
      <c r="N158" s="236"/>
      <c r="O158" s="59"/>
    </row>
    <row r="159" spans="3:15" ht="21.75" customHeight="1">
      <c r="C159" s="58" t="s">
        <v>454</v>
      </c>
      <c r="H159" s="97" t="s">
        <v>28</v>
      </c>
      <c r="J159" s="96" t="s">
        <v>101</v>
      </c>
      <c r="M159" s="58" t="s">
        <v>105</v>
      </c>
      <c r="O159" s="59"/>
    </row>
    <row r="160" spans="3:15" ht="21.75" customHeight="1">
      <c r="H160" s="97" t="s">
        <v>29</v>
      </c>
      <c r="J160" s="96"/>
      <c r="M160" s="58" t="s">
        <v>106</v>
      </c>
      <c r="O160" s="59"/>
    </row>
    <row r="161" spans="1:15" ht="21.75" customHeight="1">
      <c r="G161" s="97"/>
      <c r="J161" s="96" t="s">
        <v>102</v>
      </c>
      <c r="M161" s="236" t="s">
        <v>40</v>
      </c>
      <c r="O161" s="59"/>
    </row>
    <row r="162" spans="1:15" ht="21.75" customHeight="1">
      <c r="G162" s="97"/>
      <c r="I162" s="96"/>
      <c r="M162" s="236" t="s">
        <v>2</v>
      </c>
      <c r="O162" s="59"/>
    </row>
    <row r="163" spans="1:15" ht="21.75" customHeight="1">
      <c r="G163" s="97"/>
      <c r="I163" s="96"/>
      <c r="M163" s="236"/>
      <c r="O163" s="59"/>
    </row>
    <row r="164" spans="1:15" ht="21.75" customHeight="1">
      <c r="G164" s="97"/>
      <c r="I164" s="96"/>
      <c r="M164" s="236"/>
      <c r="O164" s="59"/>
    </row>
    <row r="165" spans="1:15" ht="23.25" customHeight="1">
      <c r="A165" s="93"/>
      <c r="B165" s="95" t="str">
        <f>+B83</f>
        <v xml:space="preserve"> (Signed)……………………………………Authorized Director  (Signed)……………………………………Authorized Director</v>
      </c>
      <c r="D165" s="95"/>
      <c r="E165" s="95"/>
      <c r="F165" s="63"/>
      <c r="G165" s="135"/>
      <c r="H165" s="68"/>
      <c r="I165" s="68"/>
      <c r="J165" s="135"/>
      <c r="K165" s="68"/>
      <c r="L165" s="63"/>
      <c r="M165" s="94"/>
      <c r="N165" s="63"/>
    </row>
    <row r="166" spans="1:15" ht="23.25" customHeight="1">
      <c r="A166" s="93"/>
      <c r="B166" s="95" t="str">
        <f>+B84</f>
        <v xml:space="preserve">                  (  Miss Orasa Vimolchalao  )</v>
      </c>
      <c r="C166" s="95"/>
      <c r="D166" s="95"/>
      <c r="E166" s="95"/>
      <c r="F166" s="63"/>
      <c r="G166" s="94"/>
      <c r="H166" s="94"/>
      <c r="I166" s="94"/>
      <c r="J166" s="63" t="str">
        <f>+J84</f>
        <v xml:space="preserve">         (  Miss Nitkamon Wongpipat  )</v>
      </c>
      <c r="K166" s="95"/>
      <c r="L166" s="94"/>
      <c r="M166" s="83"/>
      <c r="N166" s="94"/>
    </row>
    <row r="167" spans="1:15" ht="23.25" customHeight="1">
      <c r="A167" s="36" t="s">
        <v>282</v>
      </c>
      <c r="B167" s="36"/>
      <c r="C167" s="36"/>
      <c r="D167" s="36"/>
      <c r="E167" s="36"/>
      <c r="F167" s="36"/>
      <c r="G167" s="36"/>
      <c r="H167" s="36"/>
      <c r="I167" s="36"/>
      <c r="J167" s="36"/>
      <c r="K167" s="36"/>
      <c r="L167" s="36"/>
      <c r="M167" s="36"/>
      <c r="N167" s="36"/>
    </row>
    <row r="168" spans="1:15" ht="23.25" customHeight="1">
      <c r="A168" s="90"/>
      <c r="B168" s="90"/>
      <c r="C168" s="90"/>
      <c r="D168" s="90"/>
      <c r="E168" s="90"/>
      <c r="F168" s="90"/>
      <c r="G168" s="90"/>
      <c r="H168" s="90"/>
      <c r="I168" s="90"/>
      <c r="J168" s="90"/>
      <c r="K168" s="90"/>
      <c r="L168" s="90"/>
      <c r="M168" s="90"/>
      <c r="N168" s="90"/>
    </row>
    <row r="169" spans="1:15" ht="23.25" customHeight="1">
      <c r="A169" s="89" t="s">
        <v>328</v>
      </c>
      <c r="B169" s="90"/>
      <c r="C169" s="90"/>
      <c r="D169" s="90"/>
      <c r="E169" s="90"/>
      <c r="F169" s="90"/>
      <c r="G169" s="90"/>
      <c r="H169" s="90"/>
      <c r="I169" s="90"/>
      <c r="J169" s="90"/>
      <c r="K169" s="90"/>
      <c r="L169" s="90"/>
      <c r="M169" s="90"/>
      <c r="N169" s="90"/>
    </row>
    <row r="170" spans="1:15" ht="13.5" customHeight="1">
      <c r="A170" s="90"/>
      <c r="B170" s="90"/>
      <c r="C170" s="90"/>
      <c r="D170" s="90"/>
      <c r="E170" s="90"/>
      <c r="F170" s="90"/>
      <c r="G170" s="90"/>
      <c r="H170" s="90"/>
      <c r="I170" s="90"/>
      <c r="J170" s="90"/>
      <c r="K170" s="90"/>
      <c r="L170" s="90"/>
      <c r="M170" s="90"/>
      <c r="N170" s="90"/>
    </row>
    <row r="171" spans="1:15" ht="21.75" customHeight="1">
      <c r="C171" s="234" t="s">
        <v>24</v>
      </c>
      <c r="D171" s="99"/>
      <c r="E171" s="99"/>
      <c r="F171" s="99"/>
      <c r="H171" s="99" t="s">
        <v>25</v>
      </c>
      <c r="J171" s="22" t="s">
        <v>26</v>
      </c>
      <c r="K171" s="22"/>
      <c r="L171" s="22"/>
      <c r="N171" s="99" t="s">
        <v>27</v>
      </c>
      <c r="O171" s="59"/>
    </row>
    <row r="172" spans="1:15" ht="8.25" customHeight="1">
      <c r="C172" s="237"/>
      <c r="D172" s="227"/>
      <c r="E172" s="227"/>
      <c r="F172" s="227"/>
      <c r="H172" s="227"/>
      <c r="J172" s="227"/>
      <c r="K172" s="227"/>
      <c r="L172" s="227"/>
      <c r="N172" s="227"/>
      <c r="O172" s="59"/>
    </row>
    <row r="173" spans="1:15" ht="21.75" customHeight="1">
      <c r="C173" s="235" t="s">
        <v>98</v>
      </c>
      <c r="G173" s="97"/>
      <c r="I173" s="96"/>
      <c r="M173" s="236"/>
      <c r="O173" s="59"/>
    </row>
    <row r="174" spans="1:15" ht="21.75" customHeight="1">
      <c r="C174" s="58" t="s">
        <v>47</v>
      </c>
      <c r="H174" s="97" t="s">
        <v>28</v>
      </c>
      <c r="J174" s="96" t="s">
        <v>102</v>
      </c>
      <c r="M174" s="236" t="s">
        <v>42</v>
      </c>
      <c r="O174" s="59"/>
    </row>
    <row r="175" spans="1:15" ht="21.75" customHeight="1">
      <c r="H175" s="97" t="s">
        <v>29</v>
      </c>
      <c r="J175" s="96"/>
      <c r="K175" s="97"/>
      <c r="M175" s="236" t="s">
        <v>41</v>
      </c>
      <c r="O175" s="59"/>
    </row>
    <row r="176" spans="1:15" s="236" customFormat="1" ht="21.75" customHeight="1">
      <c r="C176" s="58" t="s">
        <v>53</v>
      </c>
      <c r="H176" s="97" t="s">
        <v>28</v>
      </c>
      <c r="J176" s="96" t="s">
        <v>109</v>
      </c>
      <c r="M176" s="236" t="s">
        <v>30</v>
      </c>
    </row>
    <row r="177" spans="2:14" s="236" customFormat="1" ht="21.75" customHeight="1">
      <c r="H177" s="97" t="s">
        <v>29</v>
      </c>
      <c r="J177" s="96"/>
      <c r="M177" s="236" t="s">
        <v>54</v>
      </c>
    </row>
    <row r="178" spans="2:14" s="236" customFormat="1" ht="21.75" customHeight="1">
      <c r="C178" s="58" t="s">
        <v>60</v>
      </c>
      <c r="H178" s="97" t="s">
        <v>28</v>
      </c>
      <c r="J178" s="96" t="s">
        <v>102</v>
      </c>
      <c r="M178" s="236" t="s">
        <v>40</v>
      </c>
    </row>
    <row r="179" spans="2:14" s="236" customFormat="1" ht="21.75" customHeight="1">
      <c r="C179" s="58"/>
      <c r="H179" s="97" t="s">
        <v>29</v>
      </c>
      <c r="M179" s="236" t="s">
        <v>2</v>
      </c>
    </row>
    <row r="180" spans="2:14" s="236" customFormat="1" ht="21.75" customHeight="1">
      <c r="C180" s="58"/>
      <c r="H180" s="97"/>
      <c r="J180" s="96" t="s">
        <v>104</v>
      </c>
      <c r="M180" s="236" t="s">
        <v>30</v>
      </c>
    </row>
    <row r="181" spans="2:14" s="236" customFormat="1" ht="21.75" customHeight="1">
      <c r="C181" s="58"/>
      <c r="H181" s="97"/>
      <c r="J181" s="96"/>
      <c r="M181" s="236" t="s">
        <v>54</v>
      </c>
    </row>
    <row r="182" spans="2:14" s="236" customFormat="1" ht="12" customHeight="1">
      <c r="C182" s="58"/>
      <c r="H182" s="97"/>
      <c r="J182" s="96"/>
    </row>
    <row r="183" spans="2:14" ht="23.4">
      <c r="B183" s="310" t="s">
        <v>374</v>
      </c>
      <c r="G183" s="97"/>
      <c r="J183" s="97"/>
      <c r="L183" s="96"/>
      <c r="N183" s="94"/>
    </row>
    <row r="184" spans="2:14" ht="23.4">
      <c r="B184" s="57" t="s">
        <v>286</v>
      </c>
      <c r="G184" s="97"/>
      <c r="J184" s="97"/>
      <c r="L184" s="96"/>
      <c r="N184" s="94"/>
    </row>
    <row r="185" spans="2:14" s="76" customFormat="1" ht="23.4">
      <c r="C185" s="114"/>
      <c r="L185" s="125"/>
      <c r="N185" s="125" t="s">
        <v>3</v>
      </c>
    </row>
    <row r="186" spans="2:14" s="43" customFormat="1" ht="23.4">
      <c r="B186" s="62"/>
      <c r="C186" s="44"/>
      <c r="H186" s="113"/>
      <c r="I186" s="116" t="s">
        <v>127</v>
      </c>
      <c r="J186" s="238"/>
      <c r="K186" s="80"/>
      <c r="L186" s="238"/>
      <c r="M186" s="117" t="s">
        <v>81</v>
      </c>
      <c r="N186" s="238"/>
    </row>
    <row r="187" spans="2:14" s="43" customFormat="1" ht="23.4">
      <c r="B187" s="62"/>
      <c r="C187" s="44"/>
      <c r="H187" s="183" t="s">
        <v>348</v>
      </c>
      <c r="J187" s="183" t="s">
        <v>150</v>
      </c>
      <c r="K187" s="76"/>
      <c r="L187" s="231" t="str">
        <f>+H187</f>
        <v>June 30, 2022</v>
      </c>
      <c r="N187" s="183" t="str">
        <f>+J187</f>
        <v>December 31, 2021</v>
      </c>
    </row>
    <row r="188" spans="2:14" ht="23.4">
      <c r="D188" s="70" t="s">
        <v>179</v>
      </c>
      <c r="E188" s="70"/>
      <c r="G188" s="97"/>
      <c r="J188" s="83"/>
      <c r="K188" s="79"/>
      <c r="M188" s="79"/>
    </row>
    <row r="189" spans="2:14" ht="23.4">
      <c r="D189" s="70" t="s">
        <v>157</v>
      </c>
      <c r="E189" s="70"/>
      <c r="G189" s="97"/>
      <c r="H189" s="195">
        <v>0</v>
      </c>
      <c r="I189" s="195"/>
      <c r="J189" s="197">
        <v>50000.01</v>
      </c>
      <c r="K189" s="197"/>
      <c r="L189" s="195">
        <v>0</v>
      </c>
      <c r="M189" s="197"/>
      <c r="N189" s="195">
        <v>50000.01</v>
      </c>
    </row>
    <row r="190" spans="2:14" ht="23.4">
      <c r="D190" s="58" t="s">
        <v>455</v>
      </c>
      <c r="E190" s="70"/>
      <c r="G190" s="97"/>
      <c r="H190" s="195"/>
      <c r="I190" s="195"/>
      <c r="J190" s="197"/>
      <c r="K190" s="197"/>
      <c r="L190" s="195"/>
      <c r="M190" s="197"/>
      <c r="N190" s="195"/>
    </row>
    <row r="191" spans="2:14" ht="23.4">
      <c r="D191" s="58" t="s">
        <v>456</v>
      </c>
      <c r="E191" s="70"/>
      <c r="G191" s="97"/>
      <c r="H191" s="195">
        <v>678898.95</v>
      </c>
      <c r="I191" s="195"/>
      <c r="J191" s="197">
        <v>1612597</v>
      </c>
      <c r="K191" s="197"/>
      <c r="L191" s="195">
        <v>678898.95</v>
      </c>
      <c r="M191" s="197"/>
      <c r="N191" s="195">
        <v>1612597</v>
      </c>
    </row>
    <row r="192" spans="2:14" ht="23.4">
      <c r="D192" s="58" t="s">
        <v>375</v>
      </c>
      <c r="E192" s="70"/>
      <c r="G192" s="97"/>
      <c r="H192" s="195">
        <v>96300</v>
      </c>
      <c r="I192" s="195"/>
      <c r="J192" s="197">
        <v>0</v>
      </c>
      <c r="K192" s="197"/>
      <c r="L192" s="195">
        <v>96300</v>
      </c>
      <c r="M192" s="197"/>
      <c r="N192" s="195">
        <v>0</v>
      </c>
    </row>
    <row r="193" spans="1:14" ht="23.4">
      <c r="D193" s="58" t="s">
        <v>180</v>
      </c>
      <c r="E193" s="70"/>
      <c r="G193" s="97"/>
      <c r="H193" s="195"/>
      <c r="I193" s="195"/>
      <c r="J193" s="197"/>
      <c r="K193" s="197"/>
      <c r="L193" s="195"/>
      <c r="M193" s="197"/>
      <c r="N193" s="195"/>
    </row>
    <row r="194" spans="1:14" ht="23.4">
      <c r="D194" s="70" t="s">
        <v>157</v>
      </c>
      <c r="E194" s="70"/>
      <c r="G194" s="97"/>
      <c r="H194" s="195">
        <v>0</v>
      </c>
      <c r="I194" s="195"/>
      <c r="J194" s="197">
        <v>35000000</v>
      </c>
      <c r="K194" s="197"/>
      <c r="L194" s="195">
        <v>0</v>
      </c>
      <c r="M194" s="197"/>
      <c r="N194" s="195">
        <v>0</v>
      </c>
    </row>
    <row r="195" spans="1:14" ht="23.4">
      <c r="D195" s="366" t="s">
        <v>398</v>
      </c>
      <c r="E195" s="70"/>
      <c r="G195" s="97"/>
      <c r="H195" s="195"/>
      <c r="I195" s="195"/>
      <c r="J195" s="197"/>
      <c r="K195" s="197"/>
      <c r="L195" s="195"/>
      <c r="M195" s="197"/>
      <c r="N195" s="195"/>
    </row>
    <row r="196" spans="1:14" ht="23.4">
      <c r="D196" s="70" t="s">
        <v>376</v>
      </c>
      <c r="E196" s="70"/>
      <c r="G196" s="97"/>
      <c r="H196" s="94"/>
      <c r="J196" s="94"/>
      <c r="L196" s="94">
        <v>5939821.7999999998</v>
      </c>
      <c r="M196" s="98"/>
      <c r="N196" s="94">
        <v>0</v>
      </c>
    </row>
    <row r="197" spans="1:14" ht="23.4">
      <c r="D197" s="70" t="s">
        <v>69</v>
      </c>
      <c r="E197" s="70"/>
      <c r="G197" s="97"/>
      <c r="H197" s="195"/>
      <c r="I197" s="195"/>
      <c r="J197" s="197"/>
      <c r="K197" s="197"/>
      <c r="L197" s="195"/>
      <c r="M197" s="197"/>
      <c r="N197" s="195"/>
    </row>
    <row r="198" spans="1:14" ht="23.4">
      <c r="D198" s="70" t="s">
        <v>157</v>
      </c>
      <c r="E198" s="70"/>
      <c r="G198" s="97"/>
      <c r="H198" s="94">
        <v>90821.92</v>
      </c>
      <c r="I198" s="94"/>
      <c r="J198" s="94">
        <v>126335.62</v>
      </c>
      <c r="L198" s="94">
        <v>0</v>
      </c>
      <c r="M198" s="94"/>
      <c r="N198" s="94">
        <v>0</v>
      </c>
    </row>
    <row r="199" spans="1:14" ht="23.4">
      <c r="D199" s="70" t="s">
        <v>83</v>
      </c>
      <c r="E199" s="70"/>
      <c r="G199" s="97"/>
      <c r="H199" s="94"/>
      <c r="I199" s="94"/>
      <c r="J199" s="94"/>
      <c r="L199" s="94">
        <v>0</v>
      </c>
      <c r="M199" s="94"/>
      <c r="N199" s="94">
        <v>48784.12</v>
      </c>
    </row>
    <row r="200" spans="1:14" ht="23.4">
      <c r="D200" s="70" t="s">
        <v>85</v>
      </c>
      <c r="E200" s="70"/>
      <c r="G200" s="97"/>
      <c r="H200" s="94">
        <v>104200</v>
      </c>
      <c r="I200" s="94"/>
      <c r="J200" s="94">
        <v>32100</v>
      </c>
      <c r="L200" s="94">
        <v>104200</v>
      </c>
      <c r="M200" s="94"/>
      <c r="N200" s="94">
        <v>32100</v>
      </c>
    </row>
    <row r="201" spans="1:14" ht="23.4">
      <c r="D201" s="58" t="s">
        <v>181</v>
      </c>
      <c r="E201" s="70"/>
      <c r="G201" s="97"/>
      <c r="H201" s="195"/>
      <c r="I201" s="195"/>
      <c r="J201" s="197"/>
      <c r="K201" s="197"/>
      <c r="L201" s="195"/>
      <c r="M201" s="197"/>
      <c r="N201" s="195"/>
    </row>
    <row r="202" spans="1:14" ht="23.4">
      <c r="D202" s="58" t="s">
        <v>157</v>
      </c>
      <c r="E202" s="70"/>
      <c r="G202" s="97"/>
      <c r="H202" s="195">
        <v>25000000</v>
      </c>
      <c r="I202" s="195"/>
      <c r="J202" s="197">
        <v>0</v>
      </c>
      <c r="K202" s="197"/>
      <c r="L202" s="195">
        <v>0</v>
      </c>
      <c r="M202" s="197"/>
      <c r="N202" s="195">
        <v>0</v>
      </c>
    </row>
    <row r="203" spans="1:14" ht="23.4">
      <c r="D203" s="58" t="s">
        <v>111</v>
      </c>
      <c r="E203" s="70"/>
      <c r="G203" s="97"/>
      <c r="H203" s="195"/>
      <c r="I203" s="195"/>
      <c r="J203" s="197"/>
      <c r="K203" s="197"/>
      <c r="L203" s="195"/>
      <c r="M203" s="197"/>
      <c r="N203" s="195"/>
    </row>
    <row r="204" spans="1:14" ht="23.4">
      <c r="D204" s="58" t="s">
        <v>84</v>
      </c>
      <c r="E204" s="70"/>
      <c r="G204" s="97"/>
      <c r="H204" s="195">
        <f>+L204</f>
        <v>7515835.4199999999</v>
      </c>
      <c r="I204" s="195"/>
      <c r="J204" s="197">
        <v>7615312.2699999996</v>
      </c>
      <c r="K204" s="197"/>
      <c r="L204" s="195">
        <v>7515835.4199999999</v>
      </c>
      <c r="M204" s="197"/>
      <c r="N204" s="195">
        <v>7615312.2699999996</v>
      </c>
    </row>
    <row r="205" spans="1:14" ht="15" customHeight="1">
      <c r="E205" s="70"/>
      <c r="G205" s="97"/>
      <c r="H205" s="174"/>
      <c r="I205" s="174"/>
      <c r="J205" s="115"/>
      <c r="K205" s="115"/>
      <c r="L205" s="174"/>
      <c r="M205" s="115"/>
      <c r="N205" s="174"/>
    </row>
    <row r="206" spans="1:14" ht="23.4">
      <c r="B206" s="98" t="str">
        <f>+B165</f>
        <v xml:space="preserve"> (Signed)……………………………………Authorized Director  (Signed)……………………………………Authorized Director</v>
      </c>
      <c r="E206" s="70"/>
      <c r="G206" s="97"/>
      <c r="H206" s="174"/>
      <c r="I206" s="174"/>
      <c r="J206" s="115"/>
      <c r="K206" s="115"/>
      <c r="L206" s="174"/>
      <c r="M206" s="115"/>
      <c r="N206" s="174"/>
    </row>
    <row r="207" spans="1:14" ht="23.4">
      <c r="B207" s="98" t="str">
        <f>+B166</f>
        <v xml:space="preserve">                  (  Miss Orasa Vimolchalao  )</v>
      </c>
      <c r="E207" s="70"/>
      <c r="G207" s="97"/>
      <c r="H207" s="174"/>
      <c r="I207" s="174"/>
      <c r="J207" s="115" t="str">
        <f>+J166</f>
        <v xml:space="preserve">         (  Miss Nitkamon Wongpipat  )</v>
      </c>
      <c r="K207" s="115"/>
      <c r="L207" s="174"/>
      <c r="M207" s="115"/>
      <c r="N207" s="174"/>
    </row>
    <row r="208" spans="1:14" ht="24" customHeight="1">
      <c r="A208" s="36" t="s">
        <v>429</v>
      </c>
      <c r="B208" s="36"/>
      <c r="C208" s="36"/>
      <c r="D208" s="36"/>
      <c r="E208" s="36"/>
      <c r="F208" s="36"/>
      <c r="G208" s="36"/>
      <c r="H208" s="36"/>
      <c r="I208" s="36"/>
      <c r="J208" s="36"/>
      <c r="K208" s="36"/>
      <c r="L208" s="36"/>
      <c r="M208" s="36"/>
      <c r="N208" s="36"/>
    </row>
    <row r="209" spans="1:16" ht="24" customHeight="1">
      <c r="E209" s="70"/>
      <c r="G209" s="97"/>
      <c r="H209" s="174"/>
      <c r="I209" s="174"/>
      <c r="J209" s="115"/>
      <c r="K209" s="115"/>
      <c r="L209" s="174"/>
      <c r="M209" s="115"/>
      <c r="N209" s="174"/>
    </row>
    <row r="210" spans="1:16" ht="24" customHeight="1">
      <c r="A210" s="89" t="s">
        <v>328</v>
      </c>
      <c r="E210" s="70"/>
      <c r="G210" s="97"/>
      <c r="H210" s="174"/>
      <c r="I210" s="174"/>
      <c r="J210" s="115"/>
      <c r="K210" s="115"/>
      <c r="L210" s="174"/>
      <c r="M210" s="115"/>
      <c r="N210" s="174"/>
    </row>
    <row r="211" spans="1:16" ht="24" customHeight="1">
      <c r="A211" s="94"/>
      <c r="B211" s="358" t="s">
        <v>287</v>
      </c>
      <c r="C211" s="94"/>
      <c r="D211" s="94"/>
      <c r="E211" s="94"/>
      <c r="F211" s="94"/>
      <c r="G211" s="126"/>
      <c r="H211" s="94"/>
      <c r="I211" s="94"/>
      <c r="J211" s="126"/>
      <c r="K211" s="94"/>
      <c r="L211" s="359"/>
      <c r="M211" s="94"/>
      <c r="N211" s="94"/>
    </row>
    <row r="212" spans="1:16" ht="24" customHeight="1">
      <c r="A212" s="94"/>
      <c r="B212" s="94" t="s">
        <v>377</v>
      </c>
      <c r="C212" s="94"/>
      <c r="D212" s="94"/>
      <c r="E212" s="94"/>
      <c r="F212" s="94"/>
      <c r="G212" s="126"/>
      <c r="H212" s="94"/>
      <c r="I212" s="94"/>
      <c r="J212" s="126"/>
      <c r="K212" s="94"/>
      <c r="L212" s="359"/>
      <c r="M212" s="94"/>
      <c r="N212" s="94"/>
    </row>
    <row r="213" spans="1:16" ht="24" customHeight="1">
      <c r="A213" s="43"/>
      <c r="B213" s="62"/>
      <c r="C213" s="44"/>
      <c r="D213" s="43"/>
      <c r="E213" s="43"/>
      <c r="F213" s="43"/>
      <c r="G213" s="43"/>
      <c r="H213" s="43"/>
      <c r="I213" s="43"/>
      <c r="J213" s="43"/>
      <c r="K213" s="43"/>
      <c r="L213" s="102"/>
      <c r="M213" s="43"/>
      <c r="N213" s="102" t="s">
        <v>3</v>
      </c>
    </row>
    <row r="214" spans="1:16" s="76" customFormat="1" ht="24" customHeight="1">
      <c r="B214" s="57"/>
      <c r="C214" s="114"/>
      <c r="H214" s="21" t="s">
        <v>176</v>
      </c>
      <c r="I214" s="21"/>
      <c r="J214" s="21"/>
      <c r="K214" s="21"/>
      <c r="L214" s="21"/>
      <c r="M214" s="21"/>
      <c r="N214" s="21"/>
    </row>
    <row r="215" spans="1:16" ht="24" customHeight="1">
      <c r="A215" s="43"/>
      <c r="B215" s="62"/>
      <c r="C215" s="44"/>
      <c r="D215" s="43"/>
      <c r="E215" s="43"/>
      <c r="F215" s="43"/>
      <c r="G215" s="43"/>
      <c r="H215" s="113"/>
      <c r="I215" s="116" t="s">
        <v>127</v>
      </c>
      <c r="J215" s="143"/>
      <c r="K215" s="43"/>
      <c r="L215" s="153"/>
      <c r="M215" s="117" t="s">
        <v>81</v>
      </c>
      <c r="N215" s="153"/>
    </row>
    <row r="216" spans="1:16" ht="24" customHeight="1">
      <c r="A216" s="43"/>
      <c r="B216" s="62"/>
      <c r="C216" s="44"/>
      <c r="D216" s="43"/>
      <c r="E216" s="43"/>
      <c r="F216" s="43"/>
      <c r="G216" s="43"/>
      <c r="H216" s="240" t="s">
        <v>175</v>
      </c>
      <c r="I216" s="43"/>
      <c r="J216" s="240" t="s">
        <v>128</v>
      </c>
      <c r="K216" s="43"/>
      <c r="L216" s="141" t="str">
        <f>+H216</f>
        <v>2022</v>
      </c>
      <c r="M216" s="314"/>
      <c r="N216" s="141" t="str">
        <f>+J216</f>
        <v>2021</v>
      </c>
    </row>
    <row r="217" spans="1:16" ht="24" customHeight="1">
      <c r="A217" s="43"/>
      <c r="B217" s="62"/>
      <c r="C217" s="44"/>
      <c r="D217" s="43"/>
      <c r="E217" s="43"/>
      <c r="F217" s="43"/>
      <c r="G217" s="64"/>
      <c r="H217" s="241"/>
      <c r="I217" s="43"/>
      <c r="J217" s="241" t="s">
        <v>143</v>
      </c>
      <c r="K217" s="43"/>
      <c r="L217" s="241"/>
      <c r="M217" s="43"/>
      <c r="N217" s="241"/>
    </row>
    <row r="218" spans="1:16" ht="24" customHeight="1">
      <c r="A218" s="43"/>
      <c r="B218" s="62"/>
      <c r="C218" s="44"/>
      <c r="D218" s="373" t="s">
        <v>193</v>
      </c>
      <c r="E218" s="43"/>
      <c r="F218" s="43"/>
      <c r="G218" s="64"/>
      <c r="H218" s="291"/>
      <c r="I218" s="174"/>
      <c r="J218" s="291"/>
      <c r="K218" s="174"/>
      <c r="L218" s="291"/>
      <c r="M218" s="174"/>
      <c r="N218" s="291"/>
    </row>
    <row r="219" spans="1:16" ht="24" customHeight="1">
      <c r="A219" s="43"/>
      <c r="B219" s="62"/>
      <c r="C219" s="44"/>
      <c r="D219" s="43" t="s">
        <v>83</v>
      </c>
      <c r="E219" s="43"/>
      <c r="F219" s="43"/>
      <c r="G219" s="64"/>
      <c r="H219" s="360"/>
      <c r="I219" s="361"/>
      <c r="J219" s="360"/>
      <c r="K219" s="361"/>
      <c r="L219" s="360">
        <v>3095.6000000000004</v>
      </c>
      <c r="M219" s="361"/>
      <c r="N219" s="360">
        <v>0</v>
      </c>
      <c r="P219" s="322"/>
    </row>
    <row r="220" spans="1:16" ht="24" customHeight="1">
      <c r="A220" s="43"/>
      <c r="B220" s="62"/>
      <c r="C220" s="44"/>
      <c r="D220" s="43" t="s">
        <v>455</v>
      </c>
      <c r="E220" s="43"/>
      <c r="F220" s="43"/>
      <c r="G220" s="64"/>
      <c r="H220" s="360"/>
      <c r="I220" s="361"/>
      <c r="J220" s="360"/>
      <c r="K220" s="361"/>
      <c r="L220" s="360"/>
      <c r="M220" s="361"/>
      <c r="N220" s="360"/>
      <c r="P220" s="322"/>
    </row>
    <row r="221" spans="1:16" ht="24" customHeight="1">
      <c r="A221" s="43"/>
      <c r="B221" s="62"/>
      <c r="C221" s="44"/>
      <c r="D221" s="43" t="s">
        <v>457</v>
      </c>
      <c r="E221" s="43"/>
      <c r="F221" s="43"/>
      <c r="G221" s="64"/>
      <c r="H221" s="360">
        <v>59785</v>
      </c>
      <c r="I221" s="361"/>
      <c r="J221" s="360">
        <v>40439</v>
      </c>
      <c r="K221" s="361"/>
      <c r="L221" s="360">
        <v>59785</v>
      </c>
      <c r="M221" s="361"/>
      <c r="N221" s="360">
        <v>40439</v>
      </c>
    </row>
    <row r="222" spans="1:16" ht="24" customHeight="1">
      <c r="A222" s="43"/>
      <c r="B222" s="62"/>
      <c r="C222" s="44"/>
      <c r="D222" s="43" t="s">
        <v>375</v>
      </c>
      <c r="E222" s="43"/>
      <c r="F222" s="43"/>
      <c r="G222" s="64"/>
      <c r="H222" s="360">
        <v>45000</v>
      </c>
      <c r="I222" s="361"/>
      <c r="J222" s="360">
        <v>0</v>
      </c>
      <c r="K222" s="361"/>
      <c r="L222" s="360">
        <v>45000</v>
      </c>
      <c r="M222" s="361"/>
      <c r="N222" s="360">
        <v>0</v>
      </c>
    </row>
    <row r="223" spans="1:16" ht="24" customHeight="1">
      <c r="A223" s="43"/>
      <c r="B223" s="62"/>
      <c r="C223" s="44"/>
      <c r="D223" s="43" t="s">
        <v>85</v>
      </c>
      <c r="E223" s="43"/>
      <c r="F223" s="43"/>
      <c r="G223" s="64"/>
      <c r="H223" s="360">
        <v>39086.400000000001</v>
      </c>
      <c r="I223" s="361"/>
      <c r="J223" s="360">
        <v>0</v>
      </c>
      <c r="K223" s="361"/>
      <c r="L223" s="360">
        <v>39086.400000000001</v>
      </c>
      <c r="M223" s="361"/>
      <c r="N223" s="360">
        <v>0</v>
      </c>
    </row>
    <row r="224" spans="1:16" ht="24" customHeight="1">
      <c r="A224" s="43"/>
      <c r="B224" s="62"/>
      <c r="C224" s="44"/>
      <c r="D224" s="43" t="s">
        <v>157</v>
      </c>
      <c r="E224" s="43"/>
      <c r="F224" s="43"/>
      <c r="G224" s="64"/>
      <c r="H224" s="360">
        <v>2511.25</v>
      </c>
      <c r="I224" s="361"/>
      <c r="J224" s="360">
        <v>0</v>
      </c>
      <c r="K224" s="361"/>
      <c r="L224" s="360">
        <v>2511.25</v>
      </c>
      <c r="M224" s="361"/>
      <c r="N224" s="360">
        <v>0</v>
      </c>
    </row>
    <row r="225" spans="1:14" ht="24" customHeight="1">
      <c r="A225" s="43"/>
      <c r="B225" s="62"/>
      <c r="C225" s="44"/>
      <c r="D225" s="43" t="s">
        <v>57</v>
      </c>
      <c r="E225" s="43"/>
      <c r="F225" s="43"/>
      <c r="G225" s="64"/>
      <c r="H225" s="360"/>
      <c r="I225" s="361"/>
      <c r="J225" s="360"/>
      <c r="K225" s="361"/>
      <c r="L225" s="360"/>
      <c r="M225" s="361"/>
      <c r="N225" s="360"/>
    </row>
    <row r="226" spans="1:14" ht="24" customHeight="1">
      <c r="A226" s="43"/>
      <c r="B226" s="62"/>
      <c r="C226" s="44"/>
      <c r="D226" s="43" t="s">
        <v>83</v>
      </c>
      <c r="E226" s="43"/>
      <c r="F226" s="43"/>
      <c r="G226" s="64"/>
      <c r="H226" s="94"/>
      <c r="J226" s="397"/>
      <c r="K226" s="94"/>
      <c r="L226" s="397">
        <v>3095.6000000000004</v>
      </c>
      <c r="M226" s="94"/>
      <c r="N226" s="397">
        <v>0</v>
      </c>
    </row>
    <row r="227" spans="1:14" ht="24" customHeight="1">
      <c r="A227" s="43"/>
      <c r="B227" s="62"/>
      <c r="C227" s="44"/>
      <c r="D227" s="43" t="s">
        <v>182</v>
      </c>
      <c r="E227" s="43"/>
      <c r="F227" s="43"/>
      <c r="G227" s="64"/>
      <c r="H227" s="360"/>
      <c r="I227" s="361"/>
      <c r="J227" s="360"/>
      <c r="K227" s="361"/>
      <c r="L227" s="360"/>
      <c r="M227" s="361"/>
      <c r="N227" s="360"/>
    </row>
    <row r="228" spans="1:14" ht="24" customHeight="1">
      <c r="A228" s="43"/>
      <c r="B228" s="62"/>
      <c r="C228" s="44"/>
      <c r="D228" s="43" t="s">
        <v>83</v>
      </c>
      <c r="E228" s="43"/>
      <c r="F228" s="43"/>
      <c r="G228" s="64"/>
      <c r="H228" s="360"/>
      <c r="I228" s="361"/>
      <c r="J228" s="360"/>
      <c r="K228" s="361"/>
      <c r="L228" s="360">
        <v>0</v>
      </c>
      <c r="M228" s="361"/>
      <c r="N228" s="360">
        <v>70267.320000000007</v>
      </c>
    </row>
    <row r="229" spans="1:14" ht="24" customHeight="1">
      <c r="A229" s="43"/>
      <c r="B229" s="62"/>
      <c r="C229" s="44"/>
      <c r="D229" s="43" t="s">
        <v>85</v>
      </c>
      <c r="E229" s="43"/>
      <c r="F229" s="43"/>
      <c r="G229" s="64"/>
      <c r="H229" s="360">
        <v>150000</v>
      </c>
      <c r="I229" s="361"/>
      <c r="J229" s="360">
        <v>0</v>
      </c>
      <c r="K229" s="361"/>
      <c r="L229" s="360">
        <v>150000</v>
      </c>
      <c r="M229" s="361"/>
      <c r="N229" s="360">
        <v>0</v>
      </c>
    </row>
    <row r="230" spans="1:14" ht="24" customHeight="1">
      <c r="A230" s="43"/>
      <c r="B230" s="62"/>
      <c r="C230" s="44"/>
      <c r="D230" s="43" t="s">
        <v>200</v>
      </c>
      <c r="E230" s="43"/>
      <c r="F230" s="43"/>
      <c r="G230" s="64"/>
      <c r="H230" s="360"/>
      <c r="I230" s="361"/>
      <c r="J230" s="360"/>
      <c r="K230" s="361"/>
      <c r="L230" s="360"/>
      <c r="M230" s="361"/>
      <c r="N230" s="360"/>
    </row>
    <row r="231" spans="1:14" ht="24" customHeight="1">
      <c r="A231" s="43"/>
      <c r="B231" s="62"/>
      <c r="C231" s="44"/>
      <c r="D231" s="43" t="s">
        <v>84</v>
      </c>
      <c r="E231" s="43"/>
      <c r="F231" s="43"/>
      <c r="G231" s="64"/>
      <c r="H231" s="94">
        <v>105658.84999999999</v>
      </c>
      <c r="J231" s="94">
        <v>104497.76</v>
      </c>
      <c r="K231" s="94"/>
      <c r="L231" s="397">
        <v>105658.84999999999</v>
      </c>
      <c r="M231" s="94"/>
      <c r="N231" s="397">
        <v>104497.76</v>
      </c>
    </row>
    <row r="232" spans="1:14" ht="24" customHeight="1">
      <c r="A232" s="43"/>
      <c r="B232" s="62"/>
      <c r="C232" s="44"/>
      <c r="D232" s="43" t="s">
        <v>201</v>
      </c>
      <c r="E232" s="43"/>
      <c r="F232" s="43"/>
      <c r="G232" s="64"/>
      <c r="H232" s="360"/>
      <c r="I232" s="361"/>
      <c r="J232" s="360"/>
      <c r="K232" s="361"/>
      <c r="L232" s="360"/>
      <c r="M232" s="361"/>
      <c r="N232" s="360"/>
    </row>
    <row r="233" spans="1:14" ht="24" customHeight="1">
      <c r="A233" s="43"/>
      <c r="B233" s="62"/>
      <c r="C233" s="44"/>
      <c r="D233" s="43" t="s">
        <v>83</v>
      </c>
      <c r="E233" s="43"/>
      <c r="F233" s="43"/>
      <c r="G233" s="64"/>
      <c r="H233" s="360"/>
      <c r="I233" s="361"/>
      <c r="J233" s="360"/>
      <c r="K233" s="361"/>
      <c r="L233" s="360">
        <v>0</v>
      </c>
      <c r="M233" s="361"/>
      <c r="N233" s="360">
        <v>1692</v>
      </c>
    </row>
    <row r="234" spans="1:14" ht="24" customHeight="1">
      <c r="A234" s="43"/>
      <c r="B234" s="62"/>
      <c r="C234" s="44"/>
      <c r="D234" s="43" t="s">
        <v>85</v>
      </c>
      <c r="E234" s="43"/>
      <c r="F234" s="43"/>
      <c r="G234" s="64"/>
      <c r="H234" s="360">
        <v>0</v>
      </c>
      <c r="I234" s="361"/>
      <c r="J234" s="360">
        <v>32220</v>
      </c>
      <c r="K234" s="361"/>
      <c r="L234" s="360">
        <v>0</v>
      </c>
      <c r="M234" s="361"/>
      <c r="N234" s="360">
        <v>32220</v>
      </c>
    </row>
    <row r="235" spans="1:14" ht="24" customHeight="1">
      <c r="A235" s="43"/>
      <c r="B235" s="62"/>
      <c r="C235" s="44"/>
      <c r="D235" s="43" t="s">
        <v>202</v>
      </c>
      <c r="E235" s="43"/>
      <c r="F235" s="43"/>
      <c r="G235" s="64"/>
      <c r="H235" s="360"/>
      <c r="I235" s="361"/>
      <c r="J235" s="360"/>
      <c r="K235" s="361"/>
      <c r="L235" s="360"/>
      <c r="M235" s="361"/>
      <c r="N235" s="360"/>
    </row>
    <row r="236" spans="1:14" ht="24" customHeight="1">
      <c r="A236" s="43"/>
      <c r="B236" s="62"/>
      <c r="C236" s="44"/>
      <c r="D236" s="43" t="s">
        <v>84</v>
      </c>
      <c r="E236" s="43"/>
      <c r="F236" s="43"/>
      <c r="G236" s="64"/>
      <c r="H236" s="360">
        <v>113239.47000000002</v>
      </c>
      <c r="I236" s="361"/>
      <c r="J236" s="360">
        <v>116058.94</v>
      </c>
      <c r="K236" s="361"/>
      <c r="L236" s="360">
        <v>113239.47000000002</v>
      </c>
      <c r="M236" s="361"/>
      <c r="N236" s="360">
        <v>116058.94</v>
      </c>
    </row>
    <row r="237" spans="1:14" ht="24" customHeight="1">
      <c r="A237" s="43"/>
      <c r="B237" s="62"/>
      <c r="C237" s="44"/>
      <c r="D237" s="43" t="s">
        <v>157</v>
      </c>
      <c r="E237" s="43"/>
      <c r="F237" s="43"/>
      <c r="G237" s="64"/>
      <c r="H237" s="360">
        <v>324280.82</v>
      </c>
      <c r="I237" s="361"/>
      <c r="J237" s="360">
        <v>0</v>
      </c>
      <c r="K237" s="361"/>
      <c r="L237" s="360">
        <v>0</v>
      </c>
      <c r="M237" s="361"/>
      <c r="N237" s="360">
        <v>0</v>
      </c>
    </row>
    <row r="238" spans="1:14" ht="24" customHeight="1">
      <c r="A238" s="43"/>
      <c r="B238" s="62"/>
      <c r="C238" s="44"/>
      <c r="D238" s="43"/>
      <c r="E238" s="43"/>
      <c r="F238" s="43"/>
      <c r="G238" s="64"/>
      <c r="H238" s="360"/>
      <c r="I238" s="361"/>
      <c r="J238" s="360"/>
      <c r="K238" s="361"/>
      <c r="L238" s="360"/>
      <c r="M238" s="361"/>
      <c r="N238" s="360"/>
    </row>
    <row r="239" spans="1:14" ht="24" customHeight="1">
      <c r="A239" s="43"/>
      <c r="B239" s="62"/>
      <c r="C239" s="44"/>
      <c r="D239" s="43"/>
      <c r="E239" s="43"/>
      <c r="F239" s="43"/>
      <c r="G239" s="64"/>
      <c r="H239" s="360"/>
      <c r="I239" s="361"/>
      <c r="J239" s="360"/>
      <c r="K239" s="361"/>
      <c r="L239" s="360"/>
      <c r="M239" s="361"/>
      <c r="N239" s="360"/>
    </row>
    <row r="240" spans="1:14" ht="24" customHeight="1">
      <c r="A240" s="43"/>
      <c r="B240" s="62"/>
      <c r="C240" s="44"/>
      <c r="D240" s="43"/>
      <c r="E240" s="43"/>
      <c r="F240" s="43"/>
      <c r="G240" s="64"/>
      <c r="H240" s="360"/>
      <c r="I240" s="361"/>
      <c r="J240" s="360"/>
      <c r="K240" s="361"/>
      <c r="L240" s="360"/>
      <c r="M240" s="361"/>
      <c r="N240" s="360"/>
    </row>
    <row r="241" spans="1:16" ht="24" customHeight="1">
      <c r="A241" s="43"/>
      <c r="B241" s="62"/>
      <c r="C241" s="44"/>
      <c r="D241" s="43"/>
      <c r="E241" s="43"/>
      <c r="F241" s="43"/>
      <c r="G241" s="64"/>
      <c r="H241" s="360"/>
      <c r="I241" s="361"/>
      <c r="J241" s="360"/>
      <c r="K241" s="361"/>
      <c r="L241" s="360"/>
      <c r="M241" s="361"/>
      <c r="N241" s="360"/>
    </row>
    <row r="242" spans="1:16" ht="24" customHeight="1">
      <c r="A242" s="43"/>
      <c r="B242" s="62"/>
      <c r="C242" s="44"/>
      <c r="D242" s="43"/>
      <c r="E242" s="43"/>
      <c r="F242" s="43"/>
      <c r="G242" s="64"/>
      <c r="H242" s="360"/>
      <c r="I242" s="361"/>
      <c r="J242" s="360"/>
      <c r="K242" s="361"/>
      <c r="L242" s="360"/>
      <c r="M242" s="361"/>
      <c r="N242" s="360"/>
    </row>
    <row r="243" spans="1:16" ht="24" customHeight="1">
      <c r="A243" s="43"/>
      <c r="B243" s="409" t="str">
        <f>+B206</f>
        <v xml:space="preserve"> (Signed)……………………………………Authorized Director  (Signed)……………………………………Authorized Director</v>
      </c>
      <c r="C243" s="44"/>
      <c r="D243" s="43"/>
      <c r="E243" s="43"/>
      <c r="F243" s="43"/>
      <c r="G243" s="64"/>
      <c r="H243" s="360"/>
      <c r="I243" s="361"/>
      <c r="J243" s="360"/>
      <c r="K243" s="361"/>
      <c r="L243" s="360"/>
      <c r="M243" s="361"/>
      <c r="N243" s="360"/>
    </row>
    <row r="244" spans="1:16" ht="24" customHeight="1">
      <c r="A244" s="43"/>
      <c r="B244" s="409" t="str">
        <f>+B207</f>
        <v xml:space="preserve">                  (  Miss Orasa Vimolchalao  )</v>
      </c>
      <c r="C244" s="44"/>
      <c r="D244" s="43"/>
      <c r="E244" s="43"/>
      <c r="F244" s="43"/>
      <c r="G244" s="64"/>
      <c r="H244" s="360"/>
      <c r="I244" s="361"/>
      <c r="J244" s="410" t="str">
        <f>+J207</f>
        <v xml:space="preserve">         (  Miss Nitkamon Wongpipat  )</v>
      </c>
      <c r="K244" s="361"/>
      <c r="L244" s="360"/>
      <c r="M244" s="361"/>
      <c r="N244" s="360"/>
    </row>
    <row r="245" spans="1:16" ht="24" customHeight="1">
      <c r="A245" s="36" t="s">
        <v>430</v>
      </c>
      <c r="B245" s="36"/>
      <c r="C245" s="36"/>
      <c r="D245" s="36"/>
      <c r="E245" s="36"/>
      <c r="F245" s="36"/>
      <c r="G245" s="36"/>
      <c r="H245" s="36"/>
      <c r="I245" s="36"/>
      <c r="J245" s="36"/>
      <c r="K245" s="36"/>
      <c r="L245" s="36"/>
      <c r="M245" s="36"/>
      <c r="N245" s="36"/>
    </row>
    <row r="246" spans="1:16" ht="24" customHeight="1">
      <c r="A246" s="43"/>
      <c r="B246" s="62"/>
      <c r="C246" s="44"/>
      <c r="D246" s="43"/>
      <c r="E246" s="43"/>
      <c r="F246" s="43"/>
      <c r="G246" s="64"/>
      <c r="H246" s="360"/>
      <c r="I246" s="361"/>
      <c r="J246" s="360"/>
      <c r="K246" s="361"/>
      <c r="L246" s="360"/>
      <c r="M246" s="361"/>
      <c r="N246" s="360"/>
    </row>
    <row r="247" spans="1:16" ht="24" customHeight="1">
      <c r="A247" s="89" t="s">
        <v>328</v>
      </c>
      <c r="B247" s="62"/>
      <c r="C247" s="44"/>
      <c r="D247" s="43"/>
      <c r="E247" s="43"/>
      <c r="F247" s="43"/>
      <c r="G247" s="64"/>
      <c r="H247" s="360"/>
      <c r="I247" s="361"/>
      <c r="J247" s="360"/>
      <c r="K247" s="361"/>
      <c r="L247" s="360"/>
      <c r="M247" s="361"/>
      <c r="N247" s="360"/>
    </row>
    <row r="248" spans="1:16" ht="16.5" customHeight="1">
      <c r="D248" s="70"/>
      <c r="E248" s="70"/>
      <c r="G248" s="97"/>
      <c r="J248" s="83"/>
      <c r="K248" s="79"/>
      <c r="M248" s="79"/>
    </row>
    <row r="249" spans="1:16" s="76" customFormat="1" ht="26.25" customHeight="1">
      <c r="B249" s="57"/>
      <c r="C249" s="114"/>
      <c r="H249" s="21" t="s">
        <v>371</v>
      </c>
      <c r="I249" s="21"/>
      <c r="J249" s="21"/>
      <c r="K249" s="21"/>
      <c r="L249" s="21"/>
      <c r="M249" s="21"/>
      <c r="N249" s="21"/>
    </row>
    <row r="250" spans="1:16" ht="26.25" customHeight="1">
      <c r="A250" s="43"/>
      <c r="B250" s="62"/>
      <c r="C250" s="44"/>
      <c r="D250" s="43"/>
      <c r="E250" s="43"/>
      <c r="F250" s="43"/>
      <c r="G250" s="43"/>
      <c r="H250" s="113"/>
      <c r="I250" s="116" t="s">
        <v>127</v>
      </c>
      <c r="J250" s="143"/>
      <c r="K250" s="43"/>
      <c r="L250" s="153"/>
      <c r="M250" s="117" t="s">
        <v>81</v>
      </c>
      <c r="N250" s="153"/>
    </row>
    <row r="251" spans="1:16" ht="26.25" customHeight="1">
      <c r="A251" s="43"/>
      <c r="B251" s="62"/>
      <c r="C251" s="44"/>
      <c r="D251" s="43"/>
      <c r="E251" s="43"/>
      <c r="F251" s="43"/>
      <c r="G251" s="43"/>
      <c r="H251" s="240" t="s">
        <v>175</v>
      </c>
      <c r="I251" s="43"/>
      <c r="J251" s="240" t="s">
        <v>128</v>
      </c>
      <c r="K251" s="43"/>
      <c r="L251" s="141" t="str">
        <f>+H251</f>
        <v>2022</v>
      </c>
      <c r="M251" s="314"/>
      <c r="N251" s="141" t="str">
        <f>+J251</f>
        <v>2021</v>
      </c>
    </row>
    <row r="252" spans="1:16" ht="26.25" customHeight="1">
      <c r="A252" s="43"/>
      <c r="B252" s="62"/>
      <c r="C252" s="44"/>
      <c r="D252" s="43"/>
      <c r="E252" s="43"/>
      <c r="F252" s="43"/>
      <c r="G252" s="64"/>
      <c r="H252" s="241"/>
      <c r="I252" s="43"/>
      <c r="J252" s="241" t="s">
        <v>143</v>
      </c>
      <c r="K252" s="43"/>
      <c r="L252" s="241"/>
      <c r="M252" s="43"/>
      <c r="N252" s="241"/>
    </row>
    <row r="253" spans="1:16" ht="26.25" customHeight="1">
      <c r="A253" s="43"/>
      <c r="B253" s="62"/>
      <c r="C253" s="44"/>
      <c r="D253" s="373" t="s">
        <v>193</v>
      </c>
      <c r="E253" s="43"/>
      <c r="F253" s="43"/>
      <c r="G253" s="64"/>
      <c r="H253" s="291"/>
      <c r="I253" s="174"/>
      <c r="J253" s="291"/>
      <c r="K253" s="174"/>
      <c r="L253" s="291"/>
      <c r="M253" s="174"/>
      <c r="N253" s="291"/>
    </row>
    <row r="254" spans="1:16" ht="26.25" customHeight="1">
      <c r="A254" s="43"/>
      <c r="B254" s="62"/>
      <c r="C254" s="44"/>
      <c r="D254" s="43" t="s">
        <v>83</v>
      </c>
      <c r="E254" s="43"/>
      <c r="F254" s="43"/>
      <c r="G254" s="64"/>
      <c r="H254" s="360"/>
      <c r="I254" s="361"/>
      <c r="J254" s="360"/>
      <c r="K254" s="361"/>
      <c r="L254" s="360">
        <v>5295.6</v>
      </c>
      <c r="M254" s="361"/>
      <c r="N254" s="360">
        <v>0</v>
      </c>
      <c r="P254" s="322"/>
    </row>
    <row r="255" spans="1:16" ht="26.25" customHeight="1">
      <c r="A255" s="43"/>
      <c r="B255" s="62"/>
      <c r="C255" s="44"/>
      <c r="D255" s="43" t="s">
        <v>455</v>
      </c>
      <c r="E255" s="43"/>
      <c r="F255" s="43"/>
      <c r="G255" s="64"/>
      <c r="H255" s="360"/>
      <c r="I255" s="361"/>
      <c r="J255" s="360"/>
      <c r="K255" s="361"/>
      <c r="L255" s="360"/>
      <c r="M255" s="361"/>
      <c r="N255" s="360"/>
      <c r="P255" s="322"/>
    </row>
    <row r="256" spans="1:16" ht="26.25" customHeight="1">
      <c r="A256" s="43"/>
      <c r="B256" s="62"/>
      <c r="C256" s="44"/>
      <c r="D256" s="43" t="s">
        <v>457</v>
      </c>
      <c r="E256" s="43"/>
      <c r="F256" s="43"/>
      <c r="G256" s="64"/>
      <c r="H256" s="360">
        <v>133095</v>
      </c>
      <c r="I256" s="361"/>
      <c r="J256" s="360">
        <v>5709749</v>
      </c>
      <c r="K256" s="361"/>
      <c r="L256" s="360">
        <v>133095</v>
      </c>
      <c r="M256" s="361"/>
      <c r="N256" s="360">
        <v>5709749</v>
      </c>
    </row>
    <row r="257" spans="1:14" ht="26.25" customHeight="1">
      <c r="A257" s="43"/>
      <c r="B257" s="62"/>
      <c r="C257" s="44"/>
      <c r="D257" s="43" t="s">
        <v>375</v>
      </c>
      <c r="E257" s="43"/>
      <c r="F257" s="43"/>
      <c r="G257" s="64"/>
      <c r="H257" s="360">
        <v>113500</v>
      </c>
      <c r="I257" s="361"/>
      <c r="J257" s="360">
        <v>48000</v>
      </c>
      <c r="K257" s="361"/>
      <c r="L257" s="360">
        <v>113500</v>
      </c>
      <c r="M257" s="361"/>
      <c r="N257" s="360">
        <v>48000</v>
      </c>
    </row>
    <row r="258" spans="1:14" ht="26.25" customHeight="1">
      <c r="A258" s="43"/>
      <c r="B258" s="62"/>
      <c r="C258" s="44"/>
      <c r="D258" s="43" t="s">
        <v>85</v>
      </c>
      <c r="E258" s="43"/>
      <c r="F258" s="43"/>
      <c r="G258" s="64"/>
      <c r="H258" s="360">
        <v>39086.400000000001</v>
      </c>
      <c r="I258" s="361"/>
      <c r="J258" s="360">
        <v>4100</v>
      </c>
      <c r="K258" s="361"/>
      <c r="L258" s="360">
        <v>39086.400000000001</v>
      </c>
      <c r="M258" s="361"/>
      <c r="N258" s="360">
        <v>4100</v>
      </c>
    </row>
    <row r="259" spans="1:14" ht="26.25" customHeight="1">
      <c r="A259" s="43"/>
      <c r="B259" s="62"/>
      <c r="C259" s="44"/>
      <c r="D259" s="43" t="s">
        <v>157</v>
      </c>
      <c r="E259" s="43"/>
      <c r="F259" s="43"/>
      <c r="G259" s="64"/>
      <c r="H259" s="360">
        <v>2511.25</v>
      </c>
      <c r="I259" s="361"/>
      <c r="J259" s="360">
        <v>0</v>
      </c>
      <c r="K259" s="361"/>
      <c r="L259" s="360">
        <v>2511.25</v>
      </c>
      <c r="M259" s="361"/>
      <c r="N259" s="360">
        <v>0</v>
      </c>
    </row>
    <row r="260" spans="1:14" ht="26.25" customHeight="1">
      <c r="A260" s="43"/>
      <c r="B260" s="62"/>
      <c r="C260" s="44"/>
      <c r="D260" s="43" t="s">
        <v>117</v>
      </c>
      <c r="E260" s="43"/>
      <c r="F260" s="43"/>
      <c r="G260" s="64"/>
      <c r="H260" s="360"/>
      <c r="I260" s="361"/>
      <c r="J260" s="360"/>
      <c r="K260" s="361"/>
      <c r="L260" s="360"/>
      <c r="M260" s="361"/>
      <c r="N260" s="360"/>
    </row>
    <row r="261" spans="1:14" ht="26.25" customHeight="1">
      <c r="A261" s="43"/>
      <c r="B261" s="62"/>
      <c r="C261" s="44"/>
      <c r="D261" s="43" t="s">
        <v>455</v>
      </c>
      <c r="E261" s="43"/>
      <c r="F261" s="43"/>
      <c r="G261" s="64"/>
      <c r="H261" s="360"/>
      <c r="I261" s="361"/>
      <c r="J261" s="360"/>
      <c r="K261" s="361"/>
      <c r="L261" s="360"/>
      <c r="M261" s="361"/>
      <c r="N261" s="360"/>
    </row>
    <row r="262" spans="1:14" ht="26.25" customHeight="1">
      <c r="A262" s="43"/>
      <c r="B262" s="62"/>
      <c r="C262" s="44"/>
      <c r="D262" s="43" t="s">
        <v>457</v>
      </c>
      <c r="E262" s="43"/>
      <c r="F262" s="43"/>
      <c r="G262" s="64"/>
      <c r="H262" s="94">
        <v>0</v>
      </c>
      <c r="J262" s="397">
        <v>0</v>
      </c>
      <c r="K262" s="94"/>
      <c r="L262" s="397">
        <v>2149997.5</v>
      </c>
      <c r="M262" s="94"/>
      <c r="N262" s="397">
        <v>3599995.5</v>
      </c>
    </row>
    <row r="263" spans="1:14" ht="26.25" customHeight="1">
      <c r="A263" s="43"/>
      <c r="B263" s="62"/>
      <c r="C263" s="44"/>
      <c r="D263" s="43" t="s">
        <v>182</v>
      </c>
      <c r="E263" s="43"/>
      <c r="F263" s="43"/>
      <c r="G263" s="64"/>
      <c r="H263" s="360"/>
      <c r="I263" s="361"/>
      <c r="J263" s="360"/>
      <c r="K263" s="361"/>
      <c r="L263" s="360"/>
      <c r="M263" s="361"/>
      <c r="N263" s="360"/>
    </row>
    <row r="264" spans="1:14" ht="26.25" customHeight="1">
      <c r="A264" s="43"/>
      <c r="B264" s="62"/>
      <c r="C264" s="44"/>
      <c r="D264" s="43" t="s">
        <v>83</v>
      </c>
      <c r="E264" s="43"/>
      <c r="F264" s="43"/>
      <c r="G264" s="64"/>
      <c r="H264" s="360"/>
      <c r="I264" s="361"/>
      <c r="J264" s="360"/>
      <c r="K264" s="361"/>
      <c r="L264" s="360">
        <v>0</v>
      </c>
      <c r="M264" s="361"/>
      <c r="N264" s="360">
        <v>140534.64000000001</v>
      </c>
    </row>
    <row r="265" spans="1:14" ht="26.25" customHeight="1">
      <c r="A265" s="43"/>
      <c r="B265" s="62"/>
      <c r="C265" s="44"/>
      <c r="D265" s="43" t="s">
        <v>85</v>
      </c>
      <c r="E265" s="43"/>
      <c r="F265" s="43"/>
      <c r="G265" s="64"/>
      <c r="H265" s="360">
        <v>300000</v>
      </c>
      <c r="I265" s="361"/>
      <c r="J265" s="360">
        <v>0</v>
      </c>
      <c r="K265" s="361"/>
      <c r="L265" s="360">
        <v>300000</v>
      </c>
      <c r="M265" s="361"/>
      <c r="N265" s="360">
        <v>0</v>
      </c>
    </row>
    <row r="266" spans="1:14" ht="26.25" customHeight="1">
      <c r="A266" s="43"/>
      <c r="B266" s="62"/>
      <c r="C266" s="44"/>
      <c r="D266" s="43" t="s">
        <v>200</v>
      </c>
      <c r="E266" s="43"/>
      <c r="F266" s="43"/>
      <c r="G266" s="64"/>
      <c r="H266" s="360"/>
      <c r="I266" s="361"/>
      <c r="J266" s="360"/>
      <c r="K266" s="361"/>
      <c r="L266" s="360"/>
      <c r="M266" s="361"/>
      <c r="N266" s="360"/>
    </row>
    <row r="267" spans="1:14" ht="26.25" customHeight="1">
      <c r="A267" s="43"/>
      <c r="B267" s="62"/>
      <c r="C267" s="44"/>
      <c r="D267" s="43" t="s">
        <v>84</v>
      </c>
      <c r="E267" s="43"/>
      <c r="F267" s="43"/>
      <c r="G267" s="64"/>
      <c r="H267" s="94">
        <v>210156.61</v>
      </c>
      <c r="J267" s="94">
        <v>229657.3</v>
      </c>
      <c r="K267" s="94"/>
      <c r="L267" s="397">
        <v>210156.61</v>
      </c>
      <c r="M267" s="94"/>
      <c r="N267" s="397">
        <v>229657.3</v>
      </c>
    </row>
    <row r="268" spans="1:14" ht="26.25" customHeight="1">
      <c r="A268" s="43"/>
      <c r="B268" s="62"/>
      <c r="C268" s="44"/>
      <c r="D268" s="43" t="s">
        <v>201</v>
      </c>
      <c r="E268" s="43"/>
      <c r="F268" s="43"/>
      <c r="G268" s="64"/>
      <c r="H268" s="360"/>
      <c r="I268" s="361"/>
      <c r="J268" s="360"/>
      <c r="K268" s="361"/>
      <c r="L268" s="360"/>
      <c r="M268" s="361"/>
      <c r="N268" s="360"/>
    </row>
    <row r="269" spans="1:14" ht="26.25" customHeight="1">
      <c r="A269" s="43"/>
      <c r="B269" s="62"/>
      <c r="C269" s="44"/>
      <c r="D269" s="43" t="s">
        <v>83</v>
      </c>
      <c r="E269" s="43"/>
      <c r="F269" s="43"/>
      <c r="G269" s="64"/>
      <c r="H269" s="360"/>
      <c r="I269" s="361"/>
      <c r="J269" s="360"/>
      <c r="K269" s="361"/>
      <c r="L269" s="360">
        <v>0</v>
      </c>
      <c r="M269" s="361"/>
      <c r="N269" s="360">
        <v>2592</v>
      </c>
    </row>
    <row r="270" spans="1:14" ht="26.25" customHeight="1">
      <c r="A270" s="43"/>
      <c r="B270" s="62"/>
      <c r="C270" s="44"/>
      <c r="D270" s="43" t="s">
        <v>85</v>
      </c>
      <c r="E270" s="43"/>
      <c r="F270" s="43"/>
      <c r="G270" s="64"/>
      <c r="H270" s="360">
        <v>2707.85</v>
      </c>
      <c r="I270" s="361"/>
      <c r="J270" s="360">
        <v>57970</v>
      </c>
      <c r="K270" s="361"/>
      <c r="L270" s="360">
        <v>2707.85</v>
      </c>
      <c r="M270" s="361"/>
      <c r="N270" s="360">
        <v>57970</v>
      </c>
    </row>
    <row r="271" spans="1:14" ht="26.25" customHeight="1">
      <c r="A271" s="43"/>
      <c r="B271" s="62"/>
      <c r="C271" s="44"/>
      <c r="D271" s="43" t="s">
        <v>202</v>
      </c>
      <c r="E271" s="43"/>
      <c r="F271" s="43"/>
      <c r="G271" s="64"/>
      <c r="H271" s="360"/>
      <c r="I271" s="361"/>
      <c r="J271" s="360"/>
      <c r="K271" s="361"/>
      <c r="L271" s="360"/>
      <c r="M271" s="361"/>
      <c r="N271" s="360"/>
    </row>
    <row r="272" spans="1:14" ht="26.25" customHeight="1">
      <c r="A272" s="43"/>
      <c r="B272" s="62"/>
      <c r="C272" s="44"/>
      <c r="D272" s="43" t="s">
        <v>84</v>
      </c>
      <c r="E272" s="43"/>
      <c r="F272" s="43"/>
      <c r="G272" s="64"/>
      <c r="H272" s="360">
        <v>227223.14</v>
      </c>
      <c r="I272" s="361"/>
      <c r="J272" s="360">
        <v>231628.83999999997</v>
      </c>
      <c r="K272" s="361"/>
      <c r="L272" s="360">
        <v>227223.14</v>
      </c>
      <c r="M272" s="361"/>
      <c r="N272" s="360">
        <v>231628.83999999997</v>
      </c>
    </row>
    <row r="273" spans="1:14" ht="26.25" customHeight="1">
      <c r="A273" s="43"/>
      <c r="B273" s="62"/>
      <c r="C273" s="44"/>
      <c r="D273" s="43" t="s">
        <v>157</v>
      </c>
      <c r="E273" s="43"/>
      <c r="F273" s="43"/>
      <c r="G273" s="64"/>
      <c r="H273" s="360">
        <v>691061.65</v>
      </c>
      <c r="I273" s="361"/>
      <c r="J273" s="360">
        <v>0</v>
      </c>
      <c r="K273" s="361"/>
      <c r="L273" s="360">
        <v>0</v>
      </c>
      <c r="M273" s="361"/>
      <c r="N273" s="360">
        <v>0</v>
      </c>
    </row>
    <row r="274" spans="1:14" ht="26.25" customHeight="1">
      <c r="D274" s="70"/>
      <c r="E274" s="70"/>
      <c r="G274" s="97"/>
      <c r="J274" s="83"/>
      <c r="K274" s="79"/>
      <c r="M274" s="79"/>
    </row>
    <row r="275" spans="1:14" ht="26.25" customHeight="1">
      <c r="D275" s="70"/>
      <c r="E275" s="70"/>
      <c r="G275" s="97"/>
      <c r="J275" s="83"/>
      <c r="K275" s="79"/>
      <c r="M275" s="79"/>
    </row>
    <row r="276" spans="1:14" ht="26.25" customHeight="1">
      <c r="D276" s="70"/>
      <c r="E276" s="70"/>
      <c r="G276" s="97"/>
      <c r="J276" s="83"/>
      <c r="K276" s="79"/>
      <c r="M276" s="79"/>
    </row>
    <row r="277" spans="1:14" ht="26.25" customHeight="1">
      <c r="B277" s="98" t="str">
        <f>+B243</f>
        <v xml:space="preserve"> (Signed)……………………………………Authorized Director  (Signed)……………………………………Authorized Director</v>
      </c>
      <c r="D277" s="70"/>
      <c r="E277" s="70"/>
      <c r="G277" s="97"/>
      <c r="J277" s="83"/>
      <c r="K277" s="79"/>
      <c r="M277" s="79"/>
    </row>
    <row r="278" spans="1:14" ht="26.25" customHeight="1">
      <c r="B278" s="98" t="str">
        <f>+B244</f>
        <v xml:space="preserve">                  (  Miss Orasa Vimolchalao  )</v>
      </c>
      <c r="D278" s="70"/>
      <c r="E278" s="70"/>
      <c r="G278" s="97"/>
      <c r="J278" s="83" t="str">
        <f>+J244</f>
        <v xml:space="preserve">         (  Miss Nitkamon Wongpipat  )</v>
      </c>
      <c r="K278" s="79"/>
      <c r="M278" s="79"/>
    </row>
    <row r="279" spans="1:14" ht="26.25" customHeight="1">
      <c r="A279" s="36" t="s">
        <v>288</v>
      </c>
      <c r="B279" s="36"/>
      <c r="C279" s="36"/>
      <c r="D279" s="36"/>
      <c r="E279" s="36"/>
      <c r="F279" s="36"/>
      <c r="G279" s="36"/>
      <c r="H279" s="36"/>
      <c r="I279" s="36"/>
      <c r="J279" s="36"/>
      <c r="K279" s="36"/>
      <c r="L279" s="36"/>
      <c r="M279" s="36"/>
      <c r="N279" s="36"/>
    </row>
    <row r="280" spans="1:14" ht="26.25" customHeight="1">
      <c r="D280" s="70"/>
      <c r="E280" s="70"/>
      <c r="G280" s="97"/>
      <c r="J280" s="83"/>
      <c r="K280" s="79"/>
      <c r="M280" s="79"/>
    </row>
    <row r="281" spans="1:14" ht="26.25" customHeight="1">
      <c r="A281" s="89" t="s">
        <v>187</v>
      </c>
      <c r="L281" s="94"/>
      <c r="N281" s="94"/>
    </row>
    <row r="282" spans="1:14" ht="26.25" customHeight="1">
      <c r="B282" s="58" t="s">
        <v>378</v>
      </c>
      <c r="D282" s="239"/>
      <c r="L282" s="94"/>
      <c r="N282" s="94"/>
    </row>
    <row r="283" spans="1:14" s="76" customFormat="1" ht="26.25" customHeight="1">
      <c r="B283" s="57"/>
      <c r="C283" s="114"/>
      <c r="L283" s="125"/>
      <c r="N283" s="114" t="s">
        <v>3</v>
      </c>
    </row>
    <row r="284" spans="1:14" s="76" customFormat="1" ht="26.25" customHeight="1">
      <c r="B284" s="57"/>
      <c r="C284" s="114"/>
      <c r="H284" s="21" t="s">
        <v>176</v>
      </c>
      <c r="I284" s="21"/>
      <c r="J284" s="21"/>
      <c r="K284" s="21"/>
      <c r="L284" s="21"/>
      <c r="M284" s="21"/>
      <c r="N284" s="21"/>
    </row>
    <row r="285" spans="1:14" s="43" customFormat="1" ht="26.25" customHeight="1">
      <c r="B285" s="62"/>
      <c r="C285" s="44"/>
      <c r="H285" s="113"/>
      <c r="I285" s="116" t="s">
        <v>127</v>
      </c>
      <c r="J285" s="143"/>
      <c r="L285" s="153"/>
      <c r="M285" s="117" t="s">
        <v>81</v>
      </c>
      <c r="N285" s="153"/>
    </row>
    <row r="286" spans="1:14" s="43" customFormat="1" ht="26.25" customHeight="1">
      <c r="B286" s="62"/>
      <c r="C286" s="44"/>
      <c r="H286" s="240" t="s">
        <v>175</v>
      </c>
      <c r="I286" s="76"/>
      <c r="J286" s="240" t="s">
        <v>128</v>
      </c>
      <c r="K286" s="76"/>
      <c r="L286" s="140" t="str">
        <f>+H286</f>
        <v>2022</v>
      </c>
      <c r="M286" s="112"/>
      <c r="N286" s="140" t="str">
        <f>+J286</f>
        <v>2021</v>
      </c>
    </row>
    <row r="287" spans="1:14" s="43" customFormat="1" ht="26.25" customHeight="1">
      <c r="B287" s="62"/>
      <c r="C287" s="44"/>
      <c r="G287" s="64"/>
      <c r="H287" s="241"/>
      <c r="I287" s="76"/>
      <c r="J287" s="241" t="s">
        <v>143</v>
      </c>
      <c r="K287" s="76"/>
      <c r="L287" s="241"/>
      <c r="M287" s="76"/>
      <c r="N287" s="241"/>
    </row>
    <row r="288" spans="1:14" ht="26.25" customHeight="1">
      <c r="C288" s="236" t="s">
        <v>33</v>
      </c>
      <c r="H288" s="94">
        <v>8624353.0100000016</v>
      </c>
      <c r="I288" s="94"/>
      <c r="J288" s="195">
        <v>-8915680.6600000039</v>
      </c>
      <c r="K288" s="94"/>
      <c r="L288" s="195">
        <v>1366159.8300000024</v>
      </c>
      <c r="M288" s="94"/>
      <c r="N288" s="195">
        <v>-5990928.8700000029</v>
      </c>
    </row>
    <row r="289" spans="2:14" ht="26.25" customHeight="1">
      <c r="C289" s="236" t="s">
        <v>57</v>
      </c>
      <c r="H289" s="94">
        <v>83319275.450000018</v>
      </c>
      <c r="I289" s="94"/>
      <c r="J289" s="195">
        <v>87867608.530000001</v>
      </c>
      <c r="K289" s="94"/>
      <c r="L289" s="195">
        <v>80396886.550000027</v>
      </c>
      <c r="M289" s="94"/>
      <c r="N289" s="195">
        <v>86458951.469999969</v>
      </c>
    </row>
    <row r="290" spans="2:14" ht="26.25" customHeight="1">
      <c r="C290" s="236" t="s">
        <v>34</v>
      </c>
      <c r="H290" s="94">
        <v>12619819.415956602</v>
      </c>
      <c r="I290" s="94"/>
      <c r="J290" s="195">
        <v>9916855.7026413344</v>
      </c>
      <c r="K290" s="94"/>
      <c r="L290" s="195">
        <v>10222494.369999999</v>
      </c>
      <c r="M290" s="94"/>
      <c r="N290" s="195">
        <v>7516237.7726413347</v>
      </c>
    </row>
    <row r="291" spans="2:14" ht="26.25" customHeight="1">
      <c r="C291" s="236" t="s">
        <v>72</v>
      </c>
      <c r="H291" s="94">
        <v>1959203.8599999999</v>
      </c>
      <c r="I291" s="94"/>
      <c r="J291" s="195">
        <v>2257845.75</v>
      </c>
      <c r="K291" s="94"/>
      <c r="L291" s="195">
        <v>1664142.4299999997</v>
      </c>
      <c r="M291" s="94"/>
      <c r="N291" s="195">
        <v>1722735.33</v>
      </c>
    </row>
    <row r="292" spans="2:14" ht="26.25" customHeight="1">
      <c r="C292" s="242" t="s">
        <v>55</v>
      </c>
      <c r="H292" s="94">
        <v>1674515.2999999998</v>
      </c>
      <c r="I292" s="94"/>
      <c r="J292" s="195">
        <v>1832827.4899999998</v>
      </c>
      <c r="K292" s="94"/>
      <c r="L292" s="195">
        <v>1408237.3099999998</v>
      </c>
      <c r="M292" s="63"/>
      <c r="N292" s="195">
        <v>1687029.49</v>
      </c>
    </row>
    <row r="293" spans="2:14" ht="26.25" customHeight="1">
      <c r="C293" s="96" t="s">
        <v>204</v>
      </c>
      <c r="H293" s="94">
        <v>321000</v>
      </c>
      <c r="I293" s="94"/>
      <c r="J293" s="195">
        <v>471000</v>
      </c>
      <c r="K293" s="94"/>
      <c r="L293" s="195">
        <v>321000</v>
      </c>
      <c r="M293" s="63"/>
      <c r="N293" s="195">
        <v>471000</v>
      </c>
    </row>
    <row r="294" spans="2:14" ht="26.25" customHeight="1">
      <c r="C294" s="96" t="s">
        <v>205</v>
      </c>
      <c r="H294" s="94">
        <v>6454301.6176857706</v>
      </c>
      <c r="I294" s="94"/>
      <c r="J294" s="195">
        <v>9377145.9299999997</v>
      </c>
      <c r="K294" s="94"/>
      <c r="L294" s="195">
        <v>4533212.0188846458</v>
      </c>
      <c r="M294" s="63"/>
      <c r="N294" s="195">
        <v>7413227.7373586632</v>
      </c>
    </row>
    <row r="295" spans="2:14" ht="26.25" customHeight="1">
      <c r="D295" s="242"/>
      <c r="H295" s="94"/>
      <c r="I295" s="94"/>
      <c r="J295" s="195"/>
      <c r="K295" s="94"/>
      <c r="L295" s="195"/>
      <c r="M295" s="63"/>
      <c r="N295" s="195"/>
    </row>
    <row r="296" spans="2:14" s="76" customFormat="1" ht="24.75" customHeight="1">
      <c r="B296" s="57"/>
      <c r="C296" s="114"/>
      <c r="L296" s="125"/>
      <c r="N296" s="114" t="s">
        <v>3</v>
      </c>
    </row>
    <row r="297" spans="2:14" s="76" customFormat="1" ht="24.75" customHeight="1">
      <c r="B297" s="57"/>
      <c r="C297" s="114"/>
      <c r="H297" s="21" t="s">
        <v>371</v>
      </c>
      <c r="I297" s="21"/>
      <c r="J297" s="21"/>
      <c r="K297" s="21"/>
      <c r="L297" s="21"/>
      <c r="M297" s="21"/>
      <c r="N297" s="21"/>
    </row>
    <row r="298" spans="2:14" s="43" customFormat="1" ht="24.75" customHeight="1">
      <c r="B298" s="62"/>
      <c r="C298" s="44"/>
      <c r="H298" s="113"/>
      <c r="I298" s="116" t="s">
        <v>127</v>
      </c>
      <c r="J298" s="143"/>
      <c r="L298" s="153"/>
      <c r="M298" s="117" t="s">
        <v>81</v>
      </c>
      <c r="N298" s="153"/>
    </row>
    <row r="299" spans="2:14" s="43" customFormat="1" ht="24.75" customHeight="1">
      <c r="B299" s="62"/>
      <c r="C299" s="44"/>
      <c r="H299" s="240" t="s">
        <v>175</v>
      </c>
      <c r="I299" s="76"/>
      <c r="J299" s="240" t="s">
        <v>128</v>
      </c>
      <c r="K299" s="76"/>
      <c r="L299" s="140" t="str">
        <f>+H299</f>
        <v>2022</v>
      </c>
      <c r="M299" s="112"/>
      <c r="N299" s="140" t="str">
        <f>+J299</f>
        <v>2021</v>
      </c>
    </row>
    <row r="300" spans="2:14" s="43" customFormat="1" ht="24.75" customHeight="1">
      <c r="B300" s="62"/>
      <c r="C300" s="44"/>
      <c r="G300" s="64"/>
      <c r="H300" s="241"/>
      <c r="I300" s="76"/>
      <c r="J300" s="241" t="s">
        <v>143</v>
      </c>
      <c r="K300" s="76"/>
      <c r="L300" s="241"/>
      <c r="M300" s="76"/>
      <c r="N300" s="241"/>
    </row>
    <row r="301" spans="2:14" ht="24.75" customHeight="1">
      <c r="C301" s="236" t="s">
        <v>33</v>
      </c>
      <c r="H301" s="362">
        <v>-1537107.1599999974</v>
      </c>
      <c r="I301" s="362"/>
      <c r="J301" s="363">
        <v>-9483555.5300000049</v>
      </c>
      <c r="K301" s="362"/>
      <c r="L301" s="363">
        <v>-2240219.9899999974</v>
      </c>
      <c r="M301" s="362"/>
      <c r="N301" s="363">
        <v>-3431557.9100000029</v>
      </c>
    </row>
    <row r="302" spans="2:14" ht="24.75" customHeight="1">
      <c r="C302" s="236" t="s">
        <v>57</v>
      </c>
      <c r="H302" s="362">
        <v>190621515.55000001</v>
      </c>
      <c r="I302" s="362"/>
      <c r="J302" s="363">
        <v>157758343.15999997</v>
      </c>
      <c r="K302" s="362"/>
      <c r="L302" s="363">
        <v>174800217.79000002</v>
      </c>
      <c r="M302" s="362"/>
      <c r="N302" s="363">
        <v>143925474.89999998</v>
      </c>
    </row>
    <row r="303" spans="2:14" ht="24.75" customHeight="1">
      <c r="C303" s="236" t="s">
        <v>34</v>
      </c>
      <c r="H303" s="362">
        <v>25162124.280000001</v>
      </c>
      <c r="I303" s="362"/>
      <c r="J303" s="363">
        <v>19137453.322641335</v>
      </c>
      <c r="K303" s="362"/>
      <c r="L303" s="363">
        <v>20237368.949999999</v>
      </c>
      <c r="M303" s="362"/>
      <c r="N303" s="363">
        <v>14209368.022641335</v>
      </c>
    </row>
    <row r="304" spans="2:14" ht="24.75" customHeight="1">
      <c r="C304" s="236" t="s">
        <v>72</v>
      </c>
      <c r="H304" s="362">
        <v>3946286.7399999998</v>
      </c>
      <c r="I304" s="362"/>
      <c r="J304" s="363">
        <v>4530732.79</v>
      </c>
      <c r="K304" s="362"/>
      <c r="L304" s="363">
        <v>3346250.7399999998</v>
      </c>
      <c r="M304" s="362"/>
      <c r="N304" s="363">
        <v>3467989.73</v>
      </c>
    </row>
    <row r="305" spans="1:14" ht="24.75" customHeight="1">
      <c r="C305" s="242" t="s">
        <v>55</v>
      </c>
      <c r="H305" s="362">
        <v>3510570.03</v>
      </c>
      <c r="I305" s="362"/>
      <c r="J305" s="363">
        <v>2698227.8899999997</v>
      </c>
      <c r="K305" s="362"/>
      <c r="L305" s="363">
        <v>3109457.11</v>
      </c>
      <c r="M305" s="364"/>
      <c r="N305" s="363">
        <v>2193621.65</v>
      </c>
    </row>
    <row r="306" spans="1:14" ht="24.75" customHeight="1">
      <c r="C306" s="96" t="s">
        <v>204</v>
      </c>
      <c r="H306" s="362">
        <v>761000</v>
      </c>
      <c r="I306" s="362"/>
      <c r="J306" s="363">
        <v>814000</v>
      </c>
      <c r="K306" s="362"/>
      <c r="L306" s="363">
        <v>761000</v>
      </c>
      <c r="M306" s="364"/>
      <c r="N306" s="363">
        <v>814000</v>
      </c>
    </row>
    <row r="307" spans="1:14" ht="24.75" customHeight="1">
      <c r="C307" s="96" t="s">
        <v>205</v>
      </c>
      <c r="H307" s="362">
        <v>12980612.83</v>
      </c>
      <c r="I307" s="362"/>
      <c r="J307" s="363">
        <v>18766909.107358664</v>
      </c>
      <c r="K307" s="362"/>
      <c r="L307" s="363">
        <v>9107761.0399999991</v>
      </c>
      <c r="M307" s="364"/>
      <c r="N307" s="363">
        <v>14894057.307358664</v>
      </c>
    </row>
    <row r="308" spans="1:14" ht="23.4">
      <c r="D308" s="242"/>
      <c r="H308" s="94"/>
      <c r="I308" s="94"/>
      <c r="J308" s="195"/>
      <c r="K308" s="94"/>
      <c r="L308" s="195"/>
      <c r="M308" s="63"/>
      <c r="N308" s="195"/>
    </row>
    <row r="309" spans="1:14" ht="23.4">
      <c r="D309" s="242"/>
      <c r="H309" s="94"/>
      <c r="I309" s="94"/>
      <c r="J309" s="195"/>
      <c r="K309" s="94"/>
      <c r="L309" s="195"/>
      <c r="M309" s="63"/>
      <c r="N309" s="195"/>
    </row>
    <row r="310" spans="1:14" ht="23.4">
      <c r="D310" s="242"/>
      <c r="H310" s="94"/>
      <c r="I310" s="94"/>
      <c r="J310" s="195"/>
      <c r="K310" s="94"/>
      <c r="L310" s="195"/>
      <c r="M310" s="63"/>
      <c r="N310" s="195"/>
    </row>
    <row r="311" spans="1:14" ht="23.4">
      <c r="D311" s="242"/>
      <c r="H311" s="94"/>
      <c r="I311" s="94"/>
      <c r="J311" s="195"/>
      <c r="K311" s="94"/>
      <c r="L311" s="195"/>
      <c r="M311" s="63"/>
      <c r="N311" s="195"/>
    </row>
    <row r="312" spans="1:14" ht="23.25" customHeight="1">
      <c r="A312" s="93"/>
      <c r="B312" s="95" t="str">
        <f>+B206</f>
        <v xml:space="preserve"> (Signed)……………………………………Authorized Director  (Signed)……………………………………Authorized Director</v>
      </c>
      <c r="D312" s="95"/>
      <c r="E312" s="95"/>
      <c r="F312" s="63"/>
      <c r="G312" s="135"/>
      <c r="H312" s="68"/>
      <c r="I312" s="68"/>
      <c r="J312" s="135"/>
      <c r="K312" s="68"/>
      <c r="L312" s="63"/>
      <c r="M312" s="94"/>
      <c r="N312" s="63"/>
    </row>
    <row r="313" spans="1:14" ht="23.25" customHeight="1">
      <c r="A313" s="93"/>
      <c r="B313" s="95" t="s">
        <v>4</v>
      </c>
      <c r="C313" s="95"/>
      <c r="D313" s="95"/>
      <c r="E313" s="95"/>
      <c r="F313" s="63"/>
      <c r="G313" s="94"/>
      <c r="H313" s="94"/>
      <c r="I313" s="94"/>
      <c r="J313" s="63" t="str">
        <f>+J207</f>
        <v xml:space="preserve">         (  Miss Nitkamon Wongpipat  )</v>
      </c>
      <c r="K313" s="95"/>
      <c r="L313" s="94"/>
      <c r="M313" s="83"/>
      <c r="N313" s="94"/>
    </row>
  </sheetData>
  <mergeCells count="17">
    <mergeCell ref="H284:N284"/>
    <mergeCell ref="H50:N50"/>
    <mergeCell ref="A167:N167"/>
    <mergeCell ref="H60:N60"/>
    <mergeCell ref="H249:N249"/>
    <mergeCell ref="H297:N297"/>
    <mergeCell ref="A245:N245"/>
    <mergeCell ref="A279:N279"/>
    <mergeCell ref="A1:N1"/>
    <mergeCell ref="J134:L134"/>
    <mergeCell ref="A85:N85"/>
    <mergeCell ref="A42:N42"/>
    <mergeCell ref="H71:N71"/>
    <mergeCell ref="H214:N214"/>
    <mergeCell ref="J171:L171"/>
    <mergeCell ref="A208:N208"/>
    <mergeCell ref="A125:N125"/>
  </mergeCells>
  <phoneticPr fontId="61" type="noConversion"/>
  <printOptions horizontalCentered="1"/>
  <pageMargins left="0.55118110236220497" right="0.25685039370078699" top="0.59055118110236204" bottom="0.25685039370078699" header="0" footer="0"/>
  <pageSetup paperSize="9" scale="8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9"/>
  <sheetViews>
    <sheetView view="pageBreakPreview" zoomScale="80" zoomScaleNormal="100" zoomScaleSheetLayoutView="80" workbookViewId="0">
      <selection activeCell="P52" sqref="P52"/>
    </sheetView>
  </sheetViews>
  <sheetFormatPr defaultColWidth="7.69921875" defaultRowHeight="24" customHeight="1"/>
  <cols>
    <col min="1" max="1" width="3.69921875" style="50" customWidth="1"/>
    <col min="2" max="2" width="7" style="50" customWidth="1"/>
    <col min="3" max="3" width="6.69921875" style="50" customWidth="1"/>
    <col min="4" max="4" width="13.3984375" style="50" customWidth="1"/>
    <col min="5" max="5" width="0.69921875" style="50" customWidth="1"/>
    <col min="6" max="6" width="13.69921875" style="53" customWidth="1"/>
    <col min="7" max="7" width="0.296875" style="53" customWidth="1"/>
    <col min="8" max="8" width="13.69921875" style="53" bestFit="1" customWidth="1"/>
    <col min="9" max="9" width="0.3984375" style="53" customWidth="1"/>
    <col min="10" max="10" width="14.59765625" style="53" bestFit="1" customWidth="1"/>
    <col min="11" max="11" width="0.296875" style="53" customWidth="1"/>
    <col min="12" max="12" width="14.59765625" style="53" bestFit="1" customWidth="1"/>
    <col min="13" max="13" width="0.296875" style="53" customWidth="1"/>
    <col min="14" max="14" width="14.59765625" style="53" customWidth="1"/>
    <col min="15" max="15" width="0.296875" style="53" customWidth="1"/>
    <col min="16" max="16" width="14.296875" style="53" customWidth="1"/>
    <col min="17" max="17" width="0.296875" style="53" customWidth="1"/>
    <col min="18" max="18" width="14.3984375" style="53" customWidth="1"/>
    <col min="19" max="19" width="0.296875" style="53" customWidth="1"/>
    <col min="20" max="20" width="14.3984375" style="53" customWidth="1"/>
    <col min="21" max="21" width="0.3984375" style="53" customWidth="1"/>
    <col min="22" max="22" width="14.69921875" style="53" customWidth="1"/>
    <col min="23" max="23" width="0.296875" style="50" customWidth="1"/>
    <col min="24" max="24" width="15" style="50" customWidth="1"/>
    <col min="25" max="16384" width="7.69921875" style="50"/>
  </cols>
  <sheetData>
    <row r="1" spans="1:24" ht="24" customHeight="1">
      <c r="A1" s="39" t="s">
        <v>431</v>
      </c>
      <c r="B1" s="39"/>
      <c r="C1" s="39"/>
      <c r="D1" s="39"/>
      <c r="E1" s="39"/>
      <c r="F1" s="39"/>
      <c r="G1" s="39"/>
      <c r="H1" s="39"/>
      <c r="I1" s="39"/>
      <c r="J1" s="39"/>
      <c r="K1" s="39"/>
      <c r="L1" s="39"/>
      <c r="M1" s="39"/>
      <c r="N1" s="39"/>
      <c r="O1" s="39"/>
      <c r="P1" s="39"/>
      <c r="Q1" s="39"/>
      <c r="R1" s="39"/>
      <c r="S1" s="39"/>
      <c r="T1" s="39"/>
      <c r="U1" s="39"/>
      <c r="V1" s="39"/>
      <c r="W1" s="39"/>
      <c r="X1" s="39"/>
    </row>
    <row r="2" spans="1:24" ht="24" customHeight="1">
      <c r="A2" s="49"/>
      <c r="B2" s="243"/>
      <c r="C2" s="49"/>
      <c r="D2" s="49"/>
      <c r="E2" s="49"/>
      <c r="F2" s="49"/>
      <c r="G2" s="49"/>
      <c r="H2" s="49"/>
      <c r="I2" s="49"/>
      <c r="J2" s="49"/>
      <c r="K2" s="49"/>
      <c r="L2" s="49"/>
      <c r="M2" s="49"/>
      <c r="N2" s="49"/>
      <c r="O2" s="49"/>
      <c r="P2" s="49"/>
      <c r="Q2" s="49"/>
      <c r="R2" s="49"/>
      <c r="S2" s="49"/>
      <c r="T2" s="49"/>
      <c r="U2" s="49"/>
      <c r="V2" s="49"/>
    </row>
    <row r="3" spans="1:24" ht="24" customHeight="1">
      <c r="A3" s="244" t="s">
        <v>213</v>
      </c>
    </row>
    <row r="4" spans="1:24" ht="24" customHeight="1">
      <c r="B4" s="50" t="s">
        <v>379</v>
      </c>
      <c r="C4" s="49"/>
      <c r="D4" s="49"/>
      <c r="E4" s="49"/>
      <c r="F4" s="51"/>
      <c r="G4" s="51"/>
      <c r="H4" s="51"/>
      <c r="I4" s="51"/>
      <c r="J4" s="51"/>
      <c r="K4" s="51"/>
      <c r="L4" s="51"/>
      <c r="M4" s="51"/>
      <c r="N4" s="51"/>
      <c r="O4" s="51"/>
      <c r="P4" s="51"/>
      <c r="Q4" s="51"/>
      <c r="R4" s="51"/>
      <c r="S4" s="51"/>
      <c r="T4" s="51"/>
      <c r="U4" s="51"/>
      <c r="V4" s="51"/>
    </row>
    <row r="5" spans="1:24" ht="21.75" customHeight="1">
      <c r="B5" s="49"/>
      <c r="C5" s="49"/>
      <c r="D5" s="49"/>
      <c r="F5" s="245"/>
      <c r="G5" s="245"/>
      <c r="H5" s="245"/>
      <c r="I5" s="245"/>
      <c r="J5" s="245"/>
      <c r="K5" s="245"/>
      <c r="L5" s="245"/>
      <c r="M5" s="245"/>
      <c r="N5" s="245"/>
      <c r="O5" s="245"/>
      <c r="P5" s="245"/>
      <c r="Q5" s="245"/>
      <c r="R5" s="245"/>
      <c r="S5" s="245"/>
      <c r="T5" s="245"/>
      <c r="U5" s="245"/>
      <c r="V5" s="50"/>
      <c r="X5" s="246" t="s">
        <v>3</v>
      </c>
    </row>
    <row r="6" spans="1:24" ht="21.75" customHeight="1">
      <c r="B6" s="49"/>
      <c r="C6" s="49"/>
      <c r="D6" s="49"/>
      <c r="F6" s="19" t="s">
        <v>127</v>
      </c>
      <c r="G6" s="19"/>
      <c r="H6" s="19"/>
      <c r="I6" s="19"/>
      <c r="J6" s="19"/>
      <c r="K6" s="19"/>
      <c r="L6" s="19"/>
      <c r="M6" s="19"/>
      <c r="N6" s="19"/>
      <c r="O6" s="19"/>
      <c r="P6" s="19"/>
      <c r="Q6" s="19"/>
      <c r="R6" s="19"/>
      <c r="S6" s="19"/>
      <c r="T6" s="19"/>
      <c r="U6" s="19"/>
      <c r="V6" s="19"/>
      <c r="W6" s="19"/>
      <c r="X6" s="19"/>
    </row>
    <row r="7" spans="1:24" ht="23.4">
      <c r="B7" s="49"/>
      <c r="C7" s="49"/>
      <c r="D7" s="49"/>
      <c r="F7" s="50"/>
      <c r="G7" s="247" t="s">
        <v>92</v>
      </c>
      <c r="H7" s="50"/>
      <c r="I7" s="247"/>
      <c r="J7" s="50"/>
      <c r="K7" s="247" t="s">
        <v>87</v>
      </c>
      <c r="L7" s="247"/>
      <c r="M7" s="247"/>
      <c r="N7" s="50"/>
      <c r="O7" s="247" t="s">
        <v>88</v>
      </c>
      <c r="P7" s="247"/>
      <c r="Q7" s="247"/>
      <c r="R7" s="50"/>
      <c r="S7" s="247" t="s">
        <v>94</v>
      </c>
      <c r="T7" s="247"/>
      <c r="U7" s="247"/>
      <c r="V7" s="50"/>
      <c r="W7" s="247" t="s">
        <v>8</v>
      </c>
    </row>
    <row r="8" spans="1:24" ht="23.4">
      <c r="B8" s="49"/>
      <c r="C8" s="49"/>
      <c r="D8" s="49"/>
      <c r="F8" s="50"/>
      <c r="G8" s="247" t="s">
        <v>93</v>
      </c>
      <c r="H8" s="247"/>
      <c r="I8" s="247"/>
      <c r="J8" s="247"/>
      <c r="K8" s="247"/>
      <c r="L8" s="247"/>
      <c r="M8" s="247"/>
      <c r="N8" s="247"/>
      <c r="O8" s="247"/>
      <c r="P8" s="247"/>
      <c r="Q8" s="247"/>
      <c r="R8" s="247"/>
      <c r="S8" s="247"/>
      <c r="T8" s="247"/>
      <c r="U8" s="247"/>
      <c r="V8" s="247"/>
      <c r="W8" s="248"/>
    </row>
    <row r="9" spans="1:24" ht="23.4">
      <c r="B9" s="49"/>
      <c r="C9" s="49"/>
      <c r="D9" s="49"/>
      <c r="F9" s="249">
        <v>2022</v>
      </c>
      <c r="G9" s="250"/>
      <c r="H9" s="249">
        <v>2021</v>
      </c>
      <c r="I9" s="250"/>
      <c r="J9" s="249">
        <f>+F9</f>
        <v>2022</v>
      </c>
      <c r="K9" s="250"/>
      <c r="L9" s="251">
        <f>+H9</f>
        <v>2021</v>
      </c>
      <c r="M9" s="250"/>
      <c r="N9" s="249">
        <f>+F9</f>
        <v>2022</v>
      </c>
      <c r="O9" s="250"/>
      <c r="P9" s="251">
        <f>+H9</f>
        <v>2021</v>
      </c>
      <c r="Q9" s="250"/>
      <c r="R9" s="249">
        <f>+J9</f>
        <v>2022</v>
      </c>
      <c r="S9" s="250"/>
      <c r="T9" s="251">
        <f>+H9</f>
        <v>2021</v>
      </c>
      <c r="U9" s="250"/>
      <c r="V9" s="249">
        <f>+F9</f>
        <v>2022</v>
      </c>
      <c r="W9" s="252"/>
      <c r="X9" s="253">
        <f>+H9</f>
        <v>2021</v>
      </c>
    </row>
    <row r="10" spans="1:24" ht="23.4">
      <c r="B10" s="49"/>
      <c r="C10" s="49"/>
      <c r="D10" s="49"/>
      <c r="F10" s="254"/>
      <c r="G10" s="250"/>
      <c r="H10" s="254"/>
      <c r="I10" s="250"/>
      <c r="J10" s="254"/>
      <c r="K10" s="250"/>
      <c r="L10" s="241" t="s">
        <v>143</v>
      </c>
      <c r="M10" s="250"/>
      <c r="N10" s="254"/>
      <c r="O10" s="250"/>
      <c r="P10" s="255"/>
      <c r="Q10" s="250"/>
      <c r="R10" s="254"/>
      <c r="S10" s="250"/>
      <c r="T10" s="241" t="s">
        <v>143</v>
      </c>
      <c r="U10" s="250"/>
      <c r="V10" s="254"/>
      <c r="W10" s="252"/>
      <c r="X10" s="241" t="s">
        <v>143</v>
      </c>
    </row>
    <row r="11" spans="1:24" ht="24" customHeight="1">
      <c r="A11" s="49"/>
      <c r="B11" s="49"/>
      <c r="C11" s="49"/>
      <c r="D11" s="49"/>
      <c r="E11" s="49"/>
    </row>
    <row r="12" spans="1:24" ht="23.7" customHeight="1">
      <c r="A12" s="256"/>
      <c r="B12" s="257" t="s">
        <v>73</v>
      </c>
      <c r="C12" s="52"/>
      <c r="D12" s="52"/>
      <c r="E12" s="52"/>
      <c r="F12" s="191"/>
      <c r="G12" s="55"/>
      <c r="I12" s="55"/>
      <c r="J12" s="191"/>
      <c r="K12" s="55"/>
      <c r="L12" s="191"/>
      <c r="M12" s="55"/>
      <c r="N12" s="191"/>
      <c r="O12" s="55"/>
      <c r="P12" s="191"/>
      <c r="Q12" s="55"/>
      <c r="R12" s="55"/>
      <c r="S12" s="55"/>
      <c r="T12" s="55"/>
      <c r="U12" s="55"/>
    </row>
    <row r="13" spans="1:24" ht="23.7" customHeight="1">
      <c r="B13" s="50" t="s">
        <v>74</v>
      </c>
      <c r="C13" s="52"/>
      <c r="D13" s="52"/>
      <c r="E13" s="52"/>
      <c r="F13" s="329">
        <v>51811586.38000001</v>
      </c>
      <c r="G13" s="329"/>
      <c r="H13" s="26">
        <v>46521154.280000001</v>
      </c>
      <c r="I13" s="329"/>
      <c r="J13" s="329">
        <v>83394066.950000003</v>
      </c>
      <c r="K13" s="329"/>
      <c r="L13" s="26">
        <v>96003945.710000008</v>
      </c>
      <c r="M13" s="329"/>
      <c r="N13" s="329">
        <v>100870145.41</v>
      </c>
      <c r="O13" s="329"/>
      <c r="P13" s="26">
        <v>55929355.299999997</v>
      </c>
      <c r="Q13" s="329"/>
      <c r="R13" s="329">
        <v>35304111.18</v>
      </c>
      <c r="S13" s="329"/>
      <c r="T13" s="329">
        <v>17703423.530000001</v>
      </c>
      <c r="U13" s="329"/>
      <c r="V13" s="329">
        <f>SUM(F13+J13+N13+R13)</f>
        <v>271379909.92000002</v>
      </c>
      <c r="W13" s="329"/>
      <c r="X13" s="329">
        <f>SUM(H13+L13+P13+T13)</f>
        <v>216157878.82000002</v>
      </c>
    </row>
    <row r="14" spans="1:24" ht="23.7" customHeight="1">
      <c r="B14" s="257" t="s">
        <v>75</v>
      </c>
      <c r="C14" s="52"/>
      <c r="D14" s="52"/>
      <c r="E14" s="52"/>
      <c r="F14" s="329"/>
      <c r="G14" s="329"/>
      <c r="H14" s="26"/>
      <c r="I14" s="329"/>
      <c r="J14" s="329"/>
      <c r="K14" s="329"/>
      <c r="L14" s="329"/>
      <c r="M14" s="329"/>
      <c r="N14" s="329"/>
      <c r="O14" s="329"/>
      <c r="P14" s="329"/>
      <c r="Q14" s="329"/>
      <c r="R14" s="329"/>
      <c r="S14" s="329"/>
      <c r="T14" s="329"/>
      <c r="U14" s="329"/>
      <c r="V14" s="329"/>
      <c r="W14" s="2"/>
      <c r="X14" s="2"/>
    </row>
    <row r="15" spans="1:24" ht="23.7" customHeight="1">
      <c r="B15" s="50" t="s">
        <v>329</v>
      </c>
      <c r="C15" s="52"/>
      <c r="D15" s="52"/>
      <c r="E15" s="52"/>
      <c r="F15" s="26">
        <v>-40737536.339999996</v>
      </c>
      <c r="G15" s="329"/>
      <c r="H15" s="26">
        <v>-36492841.359999999</v>
      </c>
      <c r="I15" s="329"/>
      <c r="J15" s="26">
        <v>-49479167.780000001</v>
      </c>
      <c r="K15" s="329"/>
      <c r="L15" s="26">
        <v>-66217382.401671842</v>
      </c>
      <c r="M15" s="329"/>
      <c r="N15" s="26">
        <v>-77076302.519999996</v>
      </c>
      <c r="O15" s="329"/>
      <c r="P15" s="26">
        <v>-43283618.240000002</v>
      </c>
      <c r="Q15" s="329"/>
      <c r="R15" s="26">
        <v>-28484092.420000002</v>
      </c>
      <c r="S15" s="329"/>
      <c r="T15" s="26">
        <v>-12964676.380000001</v>
      </c>
      <c r="U15" s="329"/>
      <c r="V15" s="329">
        <f>SUM(F15+J15+N15+R15)</f>
        <v>-195777099.06</v>
      </c>
      <c r="W15" s="329"/>
      <c r="X15" s="329">
        <f>SUM(H15+L15+P15+T15)</f>
        <v>-158958518.38167185</v>
      </c>
    </row>
    <row r="16" spans="1:24" ht="23.7" customHeight="1" thickBot="1">
      <c r="B16" s="258" t="s">
        <v>5</v>
      </c>
      <c r="C16" s="52"/>
      <c r="D16" s="52"/>
      <c r="E16" s="52"/>
      <c r="F16" s="331">
        <f>SUM(F12:F15)</f>
        <v>11074050.040000014</v>
      </c>
      <c r="G16" s="329"/>
      <c r="H16" s="331">
        <f>SUM(H13:H15)</f>
        <v>10028312.920000002</v>
      </c>
      <c r="I16" s="329"/>
      <c r="J16" s="331">
        <f>SUM(J12:J15)</f>
        <v>33914899.170000002</v>
      </c>
      <c r="K16" s="329"/>
      <c r="L16" s="331">
        <f>SUM(L12:L15)</f>
        <v>29786563.308328167</v>
      </c>
      <c r="M16" s="329"/>
      <c r="N16" s="331">
        <f>SUM(N12:N15)</f>
        <v>23793842.890000001</v>
      </c>
      <c r="O16" s="329"/>
      <c r="P16" s="331">
        <f>SUM(P12:P15)</f>
        <v>12645737.059999995</v>
      </c>
      <c r="Q16" s="329"/>
      <c r="R16" s="331">
        <f>SUM(R12:R15)</f>
        <v>6820018.7599999979</v>
      </c>
      <c r="S16" s="329"/>
      <c r="T16" s="331">
        <f>SUM(T12:T15)</f>
        <v>4738747.1500000004</v>
      </c>
      <c r="U16" s="329"/>
      <c r="V16" s="330">
        <f>SUM(V13:V15)</f>
        <v>75602810.860000014</v>
      </c>
      <c r="W16" s="329"/>
      <c r="X16" s="330">
        <f>SUM(X13:X15)</f>
        <v>57199360.438328177</v>
      </c>
    </row>
    <row r="17" spans="1:24" ht="23.7" customHeight="1" thickTop="1">
      <c r="B17" s="258" t="s">
        <v>32</v>
      </c>
      <c r="C17" s="52"/>
      <c r="D17" s="52"/>
      <c r="E17" s="52"/>
      <c r="F17" s="329"/>
      <c r="G17" s="329"/>
      <c r="H17" s="1"/>
      <c r="I17" s="329"/>
      <c r="J17" s="329"/>
      <c r="K17" s="329"/>
      <c r="L17" s="329"/>
      <c r="M17" s="329"/>
      <c r="N17" s="329"/>
      <c r="O17" s="329"/>
      <c r="P17" s="329"/>
      <c r="Q17" s="329"/>
      <c r="R17" s="329"/>
      <c r="S17" s="329"/>
      <c r="T17" s="329"/>
      <c r="U17" s="329"/>
      <c r="V17" s="333">
        <v>2018079.1500000001</v>
      </c>
      <c r="W17" s="329"/>
      <c r="X17" s="333">
        <v>2738198.18</v>
      </c>
    </row>
    <row r="18" spans="1:24" ht="23.7" customHeight="1">
      <c r="B18" s="196" t="s">
        <v>399</v>
      </c>
      <c r="C18" s="52"/>
      <c r="D18" s="52"/>
      <c r="E18" s="52"/>
      <c r="F18" s="329"/>
      <c r="G18" s="329"/>
      <c r="H18" s="1"/>
      <c r="I18" s="329"/>
      <c r="J18" s="329"/>
      <c r="K18" s="329"/>
      <c r="L18" s="329"/>
      <c r="M18" s="329"/>
      <c r="N18" s="329"/>
      <c r="O18" s="329"/>
      <c r="P18" s="329"/>
      <c r="Q18" s="329"/>
      <c r="R18" s="329"/>
      <c r="S18" s="329"/>
      <c r="T18" s="329"/>
      <c r="U18" s="329"/>
      <c r="V18" s="333">
        <v>-24992838.780000001</v>
      </c>
      <c r="W18" s="329"/>
      <c r="X18" s="333">
        <v>-23620391.300000001</v>
      </c>
    </row>
    <row r="19" spans="1:24" ht="23.7" customHeight="1">
      <c r="B19" s="196" t="s">
        <v>6</v>
      </c>
      <c r="C19" s="52"/>
      <c r="D19" s="52"/>
      <c r="E19" s="52"/>
      <c r="F19" s="329"/>
      <c r="G19" s="329"/>
      <c r="H19" s="1"/>
      <c r="I19" s="329"/>
      <c r="J19" s="329"/>
      <c r="K19" s="329"/>
      <c r="L19" s="329"/>
      <c r="M19" s="329"/>
      <c r="N19" s="329"/>
      <c r="O19" s="329"/>
      <c r="P19" s="329"/>
      <c r="Q19" s="329"/>
      <c r="R19" s="329"/>
      <c r="S19" s="329"/>
      <c r="T19" s="329"/>
      <c r="U19" s="329"/>
      <c r="V19" s="333">
        <v>-31677318.809999999</v>
      </c>
      <c r="W19" s="329"/>
      <c r="X19" s="333">
        <v>-30554278.620000001</v>
      </c>
    </row>
    <row r="20" spans="1:24" ht="23.7" customHeight="1">
      <c r="B20" s="43" t="s">
        <v>89</v>
      </c>
      <c r="C20" s="52"/>
      <c r="D20" s="52"/>
      <c r="E20" s="52"/>
      <c r="F20" s="329"/>
      <c r="G20" s="329"/>
      <c r="H20" s="1"/>
      <c r="I20" s="329"/>
      <c r="J20" s="329"/>
      <c r="K20" s="329"/>
      <c r="L20" s="329"/>
      <c r="M20" s="329"/>
      <c r="N20" s="329"/>
      <c r="O20" s="329"/>
      <c r="P20" s="329"/>
      <c r="Q20" s="329"/>
      <c r="R20" s="329"/>
      <c r="S20" s="329"/>
      <c r="T20" s="329"/>
      <c r="U20" s="329"/>
      <c r="V20" s="333">
        <v>12331106.26</v>
      </c>
      <c r="W20" s="329"/>
      <c r="X20" s="333">
        <v>8430711.1099999994</v>
      </c>
    </row>
    <row r="21" spans="1:24" ht="23.7" customHeight="1">
      <c r="B21" s="50" t="s">
        <v>7</v>
      </c>
      <c r="C21" s="52"/>
      <c r="D21" s="52"/>
      <c r="E21" s="52"/>
      <c r="F21" s="329"/>
      <c r="G21" s="329"/>
      <c r="H21" s="1"/>
      <c r="I21" s="329"/>
      <c r="J21" s="329"/>
      <c r="K21" s="329"/>
      <c r="L21" s="329"/>
      <c r="M21" s="329"/>
      <c r="N21" s="329"/>
      <c r="O21" s="329"/>
      <c r="P21" s="329"/>
      <c r="Q21" s="329"/>
      <c r="R21" s="329"/>
      <c r="S21" s="329"/>
      <c r="T21" s="329"/>
      <c r="U21" s="329"/>
      <c r="V21" s="334">
        <v>-1031611.5900000001</v>
      </c>
      <c r="W21" s="329"/>
      <c r="X21" s="334">
        <v>-594260.97</v>
      </c>
    </row>
    <row r="22" spans="1:24" ht="23.7" customHeight="1">
      <c r="B22" s="196" t="s">
        <v>95</v>
      </c>
      <c r="C22" s="259"/>
      <c r="D22" s="52"/>
      <c r="E22" s="52"/>
      <c r="F22" s="329"/>
      <c r="G22" s="329"/>
      <c r="H22" s="26"/>
      <c r="I22" s="329"/>
      <c r="J22" s="329"/>
      <c r="K22" s="329"/>
      <c r="L22" s="329"/>
      <c r="M22" s="329"/>
      <c r="N22" s="329"/>
      <c r="O22" s="329"/>
      <c r="P22" s="329"/>
      <c r="Q22" s="329"/>
      <c r="R22" s="329"/>
      <c r="S22" s="329"/>
      <c r="T22" s="329"/>
      <c r="U22" s="329"/>
      <c r="V22" s="329">
        <f>SUM(V16:V21)</f>
        <v>32250227.090000022</v>
      </c>
      <c r="W22" s="329"/>
      <c r="X22" s="329">
        <f>SUM(X16:X21)</f>
        <v>13599338.83832817</v>
      </c>
    </row>
    <row r="23" spans="1:24" ht="23.7" customHeight="1">
      <c r="A23" s="256"/>
      <c r="B23" s="260" t="s">
        <v>125</v>
      </c>
      <c r="C23" s="52"/>
      <c r="D23" s="52"/>
      <c r="E23" s="52"/>
      <c r="F23" s="438"/>
      <c r="G23" s="329"/>
      <c r="H23" s="1"/>
      <c r="I23" s="329"/>
      <c r="J23" s="329"/>
      <c r="K23" s="329"/>
      <c r="L23" s="329"/>
      <c r="M23" s="329"/>
      <c r="N23" s="329"/>
      <c r="O23" s="329"/>
      <c r="P23" s="329"/>
      <c r="Q23" s="329"/>
      <c r="R23" s="329"/>
      <c r="S23" s="329"/>
      <c r="T23" s="329"/>
      <c r="U23" s="329"/>
      <c r="V23" s="334">
        <v>-4063574.0999999996</v>
      </c>
      <c r="W23" s="329"/>
      <c r="X23" s="334">
        <v>-1085368.5</v>
      </c>
    </row>
    <row r="24" spans="1:24" ht="23.7" customHeight="1">
      <c r="A24" s="256"/>
      <c r="B24" s="257" t="s">
        <v>184</v>
      </c>
      <c r="C24" s="52"/>
      <c r="D24" s="52"/>
      <c r="E24" s="52"/>
      <c r="F24" s="329"/>
      <c r="G24" s="329"/>
      <c r="H24" s="2"/>
      <c r="I24" s="329"/>
      <c r="J24" s="329"/>
      <c r="K24" s="329"/>
      <c r="L24" s="329"/>
      <c r="M24" s="329"/>
      <c r="N24" s="329"/>
      <c r="O24" s="329"/>
      <c r="P24" s="329"/>
      <c r="Q24" s="329"/>
      <c r="R24" s="329"/>
      <c r="S24" s="329"/>
      <c r="T24" s="329"/>
      <c r="U24" s="329"/>
      <c r="V24" s="330">
        <f>SUM(V22:V23)</f>
        <v>28186652.990000024</v>
      </c>
      <c r="W24" s="329"/>
      <c r="X24" s="330">
        <f>SUM(X22:X23)</f>
        <v>12513970.33832817</v>
      </c>
    </row>
    <row r="25" spans="1:24" ht="23.7" customHeight="1">
      <c r="B25" s="260" t="s">
        <v>90</v>
      </c>
      <c r="C25" s="52"/>
      <c r="D25" s="52"/>
      <c r="E25" s="52"/>
      <c r="F25" s="439"/>
      <c r="G25" s="439"/>
      <c r="H25" s="1"/>
      <c r="I25" s="439"/>
      <c r="J25" s="439"/>
      <c r="K25" s="439"/>
      <c r="L25" s="439"/>
      <c r="M25" s="439"/>
      <c r="N25" s="335"/>
      <c r="O25" s="335"/>
      <c r="P25" s="335"/>
      <c r="Q25" s="335"/>
      <c r="R25" s="335"/>
      <c r="S25" s="335"/>
      <c r="T25" s="335"/>
      <c r="U25" s="335"/>
      <c r="V25" s="329">
        <v>0</v>
      </c>
      <c r="W25" s="335"/>
      <c r="X25" s="329">
        <v>1246530.77</v>
      </c>
    </row>
    <row r="26" spans="1:24" ht="23.7" customHeight="1" thickBot="1">
      <c r="B26" s="196" t="s">
        <v>183</v>
      </c>
      <c r="C26" s="52"/>
      <c r="D26" s="52"/>
      <c r="E26" s="52"/>
      <c r="F26" s="439"/>
      <c r="G26" s="439"/>
      <c r="H26" s="440"/>
      <c r="I26" s="441" t="e">
        <f>+#REF!</f>
        <v>#REF!</v>
      </c>
      <c r="J26" s="439"/>
      <c r="K26" s="439"/>
      <c r="L26" s="439"/>
      <c r="M26" s="439"/>
      <c r="N26" s="335"/>
      <c r="O26" s="335"/>
      <c r="P26" s="335"/>
      <c r="Q26" s="335"/>
      <c r="R26" s="335"/>
      <c r="S26" s="335"/>
      <c r="T26" s="335"/>
      <c r="U26" s="335"/>
      <c r="V26" s="331">
        <f>SUM(V24:V25)</f>
        <v>28186652.990000024</v>
      </c>
      <c r="W26" s="335"/>
      <c r="X26" s="331">
        <f>SUM(X24:X25)</f>
        <v>13760501.108328169</v>
      </c>
    </row>
    <row r="27" spans="1:24" ht="23.7" customHeight="1" thickTop="1">
      <c r="C27" s="52"/>
      <c r="D27" s="52"/>
      <c r="E27" s="52"/>
      <c r="F27" s="262"/>
      <c r="G27" s="262"/>
      <c r="H27" s="257"/>
      <c r="I27" s="262"/>
      <c r="J27" s="262"/>
      <c r="K27" s="262"/>
      <c r="L27" s="262"/>
      <c r="M27" s="262"/>
      <c r="N27" s="262"/>
      <c r="O27" s="262"/>
      <c r="P27" s="262"/>
      <c r="Q27" s="262"/>
      <c r="R27" s="262"/>
      <c r="S27" s="262"/>
      <c r="T27" s="262"/>
      <c r="U27" s="262"/>
      <c r="V27" s="262"/>
    </row>
    <row r="28" spans="1:24" ht="23.7" customHeight="1">
      <c r="C28" s="52"/>
      <c r="D28" s="52"/>
      <c r="E28" s="52"/>
      <c r="F28" s="262"/>
      <c r="G28" s="262"/>
      <c r="H28" s="257"/>
      <c r="I28" s="262"/>
      <c r="J28" s="262"/>
      <c r="K28" s="262"/>
      <c r="L28" s="262"/>
      <c r="M28" s="262"/>
      <c r="N28" s="262"/>
      <c r="O28" s="262"/>
      <c r="P28" s="262"/>
      <c r="Q28" s="262"/>
      <c r="R28" s="262"/>
      <c r="S28" s="262"/>
      <c r="T28" s="262"/>
      <c r="U28" s="262"/>
      <c r="V28" s="262"/>
    </row>
    <row r="29" spans="1:24" ht="23.7" customHeight="1">
      <c r="C29" s="52"/>
      <c r="D29" s="52"/>
      <c r="E29" s="52"/>
      <c r="F29" s="262"/>
      <c r="G29" s="262"/>
      <c r="H29" s="257"/>
      <c r="I29" s="262"/>
      <c r="J29" s="262"/>
      <c r="K29" s="262"/>
      <c r="L29" s="262"/>
      <c r="M29" s="262"/>
      <c r="N29" s="262"/>
      <c r="O29" s="262"/>
      <c r="P29" s="262"/>
      <c r="Q29" s="262"/>
      <c r="R29" s="262"/>
      <c r="S29" s="262"/>
      <c r="T29" s="262"/>
      <c r="U29" s="262"/>
      <c r="V29" s="262"/>
    </row>
    <row r="30" spans="1:24" ht="23.7" customHeight="1">
      <c r="B30" s="259"/>
      <c r="C30" s="52"/>
      <c r="D30" s="52"/>
      <c r="E30" s="52"/>
      <c r="F30" s="243" t="s">
        <v>91</v>
      </c>
      <c r="G30" s="263"/>
      <c r="I30" s="263"/>
      <c r="J30" s="263"/>
      <c r="K30" s="263"/>
      <c r="L30" s="263"/>
      <c r="M30" s="263"/>
      <c r="N30" s="263"/>
      <c r="O30" s="50"/>
      <c r="P30" s="50"/>
      <c r="Q30" s="50"/>
      <c r="R30" s="50"/>
      <c r="S30" s="263"/>
      <c r="T30" s="263"/>
      <c r="U30" s="263"/>
      <c r="V30" s="51"/>
    </row>
    <row r="31" spans="1:24" ht="23.7" customHeight="1">
      <c r="B31" s="259"/>
      <c r="C31" s="52"/>
      <c r="D31" s="52"/>
      <c r="E31" s="52"/>
      <c r="F31" s="264" t="s">
        <v>52</v>
      </c>
      <c r="G31" s="263"/>
      <c r="H31" s="263"/>
      <c r="I31" s="263"/>
      <c r="J31" s="263"/>
      <c r="K31" s="263"/>
      <c r="L31" s="263"/>
      <c r="M31" s="263"/>
      <c r="N31" s="263" t="s">
        <v>302</v>
      </c>
      <c r="O31" s="50"/>
      <c r="Q31" s="50"/>
      <c r="R31" s="50"/>
      <c r="S31" s="263"/>
      <c r="T31" s="263"/>
      <c r="U31" s="263"/>
      <c r="V31" s="51"/>
    </row>
    <row r="32" spans="1:24" ht="24" customHeight="1">
      <c r="A32" s="39" t="s">
        <v>432</v>
      </c>
      <c r="B32" s="39"/>
      <c r="C32" s="39"/>
      <c r="D32" s="39"/>
      <c r="E32" s="39"/>
      <c r="F32" s="39"/>
      <c r="G32" s="39"/>
      <c r="H32" s="39"/>
      <c r="I32" s="39"/>
      <c r="J32" s="39"/>
      <c r="K32" s="39"/>
      <c r="L32" s="39"/>
      <c r="M32" s="39"/>
      <c r="N32" s="39"/>
      <c r="O32" s="39"/>
      <c r="P32" s="39"/>
      <c r="Q32" s="39"/>
      <c r="R32" s="39"/>
      <c r="S32" s="39"/>
      <c r="T32" s="39"/>
      <c r="U32" s="39"/>
      <c r="V32" s="39"/>
      <c r="W32" s="39"/>
      <c r="X32" s="39"/>
    </row>
    <row r="33" spans="1:24" ht="24" customHeight="1">
      <c r="A33" s="49"/>
      <c r="B33" s="243"/>
      <c r="C33" s="49"/>
      <c r="D33" s="49"/>
      <c r="E33" s="49"/>
      <c r="F33" s="49"/>
      <c r="G33" s="49"/>
      <c r="H33" s="49"/>
      <c r="I33" s="49"/>
      <c r="J33" s="49"/>
      <c r="K33" s="49"/>
      <c r="L33" s="49"/>
      <c r="M33" s="49"/>
      <c r="N33" s="49"/>
      <c r="O33" s="49"/>
      <c r="P33" s="49"/>
      <c r="Q33" s="49"/>
      <c r="R33" s="49"/>
      <c r="S33" s="49"/>
      <c r="T33" s="49"/>
      <c r="U33" s="49"/>
      <c r="V33" s="49"/>
    </row>
    <row r="34" spans="1:24" ht="24" customHeight="1">
      <c r="A34" s="244" t="s">
        <v>214</v>
      </c>
      <c r="B34" s="265"/>
      <c r="C34" s="49"/>
      <c r="D34" s="49"/>
      <c r="E34" s="49"/>
      <c r="F34" s="51"/>
      <c r="G34" s="51"/>
      <c r="H34" s="51"/>
      <c r="I34" s="51"/>
      <c r="J34" s="51"/>
      <c r="K34" s="51"/>
      <c r="L34" s="51"/>
      <c r="M34" s="51"/>
      <c r="N34" s="51"/>
      <c r="O34" s="51"/>
      <c r="P34" s="51"/>
      <c r="Q34" s="51"/>
      <c r="R34" s="51"/>
      <c r="S34" s="51"/>
      <c r="T34" s="51"/>
      <c r="U34" s="51"/>
      <c r="V34" s="51"/>
    </row>
    <row r="35" spans="1:24" ht="24" customHeight="1">
      <c r="A35" s="244"/>
      <c r="B35" s="265"/>
      <c r="C35" s="49"/>
      <c r="D35" s="49"/>
      <c r="E35" s="49"/>
      <c r="F35" s="51"/>
      <c r="G35" s="51"/>
      <c r="H35" s="51"/>
      <c r="I35" s="51"/>
      <c r="J35" s="51"/>
      <c r="K35" s="51"/>
      <c r="L35" s="51"/>
      <c r="M35" s="51"/>
      <c r="N35" s="51"/>
      <c r="O35" s="51"/>
      <c r="P35" s="51"/>
      <c r="Q35" s="51"/>
      <c r="R35" s="51"/>
      <c r="S35" s="51"/>
      <c r="T35" s="51"/>
      <c r="U35" s="51"/>
      <c r="V35" s="51"/>
    </row>
    <row r="36" spans="1:24" ht="21.75" customHeight="1">
      <c r="B36" s="49"/>
      <c r="C36" s="49"/>
      <c r="D36" s="49"/>
      <c r="F36" s="245"/>
      <c r="G36" s="245"/>
      <c r="H36" s="245"/>
      <c r="I36" s="245"/>
      <c r="J36" s="245"/>
      <c r="K36" s="245"/>
      <c r="L36" s="245"/>
      <c r="M36" s="245"/>
      <c r="N36" s="245"/>
      <c r="O36" s="245"/>
      <c r="P36" s="245"/>
      <c r="Q36" s="245"/>
      <c r="R36" s="245"/>
      <c r="S36" s="245"/>
      <c r="T36" s="245"/>
      <c r="U36" s="245"/>
      <c r="V36" s="50"/>
      <c r="X36" s="246" t="s">
        <v>3</v>
      </c>
    </row>
    <row r="37" spans="1:24" ht="21.75" customHeight="1">
      <c r="B37" s="49"/>
      <c r="C37" s="49"/>
      <c r="D37" s="49"/>
      <c r="F37" s="19" t="s">
        <v>81</v>
      </c>
      <c r="G37" s="19"/>
      <c r="H37" s="19"/>
      <c r="I37" s="19"/>
      <c r="J37" s="19"/>
      <c r="K37" s="19"/>
      <c r="L37" s="19"/>
      <c r="M37" s="19"/>
      <c r="N37" s="19"/>
      <c r="O37" s="19"/>
      <c r="P37" s="19"/>
      <c r="Q37" s="19"/>
      <c r="R37" s="19"/>
      <c r="S37" s="19"/>
      <c r="T37" s="19"/>
      <c r="U37" s="19"/>
      <c r="V37" s="19"/>
      <c r="W37" s="19"/>
      <c r="X37" s="19"/>
    </row>
    <row r="38" spans="1:24" ht="23.4">
      <c r="B38" s="49"/>
      <c r="C38" s="49"/>
      <c r="D38" s="49"/>
      <c r="F38" s="50"/>
      <c r="G38" s="247" t="s">
        <v>92</v>
      </c>
      <c r="H38" s="50"/>
      <c r="I38" s="247"/>
      <c r="J38" s="50"/>
      <c r="K38" s="247" t="s">
        <v>87</v>
      </c>
      <c r="L38" s="247"/>
      <c r="M38" s="247"/>
      <c r="N38" s="50"/>
      <c r="O38" s="247" t="s">
        <v>88</v>
      </c>
      <c r="P38" s="247"/>
      <c r="Q38" s="247"/>
      <c r="R38" s="50"/>
      <c r="S38" s="247" t="s">
        <v>94</v>
      </c>
      <c r="T38" s="247"/>
      <c r="U38" s="247"/>
      <c r="V38" s="50"/>
      <c r="W38" s="247" t="s">
        <v>8</v>
      </c>
    </row>
    <row r="39" spans="1:24" ht="23.4">
      <c r="B39" s="49"/>
      <c r="C39" s="49"/>
      <c r="D39" s="49"/>
      <c r="F39" s="50"/>
      <c r="G39" s="247" t="s">
        <v>93</v>
      </c>
      <c r="H39" s="247"/>
      <c r="I39" s="247"/>
      <c r="J39" s="247"/>
      <c r="K39" s="247"/>
      <c r="L39" s="247"/>
      <c r="M39" s="247"/>
      <c r="N39" s="247"/>
      <c r="O39" s="247"/>
      <c r="P39" s="247"/>
      <c r="Q39" s="247"/>
      <c r="R39" s="247"/>
      <c r="S39" s="247"/>
      <c r="T39" s="247"/>
      <c r="U39" s="247"/>
      <c r="V39" s="247"/>
      <c r="W39" s="248"/>
    </row>
    <row r="40" spans="1:24" s="332" customFormat="1" ht="24" customHeight="1">
      <c r="A40" s="266"/>
      <c r="B40" s="266"/>
      <c r="C40" s="266"/>
      <c r="D40" s="266"/>
      <c r="E40" s="266"/>
      <c r="F40" s="267">
        <v>2022</v>
      </c>
      <c r="G40" s="250"/>
      <c r="H40" s="267">
        <v>2021</v>
      </c>
      <c r="I40" s="250"/>
      <c r="J40" s="267">
        <f>+F40</f>
        <v>2022</v>
      </c>
      <c r="K40" s="250"/>
      <c r="L40" s="268">
        <f>+H40</f>
        <v>2021</v>
      </c>
      <c r="M40" s="250"/>
      <c r="N40" s="267">
        <f>+F40</f>
        <v>2022</v>
      </c>
      <c r="O40" s="250"/>
      <c r="P40" s="268">
        <f>+H40</f>
        <v>2021</v>
      </c>
      <c r="Q40" s="250"/>
      <c r="R40" s="267">
        <f>+J40</f>
        <v>2022</v>
      </c>
      <c r="S40" s="250"/>
      <c r="T40" s="268">
        <f>+H40</f>
        <v>2021</v>
      </c>
      <c r="U40" s="250"/>
      <c r="V40" s="267">
        <f>+F40</f>
        <v>2022</v>
      </c>
      <c r="W40" s="252"/>
      <c r="X40" s="269">
        <f>+H40</f>
        <v>2021</v>
      </c>
    </row>
    <row r="41" spans="1:24" ht="23.7" customHeight="1">
      <c r="A41" s="256"/>
      <c r="B41" s="257" t="s">
        <v>73</v>
      </c>
      <c r="C41" s="52"/>
      <c r="D41" s="52"/>
      <c r="E41" s="52"/>
    </row>
    <row r="42" spans="1:24" ht="23.7" customHeight="1">
      <c r="B42" s="50" t="s">
        <v>74</v>
      </c>
      <c r="C42" s="52"/>
      <c r="D42" s="52"/>
      <c r="E42" s="52"/>
      <c r="F42" s="26">
        <v>49377794.38000001</v>
      </c>
      <c r="G42" s="329"/>
      <c r="H42" s="26">
        <v>46521154.280000001</v>
      </c>
      <c r="I42" s="329"/>
      <c r="J42" s="26">
        <v>45682612.430000007</v>
      </c>
      <c r="K42" s="329"/>
      <c r="L42" s="26">
        <v>68175564.760000005</v>
      </c>
      <c r="M42" s="329"/>
      <c r="N42" s="26">
        <v>100875441.01000002</v>
      </c>
      <c r="O42" s="329"/>
      <c r="P42" s="26">
        <v>55929355.299999997</v>
      </c>
      <c r="Q42" s="329"/>
      <c r="R42" s="26">
        <v>33562174.990000002</v>
      </c>
      <c r="S42" s="329"/>
      <c r="T42" s="26">
        <v>15816474.58</v>
      </c>
      <c r="U42" s="329"/>
      <c r="V42" s="329">
        <f>SUM(F42+J42+N42+R42)</f>
        <v>229498022.81000006</v>
      </c>
      <c r="W42" s="329"/>
      <c r="X42" s="329">
        <f>SUM(H42+L42+P42+T42)</f>
        <v>186442548.92000002</v>
      </c>
    </row>
    <row r="43" spans="1:24" ht="23.7" customHeight="1">
      <c r="B43" s="257" t="s">
        <v>75</v>
      </c>
      <c r="C43" s="52"/>
      <c r="D43" s="52"/>
      <c r="E43" s="52"/>
      <c r="F43" s="329"/>
      <c r="G43" s="329"/>
      <c r="H43" s="329"/>
      <c r="I43" s="329"/>
      <c r="J43" s="329"/>
      <c r="K43" s="329"/>
      <c r="L43" s="329"/>
      <c r="M43" s="329"/>
      <c r="N43" s="329"/>
      <c r="O43" s="329"/>
      <c r="P43" s="329"/>
      <c r="Q43" s="329"/>
      <c r="R43" s="329"/>
      <c r="S43" s="329"/>
      <c r="T43" s="329"/>
      <c r="U43" s="329"/>
      <c r="V43" s="329"/>
      <c r="W43" s="2"/>
      <c r="X43" s="2"/>
    </row>
    <row r="44" spans="1:24" ht="23.7" customHeight="1">
      <c r="B44" s="50" t="s">
        <v>329</v>
      </c>
      <c r="C44" s="52"/>
      <c r="D44" s="52"/>
      <c r="E44" s="52"/>
      <c r="F44" s="26">
        <v>-38558391.659999996</v>
      </c>
      <c r="G44" s="329"/>
      <c r="H44" s="26">
        <v>-36492841.359999999</v>
      </c>
      <c r="I44" s="329"/>
      <c r="J44" s="26">
        <v>-29286069.02</v>
      </c>
      <c r="K44" s="329"/>
      <c r="L44" s="26">
        <v>-48725987.390000001</v>
      </c>
      <c r="M44" s="329"/>
      <c r="N44" s="26">
        <v>-77076302.519999996</v>
      </c>
      <c r="O44" s="329"/>
      <c r="P44" s="26">
        <v>-43283618.240000002</v>
      </c>
      <c r="Q44" s="329"/>
      <c r="R44" s="26">
        <v>-27639234.600000001</v>
      </c>
      <c r="S44" s="329"/>
      <c r="T44" s="26">
        <v>-11991470</v>
      </c>
      <c r="U44" s="329"/>
      <c r="V44" s="329">
        <f>+F44+J44+N44+R44</f>
        <v>-172559997.79999998</v>
      </c>
      <c r="W44" s="2"/>
      <c r="X44" s="329">
        <f>+H44+L44+P44+T44</f>
        <v>-140493916.99000001</v>
      </c>
    </row>
    <row r="45" spans="1:24" ht="23.7" customHeight="1" thickBot="1">
      <c r="B45" s="258" t="s">
        <v>5</v>
      </c>
      <c r="C45" s="52"/>
      <c r="D45" s="52"/>
      <c r="E45" s="52"/>
      <c r="F45" s="331">
        <f>SUM(F42:F44)</f>
        <v>10819402.720000014</v>
      </c>
      <c r="G45" s="329"/>
      <c r="H45" s="331">
        <f>SUM(H42:H44)</f>
        <v>10028312.920000002</v>
      </c>
      <c r="I45" s="329"/>
      <c r="J45" s="331">
        <f>SUM(J42:J44)</f>
        <v>16396543.410000008</v>
      </c>
      <c r="K45" s="329"/>
      <c r="L45" s="331">
        <f>SUM(L42:L44)</f>
        <v>19449577.370000005</v>
      </c>
      <c r="M45" s="329"/>
      <c r="N45" s="331">
        <f>SUM(N42:N44)</f>
        <v>23799138.490000024</v>
      </c>
      <c r="O45" s="329"/>
      <c r="P45" s="331">
        <f>SUM(P42:P44)</f>
        <v>12645737.059999995</v>
      </c>
      <c r="Q45" s="329"/>
      <c r="R45" s="331">
        <f>SUM(R42:R44)</f>
        <v>5922940.3900000006</v>
      </c>
      <c r="S45" s="329"/>
      <c r="T45" s="331">
        <f>SUM(T42:T44)</f>
        <v>3825004.58</v>
      </c>
      <c r="U45" s="329"/>
      <c r="V45" s="330">
        <f>SUM(V42:V44)</f>
        <v>56938025.01000008</v>
      </c>
      <c r="W45" s="2"/>
      <c r="X45" s="330">
        <f>SUM(X42:X44)</f>
        <v>45948631.930000007</v>
      </c>
    </row>
    <row r="46" spans="1:24" ht="23.7" customHeight="1" thickTop="1">
      <c r="B46" s="258" t="s">
        <v>117</v>
      </c>
      <c r="C46" s="52"/>
      <c r="D46" s="52"/>
      <c r="E46" s="52"/>
      <c r="F46" s="329"/>
      <c r="G46" s="329"/>
      <c r="H46" s="329"/>
      <c r="I46" s="329"/>
      <c r="J46" s="329"/>
      <c r="K46" s="329"/>
      <c r="L46" s="329"/>
      <c r="M46" s="329"/>
      <c r="N46" s="329"/>
      <c r="O46" s="329"/>
      <c r="P46" s="329"/>
      <c r="Q46" s="329"/>
      <c r="R46" s="329"/>
      <c r="S46" s="329"/>
      <c r="T46" s="329"/>
      <c r="U46" s="329"/>
      <c r="V46" s="329">
        <v>2149997.5</v>
      </c>
      <c r="W46" s="329"/>
      <c r="X46" s="329">
        <v>3599995.5</v>
      </c>
    </row>
    <row r="47" spans="1:24" ht="23.7" customHeight="1">
      <c r="B47" s="258" t="s">
        <v>32</v>
      </c>
      <c r="C47" s="52"/>
      <c r="D47" s="52"/>
      <c r="E47" s="52"/>
      <c r="F47" s="329"/>
      <c r="G47" s="329"/>
      <c r="H47" s="329"/>
      <c r="I47" s="329"/>
      <c r="J47" s="329"/>
      <c r="K47" s="329"/>
      <c r="L47" s="329"/>
      <c r="M47" s="329"/>
      <c r="N47" s="329"/>
      <c r="O47" s="329"/>
      <c r="P47" s="329"/>
      <c r="Q47" s="329"/>
      <c r="R47" s="329"/>
      <c r="S47" s="329"/>
      <c r="T47" s="329"/>
      <c r="U47" s="329"/>
      <c r="V47" s="333">
        <v>1697727.07</v>
      </c>
      <c r="W47" s="329"/>
      <c r="X47" s="333">
        <v>1010076.8399999999</v>
      </c>
    </row>
    <row r="48" spans="1:24" ht="23.7" customHeight="1">
      <c r="B48" s="196" t="s">
        <v>399</v>
      </c>
      <c r="C48" s="52"/>
      <c r="D48" s="52"/>
      <c r="E48" s="52"/>
      <c r="F48" s="329"/>
      <c r="G48" s="329"/>
      <c r="H48" s="329"/>
      <c r="I48" s="329"/>
      <c r="J48" s="329"/>
      <c r="K48" s="329"/>
      <c r="L48" s="329"/>
      <c r="M48" s="329"/>
      <c r="N48" s="329"/>
      <c r="O48" s="329"/>
      <c r="P48" s="329"/>
      <c r="Q48" s="329"/>
      <c r="R48" s="329"/>
      <c r="S48" s="329"/>
      <c r="T48" s="329"/>
      <c r="U48" s="329"/>
      <c r="V48" s="333">
        <v>-21682401.030000001</v>
      </c>
      <c r="W48" s="329"/>
      <c r="X48" s="333">
        <v>-20365471.34</v>
      </c>
    </row>
    <row r="49" spans="1:24" ht="23.7" customHeight="1">
      <c r="B49" s="196" t="s">
        <v>6</v>
      </c>
      <c r="C49" s="52"/>
      <c r="D49" s="52"/>
      <c r="E49" s="52"/>
      <c r="F49" s="329"/>
      <c r="G49" s="329"/>
      <c r="H49" s="329"/>
      <c r="I49" s="329"/>
      <c r="J49" s="329"/>
      <c r="K49" s="329"/>
      <c r="L49" s="329"/>
      <c r="M49" s="329"/>
      <c r="N49" s="329"/>
      <c r="O49" s="329"/>
      <c r="P49" s="26"/>
      <c r="Q49" s="329"/>
      <c r="R49" s="329"/>
      <c r="S49" s="329"/>
      <c r="T49" s="329"/>
      <c r="U49" s="329"/>
      <c r="V49" s="333">
        <v>-27551714.57</v>
      </c>
      <c r="W49" s="329"/>
      <c r="X49" s="333">
        <v>-26230774.43</v>
      </c>
    </row>
    <row r="50" spans="1:24" ht="23.7" customHeight="1">
      <c r="B50" s="196" t="s">
        <v>7</v>
      </c>
      <c r="C50" s="52"/>
      <c r="D50" s="52"/>
      <c r="E50" s="52"/>
      <c r="F50" s="329"/>
      <c r="G50" s="329"/>
      <c r="H50" s="329"/>
      <c r="I50" s="329"/>
      <c r="J50" s="329"/>
      <c r="K50" s="329"/>
      <c r="L50" s="329"/>
      <c r="M50" s="329"/>
      <c r="N50" s="329"/>
      <c r="O50" s="329"/>
      <c r="P50" s="329"/>
      <c r="Q50" s="329"/>
      <c r="R50" s="329"/>
      <c r="S50" s="329"/>
      <c r="T50" s="329"/>
      <c r="U50" s="329"/>
      <c r="V50" s="334">
        <v>-283553.78000000003</v>
      </c>
      <c r="W50" s="329"/>
      <c r="X50" s="334">
        <v>-310219.88</v>
      </c>
    </row>
    <row r="51" spans="1:24" ht="24" customHeight="1">
      <c r="B51" s="196" t="s">
        <v>124</v>
      </c>
      <c r="F51" s="26"/>
      <c r="G51" s="26"/>
      <c r="H51" s="26"/>
      <c r="I51" s="26"/>
      <c r="J51" s="26"/>
      <c r="K51" s="26"/>
      <c r="L51" s="26"/>
      <c r="M51" s="26"/>
      <c r="N51" s="26"/>
      <c r="O51" s="26"/>
      <c r="P51" s="26"/>
      <c r="Q51" s="26"/>
      <c r="R51" s="26"/>
      <c r="S51" s="26"/>
      <c r="T51" s="26"/>
      <c r="U51" s="26"/>
      <c r="V51" s="329">
        <f>SUM(V45:V50)</f>
        <v>11268080.200000079</v>
      </c>
      <c r="W51" s="329"/>
      <c r="X51" s="329">
        <f>SUM(X45:X50)</f>
        <v>3652238.6200000113</v>
      </c>
    </row>
    <row r="52" spans="1:24" ht="23.7" customHeight="1">
      <c r="B52" s="260" t="s">
        <v>125</v>
      </c>
      <c r="C52" s="259"/>
      <c r="D52" s="52"/>
      <c r="E52" s="52"/>
      <c r="F52" s="329"/>
      <c r="G52" s="329"/>
      <c r="H52" s="329"/>
      <c r="I52" s="329"/>
      <c r="J52" s="329"/>
      <c r="K52" s="329"/>
      <c r="L52" s="329"/>
      <c r="M52" s="329"/>
      <c r="N52" s="329"/>
      <c r="O52" s="329"/>
      <c r="P52" s="329"/>
      <c r="Q52" s="329"/>
      <c r="R52" s="329"/>
      <c r="S52" s="329"/>
      <c r="T52" s="329"/>
      <c r="U52" s="329"/>
      <c r="V52" s="334">
        <v>-1947606.97</v>
      </c>
      <c r="W52" s="329"/>
      <c r="X52" s="334">
        <v>-137467.49</v>
      </c>
    </row>
    <row r="53" spans="1:24" ht="23.7" customHeight="1">
      <c r="A53" s="256"/>
      <c r="B53" s="257" t="s">
        <v>185</v>
      </c>
      <c r="C53" s="52"/>
      <c r="D53" s="52"/>
      <c r="E53" s="52"/>
      <c r="F53" s="438"/>
      <c r="G53" s="329"/>
      <c r="H53" s="329"/>
      <c r="I53" s="329"/>
      <c r="J53" s="329"/>
      <c r="K53" s="329"/>
      <c r="L53" s="329"/>
      <c r="M53" s="329"/>
      <c r="N53" s="329"/>
      <c r="O53" s="329"/>
      <c r="P53" s="329"/>
      <c r="Q53" s="329"/>
      <c r="R53" s="329"/>
      <c r="S53" s="329"/>
      <c r="T53" s="329"/>
      <c r="U53" s="329"/>
      <c r="V53" s="330">
        <f>SUM(V51:V52)</f>
        <v>9320473.2300000787</v>
      </c>
      <c r="W53" s="329"/>
      <c r="X53" s="330">
        <f>SUM(X51:X52)</f>
        <v>3514771.1300000111</v>
      </c>
    </row>
    <row r="54" spans="1:24" ht="23.7" customHeight="1">
      <c r="A54" s="256"/>
      <c r="B54" s="260" t="s">
        <v>90</v>
      </c>
      <c r="C54" s="52"/>
      <c r="D54" s="52"/>
      <c r="E54" s="52"/>
      <c r="F54" s="438"/>
      <c r="G54" s="329"/>
      <c r="H54" s="329"/>
      <c r="I54" s="329"/>
      <c r="J54" s="329"/>
      <c r="K54" s="329"/>
      <c r="L54" s="329"/>
      <c r="M54" s="329"/>
      <c r="N54" s="329"/>
      <c r="O54" s="329"/>
      <c r="P54" s="329"/>
      <c r="Q54" s="329"/>
      <c r="R54" s="329"/>
      <c r="S54" s="329"/>
      <c r="T54" s="329"/>
      <c r="U54" s="329"/>
      <c r="V54" s="329">
        <v>0</v>
      </c>
      <c r="W54" s="335"/>
      <c r="X54" s="329">
        <v>1246530.77</v>
      </c>
    </row>
    <row r="55" spans="1:24" ht="23.7" customHeight="1" thickBot="1">
      <c r="B55" s="196" t="s">
        <v>183</v>
      </c>
      <c r="C55" s="52"/>
      <c r="D55" s="52"/>
      <c r="E55" s="52"/>
      <c r="F55" s="329"/>
      <c r="G55" s="329"/>
      <c r="H55" s="329"/>
      <c r="I55" s="329"/>
      <c r="J55" s="329"/>
      <c r="K55" s="329"/>
      <c r="L55" s="329"/>
      <c r="M55" s="329"/>
      <c r="N55" s="329"/>
      <c r="O55" s="329"/>
      <c r="P55" s="329"/>
      <c r="Q55" s="329"/>
      <c r="R55" s="329"/>
      <c r="S55" s="329"/>
      <c r="T55" s="329"/>
      <c r="U55" s="329"/>
      <c r="V55" s="331">
        <f>SUM(V53:V54)</f>
        <v>9320473.2300000787</v>
      </c>
      <c r="W55" s="335"/>
      <c r="X55" s="331">
        <f>SUM(X53:X54)</f>
        <v>4761301.9000000115</v>
      </c>
    </row>
    <row r="56" spans="1:24" ht="23.7" customHeight="1" thickTop="1">
      <c r="C56" s="52"/>
      <c r="D56" s="52"/>
      <c r="E56" s="52"/>
      <c r="F56" s="55"/>
      <c r="G56" s="55"/>
      <c r="H56" s="55"/>
      <c r="I56" s="55"/>
      <c r="J56" s="55"/>
      <c r="K56" s="55"/>
      <c r="L56" s="55"/>
      <c r="M56" s="55"/>
      <c r="N56" s="55"/>
      <c r="O56" s="55"/>
      <c r="P56" s="55"/>
      <c r="Q56" s="55"/>
      <c r="R56" s="55"/>
      <c r="S56" s="55"/>
      <c r="T56" s="55"/>
      <c r="U56" s="55"/>
      <c r="V56" s="55"/>
      <c r="W56" s="55"/>
      <c r="X56" s="55"/>
    </row>
    <row r="57" spans="1:24" ht="24" customHeight="1">
      <c r="B57" s="313" t="s">
        <v>380</v>
      </c>
      <c r="W57" s="53"/>
      <c r="X57" s="53"/>
    </row>
    <row r="58" spans="1:24" ht="24" customHeight="1">
      <c r="B58" s="313"/>
      <c r="W58" s="53"/>
      <c r="X58" s="53"/>
    </row>
    <row r="59" spans="1:24" ht="24" customHeight="1">
      <c r="B59" s="313"/>
      <c r="W59" s="53"/>
      <c r="X59" s="53"/>
    </row>
    <row r="60" spans="1:24" ht="24" customHeight="1">
      <c r="B60" s="313"/>
      <c r="W60" s="53"/>
      <c r="X60" s="53"/>
    </row>
    <row r="61" spans="1:24" ht="24" customHeight="1">
      <c r="A61" s="49"/>
      <c r="C61" s="49"/>
      <c r="D61" s="53"/>
      <c r="E61" s="263"/>
      <c r="F61" s="243" t="s">
        <v>91</v>
      </c>
      <c r="G61" s="263"/>
      <c r="I61" s="263"/>
      <c r="J61" s="263"/>
      <c r="K61" s="263"/>
      <c r="L61" s="263"/>
      <c r="M61" s="263"/>
      <c r="N61" s="263"/>
      <c r="O61" s="50"/>
      <c r="P61" s="50"/>
      <c r="Q61" s="50"/>
      <c r="R61" s="50"/>
      <c r="S61" s="263"/>
      <c r="T61" s="263"/>
      <c r="U61" s="263"/>
      <c r="V61" s="51"/>
    </row>
    <row r="62" spans="1:24" ht="24" customHeight="1">
      <c r="A62" s="49"/>
      <c r="C62" s="49"/>
      <c r="D62" s="53"/>
      <c r="E62" s="263"/>
      <c r="F62" s="264" t="s">
        <v>52</v>
      </c>
      <c r="G62" s="263"/>
      <c r="H62" s="263"/>
      <c r="I62" s="263"/>
      <c r="J62" s="263"/>
      <c r="K62" s="263"/>
      <c r="L62" s="263"/>
      <c r="M62" s="263"/>
      <c r="N62" s="263" t="str">
        <f>+N31</f>
        <v xml:space="preserve">              (  Miss Nitkamon Wongpipat  )</v>
      </c>
      <c r="O62" s="50"/>
      <c r="Q62" s="50"/>
      <c r="R62" s="50"/>
      <c r="S62" s="263"/>
      <c r="T62" s="263"/>
      <c r="U62" s="263"/>
      <c r="V62" s="51"/>
    </row>
    <row r="179" spans="16:16" ht="24" customHeight="1">
      <c r="P179" s="336" t="s">
        <v>304</v>
      </c>
    </row>
  </sheetData>
  <mergeCells count="4">
    <mergeCell ref="F6:X6"/>
    <mergeCell ref="A1:X1"/>
    <mergeCell ref="F37:X37"/>
    <mergeCell ref="A32:X32"/>
  </mergeCells>
  <pageMargins left="0.31496062992125984" right="0.23622047244094491" top="0.31496062992125984" bottom="0.31496062992125984" header="0.15748031496062992" footer="0.19685039370078741"/>
  <pageSetup paperSize="9" scale="72" orientation="landscape" r:id="rId1"/>
  <rowBreaks count="1" manualBreakCount="1">
    <brk id="31" max="2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95"/>
  <sheetViews>
    <sheetView view="pageBreakPreview" zoomScale="80" zoomScaleNormal="100" zoomScaleSheetLayoutView="80" workbookViewId="0">
      <selection activeCell="D131" sqref="D131"/>
    </sheetView>
  </sheetViews>
  <sheetFormatPr defaultColWidth="9" defaultRowHeight="23.25" customHeight="1"/>
  <cols>
    <col min="1" max="1" width="3.296875" style="58" customWidth="1"/>
    <col min="2" max="2" width="4.296875" style="58" customWidth="1"/>
    <col min="3" max="3" width="4.69921875" style="58" customWidth="1"/>
    <col min="4" max="4" width="25.59765625" style="58" customWidth="1"/>
    <col min="5" max="5" width="10.296875" style="58" customWidth="1"/>
    <col min="6" max="6" width="0.69921875" style="58" customWidth="1"/>
    <col min="7" max="7" width="14.296875" style="58" customWidth="1"/>
    <col min="8" max="8" width="0.69921875" style="58" customWidth="1"/>
    <col min="9" max="9" width="12.69921875" style="58" customWidth="1"/>
    <col min="10" max="10" width="0.69921875" style="58" customWidth="1"/>
    <col min="11" max="11" width="13" style="58" customWidth="1"/>
    <col min="12" max="12" width="1" style="58" customWidth="1"/>
    <col min="13" max="13" width="14.296875" style="58" customWidth="1"/>
    <col min="14" max="14" width="13.296875" style="58" customWidth="1"/>
    <col min="15" max="15" width="7.296875" style="58" customWidth="1"/>
    <col min="16" max="16" width="14.296875" style="58" bestFit="1" customWidth="1"/>
    <col min="17" max="17" width="14" style="58" bestFit="1" customWidth="1"/>
    <col min="18" max="19" width="9" style="58"/>
    <col min="20" max="20" width="15.296875" style="58" customWidth="1"/>
    <col min="21" max="21" width="9" style="58"/>
    <col min="22" max="22" width="15.69921875" style="58" customWidth="1"/>
    <col min="23" max="23" width="9" style="58"/>
    <col min="24" max="24" width="12.3984375" style="58" customWidth="1"/>
    <col min="25" max="25" width="9" style="58"/>
    <col min="26" max="26" width="14" style="58" customWidth="1"/>
    <col min="27" max="16384" width="9" style="58"/>
  </cols>
  <sheetData>
    <row r="1" spans="1:16" s="43" customFormat="1" ht="23.25" customHeight="1">
      <c r="A1" s="36" t="s">
        <v>126</v>
      </c>
      <c r="B1" s="36"/>
      <c r="C1" s="36"/>
      <c r="D1" s="36"/>
      <c r="E1" s="36"/>
      <c r="F1" s="36"/>
      <c r="G1" s="36"/>
      <c r="H1" s="36"/>
      <c r="I1" s="36"/>
      <c r="J1" s="36"/>
      <c r="K1" s="36"/>
      <c r="L1" s="36"/>
      <c r="M1" s="36"/>
      <c r="O1" s="47"/>
    </row>
    <row r="2" spans="1:16" s="43" customFormat="1" ht="23.25" customHeight="1">
      <c r="A2" s="90"/>
      <c r="B2" s="90"/>
      <c r="C2" s="90"/>
      <c r="D2" s="90"/>
      <c r="E2" s="90"/>
      <c r="F2" s="90"/>
      <c r="G2" s="90"/>
      <c r="H2" s="90"/>
      <c r="I2" s="90"/>
      <c r="J2" s="90"/>
      <c r="K2" s="90"/>
      <c r="L2" s="90"/>
      <c r="M2" s="90"/>
      <c r="O2" s="47"/>
    </row>
    <row r="3" spans="1:16" ht="23.1" customHeight="1">
      <c r="A3" s="89" t="s">
        <v>215</v>
      </c>
      <c r="B3" s="95"/>
      <c r="D3" s="95"/>
      <c r="E3" s="95"/>
      <c r="F3" s="48"/>
      <c r="G3" s="95"/>
      <c r="H3" s="95"/>
      <c r="I3" s="95"/>
      <c r="J3" s="94"/>
      <c r="K3" s="95"/>
      <c r="L3" s="95"/>
      <c r="M3" s="95"/>
      <c r="P3" s="65"/>
    </row>
    <row r="4" spans="1:16" ht="23.1" customHeight="1">
      <c r="B4" s="270" t="s">
        <v>289</v>
      </c>
      <c r="D4" s="43"/>
      <c r="E4" s="43"/>
      <c r="F4" s="43"/>
      <c r="G4" s="43"/>
      <c r="H4" s="43"/>
      <c r="I4" s="43"/>
      <c r="J4" s="43"/>
      <c r="K4" s="43"/>
      <c r="L4" s="43"/>
      <c r="M4" s="43"/>
      <c r="P4" s="53"/>
    </row>
    <row r="5" spans="1:16" ht="23.1" customHeight="1">
      <c r="B5" s="271" t="s">
        <v>381</v>
      </c>
      <c r="D5" s="46"/>
      <c r="E5" s="43"/>
      <c r="F5" s="43"/>
      <c r="G5" s="43"/>
      <c r="H5" s="43"/>
      <c r="I5" s="43"/>
      <c r="J5" s="43"/>
      <c r="K5" s="43"/>
      <c r="L5" s="43"/>
      <c r="M5" s="43"/>
      <c r="P5" s="53"/>
    </row>
    <row r="6" spans="1:16" ht="23.1" customHeight="1">
      <c r="B6" s="271" t="s">
        <v>296</v>
      </c>
      <c r="C6" s="62"/>
      <c r="D6" s="43"/>
      <c r="E6" s="43"/>
      <c r="F6" s="43"/>
      <c r="G6" s="43"/>
      <c r="H6" s="43"/>
      <c r="I6" s="43"/>
      <c r="J6" s="43"/>
      <c r="K6" s="43"/>
      <c r="L6" s="43"/>
      <c r="M6" s="43"/>
    </row>
    <row r="7" spans="1:16" ht="22.95" customHeight="1">
      <c r="A7" s="271"/>
      <c r="B7" s="128"/>
      <c r="E7" s="128"/>
      <c r="F7" s="128"/>
      <c r="G7" s="128"/>
      <c r="H7" s="128"/>
      <c r="I7" s="128"/>
      <c r="J7" s="128"/>
      <c r="K7" s="128"/>
      <c r="L7" s="128"/>
      <c r="M7" s="128" t="s">
        <v>3</v>
      </c>
    </row>
    <row r="8" spans="1:16" s="43" customFormat="1" ht="21" customHeight="1">
      <c r="B8" s="62"/>
      <c r="C8" s="44"/>
      <c r="G8" s="272"/>
      <c r="H8" s="272"/>
      <c r="I8" s="272"/>
      <c r="J8" s="231" t="s">
        <v>127</v>
      </c>
      <c r="K8" s="272"/>
      <c r="L8" s="124"/>
      <c r="M8" s="272"/>
    </row>
    <row r="9" spans="1:16" ht="22.95" customHeight="1">
      <c r="A9" s="128"/>
      <c r="B9" s="128"/>
      <c r="C9" s="128"/>
      <c r="D9" s="128"/>
      <c r="E9" s="97" t="s">
        <v>206</v>
      </c>
      <c r="G9" s="99" t="s">
        <v>155</v>
      </c>
      <c r="H9" s="128"/>
      <c r="I9" s="173" t="s">
        <v>112</v>
      </c>
      <c r="J9" s="70"/>
      <c r="K9" s="99" t="s">
        <v>156</v>
      </c>
      <c r="L9" s="128"/>
      <c r="M9" s="173" t="s">
        <v>8</v>
      </c>
    </row>
    <row r="10" spans="1:16" ht="22.95" customHeight="1">
      <c r="A10" s="128"/>
      <c r="B10" s="273" t="s">
        <v>382</v>
      </c>
      <c r="C10" s="128"/>
      <c r="D10" s="128"/>
      <c r="E10" s="128"/>
      <c r="F10" s="128"/>
      <c r="G10" s="128"/>
      <c r="H10" s="128"/>
      <c r="I10" s="128"/>
      <c r="J10" s="128"/>
      <c r="K10" s="128"/>
      <c r="L10" s="128"/>
      <c r="M10" s="128"/>
    </row>
    <row r="11" spans="1:16" ht="22.95" customHeight="1">
      <c r="A11" s="128"/>
      <c r="B11" s="274" t="s">
        <v>330</v>
      </c>
      <c r="C11" s="128"/>
      <c r="D11" s="128"/>
      <c r="E11" s="275">
        <v>12</v>
      </c>
      <c r="F11" s="128"/>
      <c r="G11" s="48">
        <v>0</v>
      </c>
      <c r="H11" s="128"/>
      <c r="I11" s="48">
        <v>78559765.74000001</v>
      </c>
      <c r="J11" s="128"/>
      <c r="K11" s="48">
        <v>0</v>
      </c>
      <c r="L11" s="48"/>
      <c r="M11" s="48">
        <f>SUM(G11:K11)</f>
        <v>78559765.74000001</v>
      </c>
      <c r="N11" s="174"/>
    </row>
    <row r="12" spans="1:16" ht="22.95" customHeight="1">
      <c r="A12" s="128"/>
      <c r="B12" s="274" t="s">
        <v>332</v>
      </c>
      <c r="C12" s="128"/>
      <c r="D12" s="128"/>
      <c r="E12" s="275">
        <v>13</v>
      </c>
      <c r="F12" s="128"/>
      <c r="G12" s="48">
        <v>0</v>
      </c>
      <c r="H12" s="128"/>
      <c r="I12" s="48">
        <v>0</v>
      </c>
      <c r="J12" s="128"/>
      <c r="K12" s="48">
        <v>25000000</v>
      </c>
      <c r="L12" s="48"/>
      <c r="M12" s="48">
        <f>SUM(G12:K12)</f>
        <v>25000000</v>
      </c>
      <c r="N12" s="174"/>
    </row>
    <row r="13" spans="1:16" ht="22.95" customHeight="1">
      <c r="A13" s="128"/>
      <c r="B13" s="43" t="s">
        <v>331</v>
      </c>
      <c r="C13" s="128"/>
      <c r="D13" s="128"/>
      <c r="E13" s="275">
        <v>10.199999999999999</v>
      </c>
      <c r="F13" s="128"/>
      <c r="G13" s="48">
        <v>0</v>
      </c>
      <c r="H13" s="128"/>
      <c r="I13" s="48">
        <v>1549890.59</v>
      </c>
      <c r="J13" s="128"/>
      <c r="K13" s="48">
        <v>8647279.5099999998</v>
      </c>
      <c r="L13" s="48"/>
      <c r="M13" s="48">
        <f>SUM(G13:K13)</f>
        <v>10197170.1</v>
      </c>
      <c r="N13" s="174"/>
    </row>
    <row r="14" spans="1:16" ht="22.95" customHeight="1">
      <c r="A14" s="128"/>
      <c r="B14" s="273" t="s">
        <v>149</v>
      </c>
      <c r="C14" s="128"/>
      <c r="D14" s="128"/>
      <c r="E14" s="129"/>
      <c r="F14" s="128"/>
      <c r="G14" s="122"/>
      <c r="H14" s="132"/>
      <c r="I14" s="122"/>
      <c r="J14" s="132"/>
      <c r="K14" s="122"/>
      <c r="L14" s="132"/>
      <c r="M14" s="122"/>
    </row>
    <row r="15" spans="1:16" ht="22.95" customHeight="1">
      <c r="A15" s="128"/>
      <c r="B15" s="182" t="s">
        <v>466</v>
      </c>
      <c r="C15" s="128"/>
      <c r="D15" s="128"/>
      <c r="E15" s="275" t="s">
        <v>467</v>
      </c>
      <c r="F15" s="128"/>
      <c r="G15" s="48">
        <v>0</v>
      </c>
      <c r="H15" s="132"/>
      <c r="I15" s="122">
        <v>6991983.6399999997</v>
      </c>
      <c r="J15" s="132"/>
      <c r="K15" s="48">
        <v>0</v>
      </c>
      <c r="L15" s="132"/>
      <c r="M15" s="122">
        <f>SUM(G15:K15)</f>
        <v>6991983.6399999997</v>
      </c>
    </row>
    <row r="16" spans="1:16" ht="22.95" customHeight="1">
      <c r="A16" s="128"/>
      <c r="B16" s="274" t="s">
        <v>330</v>
      </c>
      <c r="C16" s="128"/>
      <c r="D16" s="128"/>
      <c r="E16" s="275">
        <v>12</v>
      </c>
      <c r="F16" s="128"/>
      <c r="G16" s="48">
        <v>0</v>
      </c>
      <c r="H16" s="128"/>
      <c r="I16" s="48">
        <v>81362262.280000001</v>
      </c>
      <c r="J16" s="128"/>
      <c r="K16" s="48">
        <v>0</v>
      </c>
      <c r="L16" s="48"/>
      <c r="M16" s="122">
        <f>SUM(G16:K16)</f>
        <v>81362262.280000001</v>
      </c>
    </row>
    <row r="17" spans="1:17" ht="22.95" customHeight="1">
      <c r="A17" s="128"/>
      <c r="B17" s="274" t="s">
        <v>333</v>
      </c>
      <c r="C17" s="128"/>
      <c r="D17" s="128"/>
      <c r="E17" s="275"/>
      <c r="F17" s="128"/>
      <c r="G17" s="48">
        <v>0</v>
      </c>
      <c r="H17" s="128"/>
      <c r="I17" s="48">
        <v>35000000</v>
      </c>
      <c r="J17" s="128"/>
      <c r="K17" s="48">
        <v>0</v>
      </c>
      <c r="L17" s="48"/>
      <c r="M17" s="122">
        <f>SUM(G17:K17)</f>
        <v>35000000</v>
      </c>
    </row>
    <row r="18" spans="1:17" ht="22.95" customHeight="1">
      <c r="A18" s="128"/>
      <c r="B18" s="43" t="s">
        <v>331</v>
      </c>
      <c r="C18" s="128"/>
      <c r="D18" s="128"/>
      <c r="E18" s="275">
        <v>10.199999999999999</v>
      </c>
      <c r="F18" s="128"/>
      <c r="G18" s="48">
        <v>0</v>
      </c>
      <c r="H18" s="128"/>
      <c r="I18" s="48">
        <v>1570824.3</v>
      </c>
      <c r="J18" s="128"/>
      <c r="K18" s="48">
        <v>9425794.4199999999</v>
      </c>
      <c r="L18" s="48"/>
      <c r="M18" s="122">
        <f>SUM(G18:K18)</f>
        <v>10996618.720000001</v>
      </c>
    </row>
    <row r="19" spans="1:17" ht="22.95" customHeight="1">
      <c r="A19" s="128"/>
      <c r="B19" s="273"/>
      <c r="C19" s="128"/>
      <c r="D19" s="128"/>
      <c r="E19" s="129"/>
      <c r="F19" s="128"/>
      <c r="G19" s="122"/>
      <c r="H19" s="132"/>
      <c r="I19" s="122"/>
      <c r="J19" s="132"/>
      <c r="K19" s="122"/>
      <c r="L19" s="132"/>
      <c r="M19" s="122"/>
    </row>
    <row r="20" spans="1:17" ht="22.95" customHeight="1">
      <c r="A20" s="271"/>
      <c r="B20" s="128"/>
      <c r="E20" s="128"/>
      <c r="F20" s="128"/>
      <c r="G20" s="128"/>
      <c r="H20" s="128"/>
      <c r="I20" s="128"/>
      <c r="J20" s="128"/>
      <c r="K20" s="128"/>
      <c r="L20" s="128"/>
      <c r="M20" s="128" t="s">
        <v>3</v>
      </c>
      <c r="N20" s="118"/>
      <c r="O20" s="118"/>
    </row>
    <row r="21" spans="1:17" s="43" customFormat="1" ht="21" customHeight="1">
      <c r="B21" s="62"/>
      <c r="C21" s="44"/>
      <c r="G21" s="272"/>
      <c r="H21" s="231"/>
      <c r="I21" s="272"/>
      <c r="J21" s="124" t="s">
        <v>81</v>
      </c>
      <c r="K21" s="272"/>
      <c r="L21" s="272"/>
      <c r="M21" s="272"/>
      <c r="N21" s="118"/>
    </row>
    <row r="22" spans="1:17" ht="22.95" customHeight="1">
      <c r="A22" s="128"/>
      <c r="B22" s="128"/>
      <c r="C22" s="128"/>
      <c r="D22" s="128"/>
      <c r="E22" s="97" t="s">
        <v>206</v>
      </c>
      <c r="G22" s="99" t="s">
        <v>155</v>
      </c>
      <c r="H22" s="128"/>
      <c r="I22" s="173" t="s">
        <v>112</v>
      </c>
      <c r="J22" s="70"/>
      <c r="K22" s="99" t="s">
        <v>156</v>
      </c>
      <c r="L22" s="128"/>
      <c r="M22" s="173" t="s">
        <v>8</v>
      </c>
      <c r="N22" s="118"/>
      <c r="O22" s="118"/>
    </row>
    <row r="23" spans="1:17" ht="22.95" customHeight="1">
      <c r="A23" s="128"/>
      <c r="B23" s="273" t="s">
        <v>382</v>
      </c>
      <c r="C23" s="128"/>
      <c r="D23" s="128"/>
      <c r="E23" s="128"/>
      <c r="F23" s="128"/>
      <c r="G23" s="128"/>
      <c r="H23" s="128"/>
      <c r="I23" s="128"/>
      <c r="J23" s="128"/>
      <c r="K23" s="128"/>
      <c r="L23" s="128"/>
      <c r="M23" s="128"/>
      <c r="N23" s="118"/>
      <c r="O23" s="118"/>
    </row>
    <row r="24" spans="1:17" ht="22.95" customHeight="1">
      <c r="A24" s="128"/>
      <c r="B24" s="274" t="s">
        <v>330</v>
      </c>
      <c r="C24" s="128"/>
      <c r="D24" s="128"/>
      <c r="E24" s="275">
        <v>12</v>
      </c>
      <c r="F24" s="128"/>
      <c r="G24" s="122">
        <v>0</v>
      </c>
      <c r="H24" s="132"/>
      <c r="I24" s="122">
        <v>74149385.439999998</v>
      </c>
      <c r="J24" s="132"/>
      <c r="K24" s="122">
        <v>0</v>
      </c>
      <c r="L24" s="132"/>
      <c r="M24" s="122">
        <f>SUM(G24:K24)</f>
        <v>74149385.439999998</v>
      </c>
      <c r="N24" s="118"/>
      <c r="O24" s="118"/>
    </row>
    <row r="25" spans="1:17" ht="22.95" customHeight="1">
      <c r="A25" s="128"/>
      <c r="B25" s="43" t="s">
        <v>331</v>
      </c>
      <c r="C25" s="128"/>
      <c r="D25" s="128"/>
      <c r="E25" s="275">
        <v>10.199999999999999</v>
      </c>
      <c r="F25" s="128"/>
      <c r="G25" s="122">
        <v>0</v>
      </c>
      <c r="H25" s="132"/>
      <c r="I25" s="122">
        <v>1549890.59</v>
      </c>
      <c r="J25" s="132"/>
      <c r="K25" s="122">
        <v>8647279.5099999998</v>
      </c>
      <c r="L25" s="132"/>
      <c r="M25" s="122">
        <f>SUM(G25:K25)</f>
        <v>10197170.1</v>
      </c>
      <c r="N25" s="118"/>
      <c r="O25" s="118"/>
    </row>
    <row r="26" spans="1:17" ht="22.2" customHeight="1">
      <c r="B26" s="273" t="s">
        <v>149</v>
      </c>
      <c r="C26" s="62"/>
      <c r="D26" s="43"/>
      <c r="E26" s="43"/>
      <c r="F26" s="43"/>
      <c r="G26" s="64"/>
      <c r="H26" s="64"/>
      <c r="I26" s="64"/>
      <c r="J26" s="64"/>
      <c r="K26" s="64"/>
      <c r="L26" s="64"/>
      <c r="M26" s="64"/>
      <c r="P26" s="53"/>
    </row>
    <row r="27" spans="1:17" ht="22.2" customHeight="1">
      <c r="B27" s="274" t="s">
        <v>330</v>
      </c>
      <c r="C27" s="62"/>
      <c r="D27" s="43"/>
      <c r="E27" s="275">
        <v>12</v>
      </c>
      <c r="F27" s="43"/>
      <c r="G27" s="122">
        <v>0</v>
      </c>
      <c r="H27" s="64"/>
      <c r="I27" s="64">
        <v>71323246.25</v>
      </c>
      <c r="J27" s="64"/>
      <c r="K27" s="64">
        <v>0</v>
      </c>
      <c r="L27" s="64"/>
      <c r="M27" s="122">
        <f>SUM(G27:K27)</f>
        <v>71323246.25</v>
      </c>
      <c r="P27" s="53"/>
    </row>
    <row r="28" spans="1:17" ht="22.2" customHeight="1">
      <c r="B28" s="43" t="s">
        <v>331</v>
      </c>
      <c r="C28" s="62"/>
      <c r="D28" s="43"/>
      <c r="E28" s="275">
        <v>10.199999999999999</v>
      </c>
      <c r="F28" s="43"/>
      <c r="G28" s="122">
        <v>0</v>
      </c>
      <c r="H28" s="64"/>
      <c r="I28" s="64">
        <v>1570824.3</v>
      </c>
      <c r="J28" s="64"/>
      <c r="K28" s="64">
        <v>9425794.4199999999</v>
      </c>
      <c r="L28" s="64"/>
      <c r="M28" s="122">
        <f>SUM(G28:K28)</f>
        <v>10996618.720000001</v>
      </c>
      <c r="P28" s="53"/>
    </row>
    <row r="29" spans="1:17" ht="10.5" customHeight="1">
      <c r="B29" s="273"/>
      <c r="C29" s="62"/>
      <c r="D29" s="43"/>
      <c r="E29" s="43"/>
      <c r="F29" s="43"/>
      <c r="G29" s="43"/>
      <c r="H29" s="43"/>
      <c r="I29" s="43"/>
      <c r="J29" s="43"/>
      <c r="K29" s="43"/>
      <c r="L29" s="43"/>
      <c r="M29" s="43"/>
      <c r="P29" s="53"/>
    </row>
    <row r="30" spans="1:17" ht="22.2" customHeight="1">
      <c r="B30" s="270" t="s">
        <v>290</v>
      </c>
      <c r="C30" s="43"/>
      <c r="E30" s="43"/>
      <c r="F30" s="43"/>
      <c r="G30" s="43"/>
      <c r="H30" s="43"/>
      <c r="I30" s="43"/>
      <c r="J30" s="43"/>
      <c r="K30" s="43"/>
      <c r="L30" s="43"/>
      <c r="M30" s="43"/>
      <c r="N30" s="43"/>
      <c r="O30" s="43"/>
      <c r="Q30" s="53"/>
    </row>
    <row r="31" spans="1:17" ht="21.75" customHeight="1">
      <c r="B31" s="58" t="s">
        <v>383</v>
      </c>
    </row>
    <row r="32" spans="1:17" s="43" customFormat="1" ht="21.75" customHeight="1">
      <c r="A32" s="58"/>
      <c r="B32" s="308" t="s">
        <v>297</v>
      </c>
      <c r="D32" s="58"/>
      <c r="E32" s="128"/>
      <c r="F32" s="128"/>
      <c r="G32" s="128"/>
      <c r="H32" s="128"/>
      <c r="I32" s="128"/>
      <c r="J32" s="128"/>
      <c r="K32" s="128"/>
      <c r="L32" s="128"/>
      <c r="M32" s="128"/>
      <c r="N32" s="128"/>
      <c r="O32" s="128"/>
      <c r="P32" s="47"/>
    </row>
    <row r="33" spans="1:17" s="43" customFormat="1" ht="21.75" customHeight="1">
      <c r="A33" s="58"/>
      <c r="B33" s="58" t="s">
        <v>384</v>
      </c>
      <c r="D33" s="58"/>
      <c r="E33" s="58"/>
      <c r="F33" s="58"/>
      <c r="G33" s="58"/>
      <c r="H33" s="58"/>
      <c r="I33" s="58"/>
      <c r="J33" s="58"/>
      <c r="K33" s="58"/>
      <c r="L33" s="94"/>
      <c r="M33" s="58"/>
      <c r="N33" s="94"/>
      <c r="O33" s="58"/>
    </row>
    <row r="34" spans="1:17" s="43" customFormat="1" ht="21.75" customHeight="1">
      <c r="A34" s="58"/>
      <c r="B34" s="58"/>
      <c r="D34" s="58"/>
      <c r="E34" s="58"/>
      <c r="F34" s="58"/>
      <c r="G34" s="58"/>
      <c r="H34" s="58"/>
      <c r="I34" s="58"/>
      <c r="J34" s="58"/>
      <c r="K34" s="58"/>
      <c r="L34" s="94"/>
      <c r="M34" s="58"/>
      <c r="N34" s="94"/>
      <c r="O34" s="58"/>
    </row>
    <row r="35" spans="1:17" ht="22.2" customHeight="1">
      <c r="B35" s="273"/>
      <c r="C35" s="62"/>
      <c r="D35" s="43"/>
      <c r="E35" s="43"/>
      <c r="F35" s="43"/>
      <c r="G35" s="43"/>
      <c r="H35" s="43"/>
      <c r="I35" s="43"/>
      <c r="J35" s="43"/>
      <c r="K35" s="43"/>
      <c r="L35" s="43"/>
      <c r="M35" s="43"/>
      <c r="P35" s="53"/>
    </row>
    <row r="36" spans="1:17" ht="22.95" customHeight="1">
      <c r="A36" s="128"/>
      <c r="B36" s="43"/>
      <c r="C36" s="128"/>
      <c r="D36" s="128"/>
      <c r="E36" s="275"/>
      <c r="F36" s="128"/>
      <c r="G36" s="122"/>
      <c r="H36" s="132"/>
      <c r="I36" s="122"/>
      <c r="J36" s="132"/>
      <c r="K36" s="122"/>
      <c r="L36" s="132"/>
      <c r="M36" s="122"/>
      <c r="N36" s="128"/>
      <c r="O36" s="130"/>
      <c r="P36" s="130"/>
      <c r="Q36" s="128"/>
    </row>
    <row r="37" spans="1:17" ht="22.95" customHeight="1">
      <c r="A37" s="128"/>
      <c r="B37" s="43"/>
      <c r="C37" s="128"/>
      <c r="D37" s="128"/>
      <c r="E37" s="275"/>
      <c r="F37" s="128"/>
      <c r="G37" s="122"/>
      <c r="H37" s="132"/>
      <c r="I37" s="122"/>
      <c r="J37" s="132"/>
      <c r="K37" s="122"/>
      <c r="L37" s="132"/>
      <c r="M37" s="122"/>
      <c r="N37" s="128"/>
      <c r="O37" s="130"/>
      <c r="P37" s="130"/>
      <c r="Q37" s="128"/>
    </row>
    <row r="38" spans="1:17" ht="22.95" customHeight="1">
      <c r="A38" s="128"/>
      <c r="B38" s="43"/>
      <c r="C38" s="128"/>
      <c r="D38" s="128"/>
      <c r="E38" s="275"/>
      <c r="F38" s="128"/>
      <c r="G38" s="122"/>
      <c r="H38" s="132"/>
      <c r="I38" s="122"/>
      <c r="J38" s="132"/>
      <c r="K38" s="122"/>
      <c r="L38" s="132"/>
      <c r="M38" s="122"/>
      <c r="N38" s="128"/>
      <c r="O38" s="130"/>
      <c r="P38" s="130"/>
      <c r="Q38" s="128"/>
    </row>
    <row r="39" spans="1:17" ht="22.95" customHeight="1">
      <c r="A39" s="128"/>
      <c r="B39" s="43"/>
      <c r="C39" s="128"/>
      <c r="D39" s="128"/>
      <c r="E39" s="275"/>
      <c r="F39" s="128"/>
      <c r="G39" s="122"/>
      <c r="H39" s="132"/>
      <c r="I39" s="122"/>
      <c r="J39" s="132"/>
      <c r="K39" s="122"/>
      <c r="L39" s="132"/>
      <c r="M39" s="122"/>
      <c r="N39" s="128"/>
      <c r="O39" s="130"/>
      <c r="P39" s="130"/>
      <c r="Q39" s="128"/>
    </row>
    <row r="40" spans="1:17" ht="22.95" customHeight="1">
      <c r="A40" s="67"/>
      <c r="B40" s="95" t="str">
        <f>+'Note P12-19'!B312</f>
        <v xml:space="preserve"> (Signed)……………………………………Authorized Director  (Signed)……………………………………Authorized Director</v>
      </c>
      <c r="D40" s="95"/>
      <c r="E40" s="95"/>
      <c r="F40" s="63"/>
      <c r="G40" s="135"/>
      <c r="H40" s="68"/>
      <c r="I40" s="68"/>
      <c r="J40" s="135"/>
      <c r="K40" s="68"/>
      <c r="L40" s="63"/>
      <c r="M40" s="94"/>
      <c r="N40" s="63"/>
      <c r="O40" s="130"/>
      <c r="P40" s="130"/>
      <c r="Q40" s="128"/>
    </row>
    <row r="41" spans="1:17" ht="22.95" customHeight="1">
      <c r="A41" s="67"/>
      <c r="B41" s="95" t="str">
        <f>+'Note P12-19'!B313</f>
        <v xml:space="preserve">                  (  Miss Orasa Vimolchalao  )</v>
      </c>
      <c r="C41" s="95"/>
      <c r="D41" s="95"/>
      <c r="E41" s="95"/>
      <c r="F41" s="63"/>
      <c r="G41" s="63" t="s">
        <v>303</v>
      </c>
      <c r="H41" s="94"/>
      <c r="I41" s="63"/>
      <c r="K41" s="95"/>
      <c r="L41" s="94"/>
      <c r="M41" s="83"/>
      <c r="N41" s="94"/>
      <c r="O41" s="130"/>
      <c r="P41" s="130"/>
      <c r="Q41" s="128"/>
    </row>
    <row r="42" spans="1:17" ht="22.95" customHeight="1">
      <c r="A42" s="36" t="s">
        <v>433</v>
      </c>
      <c r="B42" s="36"/>
      <c r="C42" s="36"/>
      <c r="D42" s="36"/>
      <c r="E42" s="36"/>
      <c r="F42" s="36"/>
      <c r="G42" s="36"/>
      <c r="H42" s="36"/>
      <c r="I42" s="36"/>
      <c r="J42" s="36"/>
      <c r="K42" s="36"/>
      <c r="L42" s="36"/>
      <c r="M42" s="36"/>
      <c r="N42" s="128"/>
      <c r="O42" s="130"/>
      <c r="P42" s="130"/>
      <c r="Q42" s="128"/>
    </row>
    <row r="43" spans="1:17" ht="9" customHeight="1">
      <c r="A43" s="90"/>
      <c r="B43" s="90"/>
      <c r="C43" s="90"/>
      <c r="D43" s="90"/>
      <c r="E43" s="90"/>
      <c r="F43" s="90"/>
      <c r="G43" s="90"/>
      <c r="H43" s="90"/>
      <c r="I43" s="90"/>
      <c r="J43" s="90"/>
      <c r="K43" s="90"/>
      <c r="L43" s="90"/>
      <c r="M43" s="90"/>
      <c r="N43" s="128"/>
      <c r="O43" s="130"/>
      <c r="P43" s="130"/>
      <c r="Q43" s="128"/>
    </row>
    <row r="44" spans="1:17" ht="23.25" customHeight="1">
      <c r="A44" s="89" t="s">
        <v>342</v>
      </c>
      <c r="B44" s="95"/>
      <c r="D44" s="95"/>
      <c r="E44" s="95"/>
      <c r="F44" s="48"/>
      <c r="G44" s="95"/>
      <c r="H44" s="95"/>
      <c r="I44" s="95"/>
      <c r="J44" s="94"/>
      <c r="K44" s="95"/>
      <c r="L44" s="95"/>
      <c r="M44" s="95"/>
      <c r="P44" s="65"/>
    </row>
    <row r="45" spans="1:17" ht="24.6" customHeight="1">
      <c r="B45" s="58" t="s">
        <v>291</v>
      </c>
      <c r="G45" s="94"/>
      <c r="I45" s="94"/>
      <c r="K45" s="94"/>
      <c r="M45" s="94"/>
    </row>
    <row r="46" spans="1:17" ht="24.6" customHeight="1">
      <c r="G46" s="157"/>
      <c r="H46" s="164"/>
      <c r="I46" s="157"/>
      <c r="J46" s="318" t="s">
        <v>292</v>
      </c>
      <c r="K46" s="157"/>
      <c r="L46" s="164"/>
      <c r="M46" s="157"/>
    </row>
    <row r="47" spans="1:17" s="97" customFormat="1" ht="24.6" customHeight="1">
      <c r="C47" s="375"/>
      <c r="G47" s="376" t="s">
        <v>233</v>
      </c>
      <c r="I47" s="376" t="s">
        <v>234</v>
      </c>
      <c r="K47" s="38" t="s">
        <v>235</v>
      </c>
      <c r="L47" s="38"/>
      <c r="M47" s="38"/>
    </row>
    <row r="48" spans="1:17" s="97" customFormat="1" ht="24.6" customHeight="1">
      <c r="C48" s="375"/>
      <c r="G48" s="377"/>
      <c r="H48" s="99"/>
      <c r="I48" s="99" t="s">
        <v>236</v>
      </c>
      <c r="J48" s="99"/>
      <c r="K48" s="378"/>
      <c r="L48" s="99"/>
      <c r="M48" s="379"/>
    </row>
    <row r="49" spans="3:13" s="97" customFormat="1" ht="24.6" customHeight="1">
      <c r="C49" s="375"/>
      <c r="D49" s="420" t="s">
        <v>382</v>
      </c>
      <c r="G49" s="380"/>
      <c r="K49" s="359"/>
      <c r="M49" s="126"/>
    </row>
    <row r="50" spans="3:13" s="97" customFormat="1" ht="24.6" customHeight="1">
      <c r="C50" s="375"/>
      <c r="D50" s="381" t="s">
        <v>76</v>
      </c>
      <c r="G50" s="205">
        <v>15640.08</v>
      </c>
      <c r="I50" s="97">
        <v>34.58</v>
      </c>
      <c r="K50" s="96" t="s">
        <v>385</v>
      </c>
      <c r="M50" s="126"/>
    </row>
    <row r="51" spans="3:13" s="97" customFormat="1" ht="24.6" customHeight="1">
      <c r="C51" s="375"/>
      <c r="D51" s="381" t="s">
        <v>76</v>
      </c>
      <c r="G51" s="205">
        <v>65595.789999999994</v>
      </c>
      <c r="I51" s="97">
        <v>35.020000000000003</v>
      </c>
      <c r="K51" s="96" t="s">
        <v>386</v>
      </c>
      <c r="M51" s="126"/>
    </row>
    <row r="52" spans="3:13" s="97" customFormat="1" ht="24.6" customHeight="1">
      <c r="C52" s="375"/>
      <c r="D52" s="381" t="s">
        <v>231</v>
      </c>
      <c r="G52" s="205">
        <v>128939.62</v>
      </c>
      <c r="I52" s="97">
        <v>37.64</v>
      </c>
      <c r="K52" s="96" t="s">
        <v>386</v>
      </c>
      <c r="M52" s="126"/>
    </row>
    <row r="53" spans="3:13" s="97" customFormat="1" ht="10.5" customHeight="1">
      <c r="C53" s="375"/>
      <c r="D53" s="381"/>
      <c r="G53" s="382"/>
      <c r="K53" s="96"/>
      <c r="M53" s="126"/>
    </row>
    <row r="54" spans="3:13" s="97" customFormat="1" ht="24.6" customHeight="1">
      <c r="C54" s="375"/>
      <c r="D54" s="420" t="s">
        <v>149</v>
      </c>
      <c r="G54" s="382"/>
      <c r="K54" s="96"/>
      <c r="M54" s="126"/>
    </row>
    <row r="55" spans="3:13" s="97" customFormat="1" ht="24.6" customHeight="1">
      <c r="C55" s="375"/>
      <c r="D55" s="381" t="s">
        <v>76</v>
      </c>
      <c r="G55" s="205">
        <v>65896.149999999994</v>
      </c>
      <c r="I55" s="97" t="s">
        <v>334</v>
      </c>
      <c r="K55" s="96" t="s">
        <v>237</v>
      </c>
      <c r="M55" s="126"/>
    </row>
    <row r="56" spans="3:13" s="97" customFormat="1" ht="24.6" customHeight="1">
      <c r="C56" s="375"/>
      <c r="D56" s="374" t="s">
        <v>231</v>
      </c>
      <c r="G56" s="205">
        <v>4586.2700000000004</v>
      </c>
      <c r="I56" s="97">
        <v>38.840000000000003</v>
      </c>
      <c r="K56" s="383" t="s">
        <v>238</v>
      </c>
      <c r="M56" s="126"/>
    </row>
    <row r="57" spans="3:13" s="97" customFormat="1" ht="24.6" customHeight="1">
      <c r="C57" s="375"/>
      <c r="D57" s="374" t="s">
        <v>232</v>
      </c>
      <c r="G57" s="205">
        <v>5172325</v>
      </c>
      <c r="I57" s="384">
        <v>0.28999999999999998</v>
      </c>
      <c r="K57" s="385" t="s">
        <v>239</v>
      </c>
      <c r="M57" s="126"/>
    </row>
    <row r="58" spans="3:13" s="97" customFormat="1" ht="6" customHeight="1">
      <c r="C58" s="375"/>
      <c r="D58" s="58"/>
      <c r="I58" s="227"/>
      <c r="J58" s="227"/>
      <c r="K58" s="88"/>
      <c r="M58" s="126"/>
    </row>
    <row r="59" spans="3:13" s="97" customFormat="1" ht="24.6" customHeight="1">
      <c r="C59" s="375"/>
      <c r="D59" s="58"/>
      <c r="G59" s="157"/>
      <c r="H59" s="164"/>
      <c r="I59" s="157"/>
      <c r="J59" s="318" t="str">
        <f>+J21</f>
        <v>Separate financial statements</v>
      </c>
      <c r="K59" s="157"/>
      <c r="L59" s="164"/>
      <c r="M59" s="157"/>
    </row>
    <row r="60" spans="3:13" s="97" customFormat="1" ht="24.6" customHeight="1">
      <c r="C60" s="375"/>
      <c r="G60" s="376" t="s">
        <v>233</v>
      </c>
      <c r="I60" s="376" t="s">
        <v>234</v>
      </c>
      <c r="K60" s="38" t="s">
        <v>235</v>
      </c>
      <c r="L60" s="38"/>
      <c r="M60" s="38"/>
    </row>
    <row r="61" spans="3:13" s="97" customFormat="1" ht="24.6" customHeight="1">
      <c r="C61" s="375"/>
      <c r="G61" s="377"/>
      <c r="H61" s="99"/>
      <c r="I61" s="99" t="s">
        <v>236</v>
      </c>
      <c r="J61" s="99"/>
      <c r="K61" s="378"/>
      <c r="L61" s="99"/>
      <c r="M61" s="379"/>
    </row>
    <row r="62" spans="3:13" s="97" customFormat="1" ht="24.6" customHeight="1">
      <c r="C62" s="375"/>
      <c r="D62" s="420" t="s">
        <v>149</v>
      </c>
      <c r="K62" s="126"/>
      <c r="M62" s="126"/>
    </row>
    <row r="63" spans="3:13" s="97" customFormat="1" ht="24.6" customHeight="1">
      <c r="C63" s="375"/>
      <c r="D63" s="381" t="s">
        <v>76</v>
      </c>
      <c r="G63" s="205">
        <v>4159.24</v>
      </c>
      <c r="I63" s="97">
        <v>33.28</v>
      </c>
      <c r="K63" s="386" t="s">
        <v>293</v>
      </c>
      <c r="M63" s="126"/>
    </row>
    <row r="64" spans="3:13" s="97" customFormat="1" ht="24.6" customHeight="1">
      <c r="C64" s="375"/>
      <c r="D64" s="374" t="s">
        <v>231</v>
      </c>
      <c r="G64" s="205">
        <v>4586.2700000000004</v>
      </c>
      <c r="I64" s="97">
        <v>38.840000000000003</v>
      </c>
      <c r="K64" s="386" t="s">
        <v>238</v>
      </c>
      <c r="M64" s="126"/>
    </row>
    <row r="65" spans="1:28" s="97" customFormat="1" ht="24.6" customHeight="1">
      <c r="C65" s="375"/>
      <c r="D65" s="374" t="s">
        <v>232</v>
      </c>
      <c r="G65" s="205">
        <v>5172325</v>
      </c>
      <c r="I65" s="384">
        <v>0.29475000000000001</v>
      </c>
      <c r="K65" s="386" t="s">
        <v>293</v>
      </c>
      <c r="M65" s="126"/>
    </row>
    <row r="66" spans="1:28" s="97" customFormat="1" ht="23.4">
      <c r="C66" s="375"/>
      <c r="D66" s="374"/>
      <c r="G66" s="205"/>
      <c r="K66" s="385"/>
      <c r="M66" s="126"/>
    </row>
    <row r="67" spans="1:28" ht="23.4">
      <c r="A67" s="276"/>
      <c r="B67" s="316" t="s">
        <v>335</v>
      </c>
      <c r="D67" s="278"/>
      <c r="E67" s="278"/>
      <c r="F67" s="278"/>
      <c r="G67" s="276"/>
      <c r="H67" s="276"/>
      <c r="I67" s="278"/>
      <c r="J67" s="317"/>
      <c r="K67" s="64"/>
      <c r="L67" s="317"/>
      <c r="M67" s="94"/>
      <c r="N67" s="73"/>
      <c r="O67" s="56"/>
    </row>
    <row r="68" spans="1:28" ht="23.4">
      <c r="A68" s="276"/>
      <c r="B68" s="277"/>
      <c r="C68" s="278"/>
      <c r="D68" s="278"/>
      <c r="E68" s="278"/>
      <c r="F68" s="278"/>
      <c r="G68" s="164"/>
      <c r="H68" s="280"/>
      <c r="I68" s="280"/>
      <c r="J68" s="281" t="str">
        <f>+J46</f>
        <v>Consolidated financial statements</v>
      </c>
      <c r="K68" s="280"/>
      <c r="L68" s="280"/>
      <c r="M68" s="280"/>
      <c r="N68" s="279"/>
    </row>
    <row r="69" spans="1:28" ht="19.5" customHeight="1">
      <c r="A69" s="276"/>
      <c r="B69" s="277"/>
      <c r="C69" s="278"/>
      <c r="D69" s="278"/>
      <c r="E69" s="278"/>
      <c r="F69" s="278"/>
      <c r="G69" s="70"/>
      <c r="H69" s="325"/>
      <c r="I69" s="325"/>
      <c r="J69" s="78"/>
      <c r="K69" s="29" t="s">
        <v>337</v>
      </c>
      <c r="L69" s="29"/>
      <c r="M69" s="29"/>
      <c r="N69" s="279"/>
    </row>
    <row r="70" spans="1:28" ht="19.5" customHeight="1">
      <c r="A70" s="276"/>
      <c r="B70" s="277"/>
      <c r="C70" s="278"/>
      <c r="D70" s="278"/>
      <c r="E70" s="278"/>
      <c r="F70" s="278"/>
      <c r="G70" s="387" t="s">
        <v>348</v>
      </c>
      <c r="H70" s="70"/>
      <c r="I70" s="387" t="s">
        <v>150</v>
      </c>
      <c r="J70" s="388"/>
      <c r="K70" s="387" t="s">
        <v>348</v>
      </c>
      <c r="L70" s="70"/>
      <c r="M70" s="387" t="s">
        <v>150</v>
      </c>
      <c r="N70" s="279"/>
      <c r="Q70" s="65"/>
    </row>
    <row r="71" spans="1:28" s="65" customFormat="1" ht="19.5" customHeight="1">
      <c r="A71" s="58"/>
      <c r="B71" s="58"/>
      <c r="C71" s="278" t="s">
        <v>56</v>
      </c>
      <c r="D71" s="278"/>
      <c r="E71" s="278"/>
      <c r="F71" s="278"/>
      <c r="G71" s="278"/>
      <c r="H71" s="278"/>
      <c r="I71" s="58"/>
      <c r="K71" s="58"/>
      <c r="L71" s="58"/>
      <c r="M71" s="58"/>
      <c r="N71" s="94"/>
      <c r="O71" s="58"/>
      <c r="P71" s="278"/>
      <c r="Q71" s="278"/>
      <c r="R71" s="58"/>
      <c r="S71" s="58"/>
      <c r="T71" s="58"/>
      <c r="U71" s="58"/>
      <c r="V71" s="58"/>
      <c r="W71" s="58"/>
      <c r="X71" s="58"/>
      <c r="Y71" s="58"/>
      <c r="Z71" s="58"/>
      <c r="AA71" s="58"/>
      <c r="AB71" s="58"/>
    </row>
    <row r="72" spans="1:28" s="65" customFormat="1" ht="19.5" customHeight="1">
      <c r="A72" s="58"/>
      <c r="B72" s="58"/>
      <c r="C72" s="278"/>
      <c r="D72" s="282" t="s">
        <v>76</v>
      </c>
      <c r="E72" s="278"/>
      <c r="F72" s="278"/>
      <c r="G72" s="283">
        <v>33597.050000000003</v>
      </c>
      <c r="H72" s="283"/>
      <c r="I72" s="195">
        <v>36381.949999999997</v>
      </c>
      <c r="J72" s="195"/>
      <c r="K72" s="195">
        <v>33.139299873161661</v>
      </c>
      <c r="L72" s="195"/>
      <c r="M72" s="195">
        <v>33.500730994352978</v>
      </c>
      <c r="N72" s="94"/>
      <c r="O72" s="58"/>
      <c r="P72" s="278"/>
      <c r="Q72" s="278"/>
      <c r="R72" s="58"/>
      <c r="S72" s="58"/>
      <c r="T72" s="58"/>
      <c r="U72" s="58"/>
      <c r="V72" s="58"/>
      <c r="W72" s="58"/>
      <c r="X72" s="58"/>
      <c r="Y72" s="58"/>
      <c r="Z72" s="58"/>
      <c r="AA72" s="58"/>
      <c r="AB72" s="58"/>
    </row>
    <row r="73" spans="1:28" s="65" customFormat="1" ht="19.5" customHeight="1">
      <c r="A73" s="58"/>
      <c r="B73" s="58"/>
      <c r="C73" s="278"/>
      <c r="D73" s="282" t="s">
        <v>37</v>
      </c>
      <c r="E73" s="278"/>
      <c r="F73" s="278"/>
      <c r="G73" s="283">
        <v>5032</v>
      </c>
      <c r="H73" s="283"/>
      <c r="I73" s="195">
        <v>5000</v>
      </c>
      <c r="J73" s="195"/>
      <c r="K73" s="195">
        <v>34.848297007487112</v>
      </c>
      <c r="L73" s="195"/>
      <c r="M73" s="195">
        <v>37.402200000000001</v>
      </c>
      <c r="N73" s="94"/>
      <c r="O73" s="58"/>
      <c r="P73" s="278"/>
      <c r="Q73" s="278"/>
      <c r="R73" s="58"/>
      <c r="S73" s="58"/>
      <c r="T73" s="58"/>
      <c r="U73" s="58"/>
      <c r="V73" s="58"/>
      <c r="W73" s="58"/>
      <c r="X73" s="58"/>
      <c r="Y73" s="58"/>
      <c r="Z73" s="58"/>
      <c r="AA73" s="58"/>
      <c r="AB73" s="58"/>
    </row>
    <row r="74" spans="1:28" s="65" customFormat="1" ht="19.5" customHeight="1">
      <c r="A74" s="58"/>
      <c r="B74" s="58"/>
      <c r="D74" s="282" t="s">
        <v>36</v>
      </c>
      <c r="E74" s="278"/>
      <c r="F74" s="278"/>
      <c r="G74" s="283">
        <v>1165300</v>
      </c>
      <c r="H74" s="283"/>
      <c r="I74" s="195">
        <v>1065000</v>
      </c>
      <c r="J74" s="195"/>
      <c r="K74" s="195">
        <v>0.269316</v>
      </c>
      <c r="L74" s="195"/>
      <c r="M74" s="195">
        <v>0.28604199999999996</v>
      </c>
      <c r="N74" s="94"/>
      <c r="O74" s="58"/>
      <c r="P74" s="278"/>
      <c r="Q74" s="278"/>
      <c r="R74" s="58"/>
      <c r="S74" s="58"/>
      <c r="T74" s="58"/>
      <c r="U74" s="58"/>
      <c r="V74" s="58"/>
      <c r="W74" s="58"/>
      <c r="X74" s="58"/>
      <c r="Y74" s="58"/>
      <c r="Z74" s="58"/>
      <c r="AA74" s="58"/>
      <c r="AB74" s="58"/>
    </row>
    <row r="75" spans="1:28" s="65" customFormat="1" ht="19.5" customHeight="1">
      <c r="A75" s="58"/>
      <c r="B75" s="58"/>
      <c r="C75" s="282" t="s">
        <v>35</v>
      </c>
      <c r="D75" s="282"/>
      <c r="E75" s="278"/>
      <c r="F75" s="278"/>
      <c r="G75" s="283"/>
      <c r="H75" s="283"/>
      <c r="I75" s="195"/>
      <c r="J75" s="195"/>
      <c r="K75" s="195"/>
      <c r="L75" s="195"/>
      <c r="M75" s="195"/>
      <c r="N75" s="94"/>
      <c r="O75" s="58"/>
      <c r="P75" s="278"/>
      <c r="Q75" s="278"/>
      <c r="R75" s="58"/>
      <c r="S75" s="58"/>
      <c r="T75" s="58"/>
      <c r="U75" s="58"/>
      <c r="V75" s="58"/>
      <c r="W75" s="58"/>
      <c r="X75" s="58"/>
      <c r="Y75" s="58"/>
      <c r="Z75" s="58"/>
      <c r="AA75" s="58"/>
      <c r="AB75" s="58"/>
    </row>
    <row r="76" spans="1:28" s="65" customFormat="1" ht="19.5" customHeight="1">
      <c r="A76" s="58"/>
      <c r="B76" s="58"/>
      <c r="C76" s="278"/>
      <c r="D76" s="282" t="s">
        <v>76</v>
      </c>
      <c r="E76" s="278"/>
      <c r="F76" s="278"/>
      <c r="G76" s="283">
        <v>144870.86986479218</v>
      </c>
      <c r="H76" s="283"/>
      <c r="I76" s="195">
        <v>128777.01</v>
      </c>
      <c r="J76" s="195"/>
      <c r="K76" s="195">
        <v>33.455300038145452</v>
      </c>
      <c r="L76" s="195"/>
      <c r="M76" s="195">
        <v>33.59290000598709</v>
      </c>
      <c r="N76" s="94"/>
      <c r="O76" s="58"/>
      <c r="P76" s="278"/>
      <c r="Q76" s="278"/>
      <c r="R76" s="58"/>
      <c r="S76" s="58"/>
      <c r="T76" s="58"/>
      <c r="U76" s="58"/>
      <c r="V76" s="58"/>
      <c r="W76" s="58"/>
      <c r="X76" s="58"/>
      <c r="Y76" s="58"/>
      <c r="Z76" s="58"/>
      <c r="AA76" s="58"/>
      <c r="AB76" s="58"/>
    </row>
    <row r="77" spans="1:28" s="65" customFormat="1" ht="19.5" customHeight="1">
      <c r="A77" s="58"/>
      <c r="B77" s="58"/>
      <c r="C77" s="278"/>
      <c r="D77" s="282" t="s">
        <v>37</v>
      </c>
      <c r="E77" s="278"/>
      <c r="F77" s="278"/>
      <c r="G77" s="283">
        <v>23950.459892156545</v>
      </c>
      <c r="H77" s="283"/>
      <c r="I77" s="195">
        <v>9410.07</v>
      </c>
      <c r="J77" s="195"/>
      <c r="K77" s="195">
        <v>37.546900000000001</v>
      </c>
      <c r="L77" s="195"/>
      <c r="M77" s="195">
        <v>37.546900000000001</v>
      </c>
      <c r="N77" s="94"/>
      <c r="O77" s="58"/>
      <c r="P77" s="278"/>
      <c r="Q77" s="278"/>
      <c r="R77" s="58"/>
      <c r="S77" s="58"/>
      <c r="T77" s="58"/>
      <c r="U77" s="58"/>
      <c r="V77" s="58"/>
      <c r="W77" s="58"/>
      <c r="X77" s="58"/>
      <c r="Y77" s="58"/>
      <c r="Z77" s="58"/>
      <c r="AA77" s="58"/>
      <c r="AB77" s="58"/>
    </row>
    <row r="78" spans="1:28" s="65" customFormat="1" ht="19.5" customHeight="1">
      <c r="A78" s="58"/>
      <c r="B78" s="58"/>
      <c r="C78" s="278"/>
      <c r="D78" s="282" t="s">
        <v>36</v>
      </c>
      <c r="E78" s="282"/>
      <c r="F78" s="282"/>
      <c r="G78" s="283">
        <v>4988084</v>
      </c>
      <c r="H78" s="64"/>
      <c r="I78" s="283">
        <v>14943760</v>
      </c>
      <c r="J78" s="279"/>
      <c r="K78" s="283">
        <v>0.27637400000000001</v>
      </c>
      <c r="L78" s="64"/>
      <c r="M78" s="283">
        <v>0.29436600025696347</v>
      </c>
      <c r="O78" s="58"/>
      <c r="P78" s="278"/>
      <c r="Q78" s="278"/>
      <c r="R78" s="58"/>
      <c r="S78" s="58"/>
      <c r="T78" s="58"/>
      <c r="U78" s="58"/>
      <c r="V78" s="58"/>
      <c r="W78" s="58"/>
      <c r="X78" s="58"/>
      <c r="Y78" s="58"/>
      <c r="Z78" s="58"/>
      <c r="AA78" s="58"/>
      <c r="AB78" s="58"/>
    </row>
    <row r="79" spans="1:28" s="65" customFormat="1" ht="19.5" customHeight="1">
      <c r="A79" s="58"/>
      <c r="B79" s="58"/>
      <c r="C79" s="278"/>
      <c r="D79" s="282"/>
      <c r="E79" s="282"/>
      <c r="F79" s="282"/>
      <c r="G79" s="283"/>
      <c r="H79" s="64"/>
      <c r="I79" s="283"/>
      <c r="J79" s="279"/>
      <c r="K79" s="283"/>
      <c r="L79" s="64"/>
      <c r="M79" s="283"/>
      <c r="O79" s="58"/>
      <c r="P79" s="278"/>
      <c r="Q79" s="278"/>
      <c r="R79" s="58"/>
      <c r="S79" s="58"/>
      <c r="T79" s="58"/>
      <c r="U79" s="58"/>
      <c r="V79" s="58"/>
      <c r="W79" s="58"/>
      <c r="X79" s="58"/>
      <c r="Y79" s="58"/>
      <c r="Z79" s="58"/>
      <c r="AA79" s="58"/>
      <c r="AB79" s="58"/>
    </row>
    <row r="80" spans="1:28" s="97" customFormat="1" ht="21" customHeight="1">
      <c r="C80" s="375"/>
      <c r="D80" s="58"/>
      <c r="I80" s="227"/>
      <c r="J80" s="227"/>
      <c r="K80" s="88"/>
      <c r="M80" s="126"/>
    </row>
    <row r="81" spans="1:28" s="97" customFormat="1" ht="21" customHeight="1">
      <c r="B81" s="389" t="str">
        <f>+B40</f>
        <v xml:space="preserve"> (Signed)……………………………………Authorized Director  (Signed)……………………………………Authorized Director</v>
      </c>
      <c r="C81" s="375"/>
      <c r="D81" s="58"/>
      <c r="I81" s="227"/>
      <c r="J81" s="227"/>
      <c r="K81" s="88"/>
      <c r="M81" s="126"/>
    </row>
    <row r="82" spans="1:28" s="97" customFormat="1" ht="21" customHeight="1">
      <c r="B82" s="389" t="str">
        <f>+B41</f>
        <v xml:space="preserve">                  (  Miss Orasa Vimolchalao  )</v>
      </c>
      <c r="C82" s="375"/>
      <c r="D82" s="58"/>
      <c r="G82" s="390" t="str">
        <f>+G41</f>
        <v xml:space="preserve">                       (  Miss Nitkamon Wongpipat  )</v>
      </c>
      <c r="I82" s="85"/>
      <c r="J82" s="227"/>
      <c r="K82" s="88"/>
      <c r="M82" s="126"/>
    </row>
    <row r="83" spans="1:28" s="97" customFormat="1" ht="21" customHeight="1">
      <c r="A83" s="36" t="s">
        <v>434</v>
      </c>
      <c r="B83" s="36"/>
      <c r="C83" s="36"/>
      <c r="D83" s="36"/>
      <c r="E83" s="36"/>
      <c r="F83" s="36"/>
      <c r="G83" s="36"/>
      <c r="H83" s="36"/>
      <c r="I83" s="36"/>
      <c r="J83" s="36"/>
      <c r="K83" s="36"/>
      <c r="L83" s="36"/>
      <c r="M83" s="36"/>
    </row>
    <row r="84" spans="1:28" s="97" customFormat="1" ht="21" customHeight="1">
      <c r="C84" s="375"/>
      <c r="D84" s="58"/>
      <c r="I84" s="227"/>
      <c r="J84" s="227"/>
      <c r="K84" s="88"/>
      <c r="M84" s="126"/>
    </row>
    <row r="85" spans="1:28" s="97" customFormat="1" ht="21" customHeight="1">
      <c r="A85" s="89" t="s">
        <v>342</v>
      </c>
      <c r="C85" s="375"/>
      <c r="D85" s="58"/>
      <c r="I85" s="227"/>
      <c r="J85" s="227"/>
      <c r="K85" s="88"/>
      <c r="M85" s="126"/>
    </row>
    <row r="86" spans="1:28" ht="22.2" customHeight="1">
      <c r="A86" s="276"/>
      <c r="B86" s="277"/>
      <c r="C86" s="278"/>
      <c r="D86" s="278"/>
      <c r="E86" s="278"/>
      <c r="F86" s="278"/>
      <c r="G86" s="164"/>
      <c r="H86" s="280"/>
      <c r="I86" s="280"/>
      <c r="J86" s="281" t="str">
        <f>+J59</f>
        <v>Separate financial statements</v>
      </c>
      <c r="K86" s="280"/>
      <c r="L86" s="280"/>
      <c r="M86" s="280"/>
      <c r="N86" s="279"/>
    </row>
    <row r="87" spans="1:28" ht="22.2" customHeight="1">
      <c r="A87" s="276"/>
      <c r="B87" s="277"/>
      <c r="C87" s="278"/>
      <c r="D87" s="278"/>
      <c r="E87" s="278"/>
      <c r="F87" s="278"/>
      <c r="G87" s="70"/>
      <c r="H87" s="325"/>
      <c r="I87" s="325"/>
      <c r="J87" s="78"/>
      <c r="K87" s="29" t="s">
        <v>337</v>
      </c>
      <c r="L87" s="29"/>
      <c r="M87" s="29"/>
      <c r="N87" s="279"/>
    </row>
    <row r="88" spans="1:28" ht="22.2" customHeight="1">
      <c r="A88" s="276"/>
      <c r="B88" s="277"/>
      <c r="C88" s="278"/>
      <c r="D88" s="278"/>
      <c r="E88" s="278"/>
      <c r="F88" s="278"/>
      <c r="G88" s="387" t="s">
        <v>348</v>
      </c>
      <c r="H88" s="70"/>
      <c r="I88" s="387" t="s">
        <v>150</v>
      </c>
      <c r="J88" s="388"/>
      <c r="K88" s="387" t="s">
        <v>348</v>
      </c>
      <c r="L88" s="70"/>
      <c r="M88" s="387" t="s">
        <v>150</v>
      </c>
      <c r="N88" s="279"/>
      <c r="Q88" s="65"/>
    </row>
    <row r="89" spans="1:28" s="65" customFormat="1" ht="22.2" customHeight="1">
      <c r="A89" s="58"/>
      <c r="B89" s="58"/>
      <c r="C89" s="278" t="s">
        <v>56</v>
      </c>
      <c r="D89" s="278"/>
      <c r="E89" s="278"/>
      <c r="F89" s="278"/>
      <c r="G89" s="278"/>
      <c r="H89" s="278"/>
      <c r="I89" s="58"/>
      <c r="K89" s="58"/>
      <c r="L89" s="58"/>
      <c r="M89" s="58"/>
      <c r="N89" s="94"/>
      <c r="O89" s="58"/>
      <c r="P89" s="278"/>
      <c r="Q89" s="278"/>
      <c r="R89" s="58"/>
      <c r="S89" s="58"/>
      <c r="T89" s="58"/>
      <c r="U89" s="58"/>
      <c r="V89" s="58"/>
      <c r="W89" s="58"/>
      <c r="X89" s="58"/>
      <c r="Y89" s="58"/>
      <c r="Z89" s="58"/>
      <c r="AA89" s="58"/>
      <c r="AB89" s="58"/>
    </row>
    <row r="90" spans="1:28" s="65" customFormat="1" ht="22.2" customHeight="1">
      <c r="A90" s="58"/>
      <c r="B90" s="58"/>
      <c r="C90" s="278"/>
      <c r="D90" s="282" t="s">
        <v>76</v>
      </c>
      <c r="E90" s="278"/>
      <c r="F90" s="278"/>
      <c r="G90" s="283">
        <v>5000.17</v>
      </c>
      <c r="H90" s="283"/>
      <c r="I90" s="195">
        <v>5000</v>
      </c>
      <c r="J90" s="195"/>
      <c r="K90" s="195">
        <v>35.130200000000002</v>
      </c>
      <c r="L90" s="195"/>
      <c r="M90" s="195">
        <v>33.153300000000002</v>
      </c>
      <c r="N90" s="94"/>
      <c r="O90" s="58"/>
      <c r="P90" s="278"/>
      <c r="Q90" s="278"/>
      <c r="R90" s="58"/>
      <c r="S90" s="58"/>
      <c r="T90" s="58"/>
      <c r="U90" s="58"/>
      <c r="V90" s="58"/>
      <c r="W90" s="58"/>
      <c r="X90" s="58"/>
      <c r="Y90" s="58"/>
      <c r="Z90" s="58"/>
      <c r="AA90" s="58"/>
      <c r="AB90" s="58"/>
    </row>
    <row r="91" spans="1:28" s="65" customFormat="1" ht="22.2" customHeight="1">
      <c r="A91" s="58"/>
      <c r="B91" s="58"/>
      <c r="C91" s="278"/>
      <c r="D91" s="282" t="s">
        <v>37</v>
      </c>
      <c r="E91" s="278"/>
      <c r="F91" s="278"/>
      <c r="G91" s="283">
        <v>5000</v>
      </c>
      <c r="H91" s="283"/>
      <c r="I91" s="195">
        <v>5000</v>
      </c>
      <c r="J91" s="195"/>
      <c r="K91" s="195">
        <v>36.497199999999999</v>
      </c>
      <c r="L91" s="195"/>
      <c r="M91" s="195">
        <v>37.402200000000001</v>
      </c>
      <c r="N91" s="94"/>
      <c r="O91" s="58"/>
      <c r="P91" s="278"/>
      <c r="Q91" s="278"/>
      <c r="R91" s="58"/>
      <c r="S91" s="58"/>
      <c r="T91" s="58"/>
      <c r="U91" s="58"/>
      <c r="V91" s="58"/>
      <c r="W91" s="58"/>
      <c r="X91" s="58"/>
      <c r="Y91" s="58"/>
      <c r="Z91" s="58"/>
      <c r="AA91" s="58"/>
      <c r="AB91" s="58"/>
    </row>
    <row r="92" spans="1:28" s="65" customFormat="1" ht="22.2" customHeight="1">
      <c r="A92" s="58"/>
      <c r="B92" s="58"/>
      <c r="D92" s="282" t="s">
        <v>36</v>
      </c>
      <c r="E92" s="278"/>
      <c r="F92" s="278"/>
      <c r="G92" s="283">
        <v>1165300</v>
      </c>
      <c r="H92" s="283"/>
      <c r="I92" s="195">
        <v>1000000</v>
      </c>
      <c r="J92" s="195"/>
      <c r="K92" s="195">
        <v>0.25520900000000002</v>
      </c>
      <c r="L92" s="195"/>
      <c r="M92" s="195">
        <v>0.28599999999999998</v>
      </c>
      <c r="N92" s="94"/>
      <c r="O92" s="58"/>
      <c r="P92" s="278"/>
      <c r="Q92" s="278"/>
      <c r="R92" s="58"/>
      <c r="S92" s="58"/>
      <c r="T92" s="58"/>
      <c r="U92" s="58"/>
      <c r="V92" s="58"/>
      <c r="W92" s="58"/>
      <c r="X92" s="58"/>
      <c r="Y92" s="58"/>
      <c r="Z92" s="58"/>
      <c r="AA92" s="58"/>
      <c r="AB92" s="58"/>
    </row>
    <row r="93" spans="1:28" s="65" customFormat="1" ht="22.2" customHeight="1">
      <c r="A93" s="58"/>
      <c r="B93" s="58"/>
      <c r="C93" s="282" t="s">
        <v>35</v>
      </c>
      <c r="D93" s="282"/>
      <c r="E93" s="278"/>
      <c r="F93" s="278"/>
      <c r="G93" s="283"/>
      <c r="H93" s="283"/>
      <c r="I93" s="195"/>
      <c r="J93" s="195"/>
      <c r="K93" s="195"/>
      <c r="L93" s="195"/>
      <c r="M93" s="195"/>
      <c r="N93" s="94"/>
      <c r="O93" s="58"/>
      <c r="P93" s="278"/>
      <c r="Q93" s="278"/>
      <c r="R93" s="58"/>
      <c r="S93" s="58"/>
      <c r="T93" s="58"/>
      <c r="U93" s="58"/>
      <c r="V93" s="58"/>
      <c r="W93" s="58"/>
      <c r="X93" s="58"/>
      <c r="Y93" s="58"/>
      <c r="Z93" s="58"/>
      <c r="AA93" s="58"/>
      <c r="AB93" s="58"/>
    </row>
    <row r="94" spans="1:28" s="65" customFormat="1" ht="22.2" customHeight="1">
      <c r="A94" s="58"/>
      <c r="B94" s="58"/>
      <c r="C94" s="278"/>
      <c r="D94" s="282" t="s">
        <v>76</v>
      </c>
      <c r="E94" s="278"/>
      <c r="F94" s="278"/>
      <c r="G94" s="283">
        <v>117867.72</v>
      </c>
      <c r="H94" s="283"/>
      <c r="I94" s="195">
        <v>56401.56</v>
      </c>
      <c r="J94" s="195"/>
      <c r="K94" s="195">
        <v>35.463799999999999</v>
      </c>
      <c r="L94" s="195"/>
      <c r="M94" s="195">
        <v>33.592899912697447</v>
      </c>
      <c r="N94" s="94"/>
      <c r="O94" s="58"/>
      <c r="P94" s="278"/>
      <c r="Q94" s="278"/>
      <c r="R94" s="58"/>
      <c r="S94" s="58"/>
      <c r="T94" s="58"/>
      <c r="U94" s="58"/>
      <c r="V94" s="58"/>
      <c r="W94" s="58"/>
      <c r="X94" s="58"/>
      <c r="Y94" s="58"/>
      <c r="Z94" s="58"/>
      <c r="AA94" s="58"/>
      <c r="AB94" s="58"/>
    </row>
    <row r="95" spans="1:28" s="65" customFormat="1" ht="22.2" customHeight="1">
      <c r="A95" s="58"/>
      <c r="B95" s="58"/>
      <c r="C95" s="278"/>
      <c r="D95" s="282" t="s">
        <v>37</v>
      </c>
      <c r="E95" s="278"/>
      <c r="F95" s="278"/>
      <c r="G95" s="283">
        <v>7457.88</v>
      </c>
      <c r="H95" s="283"/>
      <c r="I95" s="195">
        <v>8309.07</v>
      </c>
      <c r="J95" s="195"/>
      <c r="K95" s="195">
        <v>37.243299999999998</v>
      </c>
      <c r="L95" s="195"/>
      <c r="M95" s="195">
        <v>38.28129983259258</v>
      </c>
      <c r="N95" s="94"/>
      <c r="O95" s="58"/>
      <c r="P95" s="278"/>
      <c r="Q95" s="278"/>
      <c r="R95" s="58"/>
      <c r="S95" s="58"/>
      <c r="T95" s="58"/>
      <c r="U95" s="58"/>
      <c r="V95" s="58"/>
      <c r="W95" s="58"/>
      <c r="X95" s="58"/>
      <c r="Y95" s="58"/>
      <c r="Z95" s="58"/>
      <c r="AA95" s="58"/>
      <c r="AB95" s="58"/>
    </row>
    <row r="96" spans="1:28" s="65" customFormat="1" ht="22.2" customHeight="1">
      <c r="A96" s="58"/>
      <c r="B96" s="58"/>
      <c r="C96" s="278"/>
      <c r="D96" s="282" t="s">
        <v>36</v>
      </c>
      <c r="E96" s="282"/>
      <c r="F96" s="282"/>
      <c r="G96" s="283">
        <v>4988084</v>
      </c>
      <c r="H96" s="64"/>
      <c r="I96" s="283">
        <v>14943760</v>
      </c>
      <c r="J96" s="279"/>
      <c r="K96" s="283">
        <v>0.26221099999999997</v>
      </c>
      <c r="L96" s="64"/>
      <c r="M96" s="283">
        <v>0.29436600025696347</v>
      </c>
      <c r="O96" s="58"/>
      <c r="P96" s="278"/>
      <c r="Q96" s="278"/>
      <c r="R96" s="58"/>
      <c r="S96" s="58"/>
      <c r="T96" s="58"/>
      <c r="U96" s="58"/>
      <c r="V96" s="58"/>
      <c r="W96" s="58"/>
      <c r="X96" s="58"/>
      <c r="Y96" s="58"/>
      <c r="Z96" s="58"/>
      <c r="AA96" s="58"/>
      <c r="AB96" s="58"/>
    </row>
    <row r="97" spans="1:25" s="97" customFormat="1" ht="21" customHeight="1">
      <c r="C97" s="375"/>
      <c r="D97" s="58"/>
      <c r="I97" s="227"/>
      <c r="J97" s="227"/>
      <c r="K97" s="88"/>
      <c r="M97" s="126"/>
    </row>
    <row r="98" spans="1:25" ht="19.95" customHeight="1">
      <c r="A98" s="89" t="s">
        <v>188</v>
      </c>
      <c r="B98" s="95"/>
      <c r="D98" s="95"/>
      <c r="E98" s="95"/>
      <c r="F98" s="48"/>
      <c r="G98" s="95"/>
      <c r="H98" s="95"/>
      <c r="I98" s="95"/>
      <c r="J98" s="94"/>
      <c r="K98" s="95"/>
      <c r="L98" s="95"/>
      <c r="M98" s="95"/>
      <c r="P98" s="65"/>
    </row>
    <row r="99" spans="1:25" s="276" customFormat="1" ht="21.75" customHeight="1">
      <c r="A99" s="309"/>
      <c r="B99" s="310" t="s">
        <v>387</v>
      </c>
      <c r="C99" s="309"/>
      <c r="E99" s="309"/>
      <c r="F99" s="309"/>
      <c r="K99" s="309"/>
      <c r="M99" s="309"/>
      <c r="O99" s="309"/>
    </row>
    <row r="100" spans="1:25" s="276" customFormat="1" ht="21.75" customHeight="1">
      <c r="A100" s="309"/>
      <c r="B100" s="58" t="s">
        <v>436</v>
      </c>
      <c r="D100" s="309"/>
      <c r="E100" s="309"/>
      <c r="F100" s="309"/>
      <c r="K100" s="309"/>
      <c r="M100" s="309"/>
      <c r="O100" s="309"/>
    </row>
    <row r="101" spans="1:25" ht="21.75" customHeight="1">
      <c r="B101" s="58" t="s">
        <v>437</v>
      </c>
      <c r="L101" s="94"/>
      <c r="N101" s="94"/>
      <c r="Q101" s="276"/>
      <c r="R101" s="276"/>
      <c r="S101" s="276"/>
      <c r="T101" s="276"/>
      <c r="U101" s="276"/>
      <c r="V101" s="276"/>
      <c r="W101" s="276"/>
      <c r="X101" s="276"/>
      <c r="Y101" s="276"/>
    </row>
    <row r="102" spans="1:25" ht="21.75" customHeight="1">
      <c r="B102" s="303" t="s">
        <v>388</v>
      </c>
      <c r="C102" s="322"/>
      <c r="L102" s="94"/>
      <c r="N102" s="94"/>
      <c r="Q102" s="276"/>
      <c r="R102" s="276"/>
      <c r="S102" s="276"/>
      <c r="T102" s="276"/>
      <c r="U102" s="276"/>
      <c r="V102" s="276"/>
      <c r="W102" s="276"/>
      <c r="X102" s="276"/>
      <c r="Y102" s="276"/>
    </row>
    <row r="103" spans="1:25" ht="21.75" customHeight="1">
      <c r="B103" s="58" t="s">
        <v>435</v>
      </c>
      <c r="C103" s="322"/>
      <c r="L103" s="94"/>
      <c r="N103" s="94"/>
      <c r="Q103" s="276"/>
      <c r="R103" s="276"/>
      <c r="S103" s="276"/>
      <c r="T103" s="276"/>
      <c r="U103" s="276"/>
      <c r="V103" s="276"/>
      <c r="W103" s="276"/>
      <c r="X103" s="276"/>
      <c r="Y103" s="276"/>
    </row>
    <row r="104" spans="1:25" ht="21.75" customHeight="1">
      <c r="B104" s="58" t="s">
        <v>389</v>
      </c>
      <c r="C104" s="322"/>
      <c r="L104" s="94"/>
      <c r="N104" s="94"/>
      <c r="Q104" s="276"/>
      <c r="R104" s="276"/>
      <c r="S104" s="276"/>
      <c r="T104" s="276"/>
      <c r="U104" s="276"/>
      <c r="V104" s="276"/>
      <c r="W104" s="276"/>
      <c r="X104" s="276"/>
      <c r="Y104" s="276"/>
    </row>
    <row r="105" spans="1:25" s="419" customFormat="1" ht="21.75" customHeight="1">
      <c r="A105" s="417"/>
      <c r="B105" s="418" t="s">
        <v>444</v>
      </c>
      <c r="C105" s="417"/>
      <c r="E105" s="417"/>
      <c r="F105" s="417"/>
      <c r="K105" s="417"/>
      <c r="M105" s="417"/>
      <c r="O105" s="417"/>
    </row>
    <row r="106" spans="1:25" s="419" customFormat="1" ht="21.75" customHeight="1">
      <c r="A106" s="417"/>
      <c r="B106" s="366" t="s">
        <v>445</v>
      </c>
      <c r="D106" s="417"/>
      <c r="E106" s="417"/>
      <c r="F106" s="417"/>
      <c r="K106" s="417"/>
      <c r="M106" s="417"/>
      <c r="O106" s="417"/>
    </row>
    <row r="107" spans="1:25" s="419" customFormat="1" ht="21.75" customHeight="1">
      <c r="A107" s="417"/>
      <c r="B107" s="366" t="s">
        <v>446</v>
      </c>
      <c r="D107" s="417"/>
      <c r="E107" s="417"/>
      <c r="F107" s="417"/>
      <c r="K107" s="417"/>
      <c r="M107" s="417"/>
      <c r="O107" s="417"/>
    </row>
    <row r="108" spans="1:25" s="419" customFormat="1" ht="21.75" customHeight="1">
      <c r="A108" s="417"/>
      <c r="B108" s="366" t="s">
        <v>443</v>
      </c>
      <c r="D108" s="417"/>
      <c r="E108" s="417"/>
      <c r="F108" s="417"/>
      <c r="K108" s="417"/>
      <c r="M108" s="417"/>
      <c r="O108" s="417"/>
    </row>
    <row r="109" spans="1:25" ht="21.75" customHeight="1">
      <c r="B109" s="303" t="s">
        <v>438</v>
      </c>
    </row>
    <row r="110" spans="1:25" s="43" customFormat="1" ht="21.75" customHeight="1">
      <c r="A110" s="58"/>
      <c r="B110" s="58" t="s">
        <v>439</v>
      </c>
      <c r="D110" s="58"/>
      <c r="E110" s="128"/>
      <c r="F110" s="128"/>
      <c r="G110" s="128"/>
      <c r="H110" s="128"/>
      <c r="I110" s="128"/>
      <c r="J110" s="128"/>
      <c r="K110" s="128"/>
      <c r="L110" s="128"/>
      <c r="M110" s="128"/>
      <c r="N110" s="128"/>
      <c r="O110" s="128"/>
      <c r="P110" s="47"/>
    </row>
    <row r="111" spans="1:25" s="43" customFormat="1" ht="21.75" customHeight="1">
      <c r="A111" s="58"/>
      <c r="B111" s="58" t="s">
        <v>440</v>
      </c>
      <c r="D111" s="58"/>
      <c r="E111" s="58"/>
      <c r="F111" s="58"/>
      <c r="G111" s="58"/>
      <c r="H111" s="58"/>
      <c r="I111" s="58"/>
      <c r="J111" s="58"/>
      <c r="K111" s="58"/>
      <c r="L111" s="94"/>
      <c r="M111" s="58"/>
      <c r="N111" s="94"/>
      <c r="O111" s="58"/>
    </row>
    <row r="112" spans="1:25" ht="21.75" customHeight="1">
      <c r="B112" s="58" t="s">
        <v>207</v>
      </c>
    </row>
    <row r="113" spans="1:28" ht="23.4">
      <c r="B113" s="182" t="s">
        <v>390</v>
      </c>
      <c r="H113" s="94"/>
      <c r="J113" s="94"/>
      <c r="L113" s="94"/>
      <c r="N113" s="94"/>
      <c r="O113" s="118"/>
      <c r="P113" s="118"/>
    </row>
    <row r="114" spans="1:28" ht="23.4">
      <c r="B114" s="58" t="s">
        <v>441</v>
      </c>
      <c r="C114" s="301"/>
      <c r="H114" s="94"/>
      <c r="J114" s="94"/>
      <c r="L114" s="94"/>
      <c r="N114" s="94"/>
    </row>
    <row r="115" spans="1:28" ht="23.4">
      <c r="B115" s="58" t="s">
        <v>336</v>
      </c>
      <c r="H115" s="94"/>
      <c r="J115" s="94"/>
      <c r="L115" s="94"/>
      <c r="N115" s="94"/>
    </row>
    <row r="116" spans="1:28" ht="23.4">
      <c r="H116" s="94"/>
      <c r="J116" s="94"/>
      <c r="L116" s="94"/>
      <c r="N116" s="94"/>
    </row>
    <row r="117" spans="1:28" ht="23.25" customHeight="1">
      <c r="A117" s="89"/>
      <c r="C117" s="356"/>
      <c r="D117" s="356"/>
    </row>
    <row r="118" spans="1:28" ht="23.25" customHeight="1">
      <c r="A118" s="356"/>
      <c r="B118" s="236"/>
      <c r="C118" s="356"/>
      <c r="D118" s="356"/>
    </row>
    <row r="119" spans="1:28" ht="23.25" customHeight="1">
      <c r="A119" s="356"/>
      <c r="B119" s="236"/>
      <c r="C119" s="356"/>
      <c r="D119" s="356"/>
    </row>
    <row r="120" spans="1:28" ht="23.25" customHeight="1">
      <c r="A120" s="356"/>
      <c r="B120" s="236"/>
      <c r="C120" s="356"/>
      <c r="D120" s="356"/>
    </row>
    <row r="121" spans="1:28" s="65" customFormat="1" ht="22.2" customHeight="1">
      <c r="A121" s="67"/>
      <c r="B121" s="95" t="str">
        <f>+B81</f>
        <v xml:space="preserve"> (Signed)……………………………………Authorized Director  (Signed)……………………………………Authorized Director</v>
      </c>
      <c r="C121" s="58"/>
      <c r="D121" s="95"/>
      <c r="E121" s="95"/>
      <c r="F121" s="63"/>
      <c r="G121" s="135"/>
      <c r="H121" s="68"/>
      <c r="I121" s="68"/>
      <c r="J121" s="135"/>
      <c r="K121" s="68"/>
      <c r="L121" s="63"/>
      <c r="M121" s="94"/>
      <c r="O121" s="58"/>
      <c r="P121" s="278"/>
      <c r="Q121" s="278"/>
      <c r="R121" s="58"/>
      <c r="S121" s="58"/>
      <c r="T121" s="58"/>
      <c r="U121" s="58"/>
      <c r="V121" s="58"/>
      <c r="W121" s="58"/>
      <c r="X121" s="58"/>
      <c r="Y121" s="58"/>
      <c r="Z121" s="58"/>
      <c r="AA121" s="58"/>
      <c r="AB121" s="58"/>
    </row>
    <row r="122" spans="1:28" s="65" customFormat="1" ht="22.2" customHeight="1">
      <c r="A122" s="67"/>
      <c r="B122" s="95" t="s">
        <v>4</v>
      </c>
      <c r="C122" s="95"/>
      <c r="D122" s="95"/>
      <c r="E122" s="95"/>
      <c r="F122" s="63"/>
      <c r="G122" s="94" t="str">
        <f>+G82</f>
        <v xml:space="preserve">                       (  Miss Nitkamon Wongpipat  )</v>
      </c>
      <c r="H122" s="94"/>
      <c r="I122" s="261"/>
      <c r="J122" s="261"/>
      <c r="K122" s="261"/>
      <c r="L122" s="261"/>
      <c r="M122" s="261"/>
      <c r="O122" s="58"/>
      <c r="P122" s="278"/>
      <c r="Q122" s="278"/>
      <c r="R122" s="58"/>
      <c r="S122" s="58"/>
      <c r="T122" s="58"/>
      <c r="U122" s="58"/>
      <c r="V122" s="58"/>
      <c r="W122" s="58"/>
      <c r="X122" s="58"/>
      <c r="Y122" s="58"/>
      <c r="Z122" s="58"/>
      <c r="AA122" s="58"/>
      <c r="AB122" s="58"/>
    </row>
    <row r="123" spans="1:28" s="97" customFormat="1" ht="21" customHeight="1">
      <c r="A123" s="36" t="s">
        <v>468</v>
      </c>
      <c r="B123" s="36"/>
      <c r="C123" s="36"/>
      <c r="D123" s="36"/>
      <c r="E123" s="36"/>
      <c r="F123" s="36"/>
      <c r="G123" s="36"/>
      <c r="H123" s="36"/>
      <c r="I123" s="36"/>
      <c r="J123" s="36"/>
      <c r="K123" s="36"/>
      <c r="L123" s="36"/>
      <c r="M123" s="36"/>
    </row>
    <row r="124" spans="1:28" s="97" customFormat="1" ht="21" customHeight="1">
      <c r="C124" s="375"/>
      <c r="D124" s="58"/>
      <c r="I124" s="227"/>
      <c r="J124" s="227"/>
      <c r="K124" s="88"/>
      <c r="M124" s="126"/>
    </row>
    <row r="125" spans="1:28" ht="23.25" customHeight="1">
      <c r="A125" s="430" t="s">
        <v>475</v>
      </c>
      <c r="B125" s="429" t="s">
        <v>469</v>
      </c>
      <c r="C125" s="282"/>
      <c r="D125" s="282"/>
    </row>
    <row r="126" spans="1:28" ht="23.25" customHeight="1">
      <c r="A126" s="428"/>
      <c r="B126" s="282"/>
      <c r="C126" s="236" t="s">
        <v>477</v>
      </c>
      <c r="D126" s="282"/>
    </row>
    <row r="127" spans="1:28" ht="23.25" customHeight="1">
      <c r="A127" s="428"/>
      <c r="B127" s="282" t="s">
        <v>478</v>
      </c>
      <c r="C127" s="282"/>
      <c r="D127" s="282"/>
    </row>
    <row r="128" spans="1:28" ht="23.25" customHeight="1">
      <c r="A128" s="427"/>
      <c r="B128" s="427"/>
      <c r="C128" s="236" t="s">
        <v>479</v>
      </c>
      <c r="D128" s="426"/>
    </row>
    <row r="129" spans="3:13" ht="23.25" customHeight="1">
      <c r="I129" s="434"/>
      <c r="J129" s="432"/>
      <c r="K129" s="432"/>
      <c r="L129" s="432"/>
      <c r="M129" s="435" t="s">
        <v>3</v>
      </c>
    </row>
    <row r="130" spans="3:13" ht="23.25" customHeight="1">
      <c r="D130" s="35"/>
      <c r="E130" s="35"/>
      <c r="I130" s="436" t="s">
        <v>470</v>
      </c>
      <c r="J130" s="434"/>
      <c r="K130" s="437" t="s">
        <v>471</v>
      </c>
      <c r="L130" s="433"/>
      <c r="M130" s="436" t="s">
        <v>472</v>
      </c>
    </row>
    <row r="131" spans="3:13" ht="23.25" customHeight="1">
      <c r="I131" s="436" t="s">
        <v>473</v>
      </c>
      <c r="J131" s="434"/>
      <c r="K131" s="431"/>
      <c r="L131" s="433"/>
      <c r="M131" s="436" t="s">
        <v>473</v>
      </c>
    </row>
    <row r="132" spans="3:13" ht="23.25" customHeight="1">
      <c r="C132" s="34" t="s">
        <v>292</v>
      </c>
      <c r="D132" s="34"/>
      <c r="E132" s="34"/>
    </row>
    <row r="133" spans="3:13" ht="23.25" customHeight="1">
      <c r="C133" s="421" t="s">
        <v>35</v>
      </c>
    </row>
    <row r="134" spans="3:13" ht="23.25" customHeight="1">
      <c r="D134" s="373" t="s">
        <v>154</v>
      </c>
      <c r="I134" s="425">
        <f>+M134+M135</f>
        <v>84528447.450000003</v>
      </c>
      <c r="J134" s="425"/>
      <c r="K134" s="424">
        <f>+M134-I134</f>
        <v>-3166185.1700000018</v>
      </c>
      <c r="L134" s="423"/>
      <c r="M134" s="422">
        <v>81362262.280000001</v>
      </c>
    </row>
    <row r="135" spans="3:13" ht="23.25" customHeight="1">
      <c r="D135" s="413" t="s">
        <v>476</v>
      </c>
      <c r="I135" s="425">
        <v>0</v>
      </c>
      <c r="J135" s="425"/>
      <c r="K135" s="424">
        <f>+M135-I135</f>
        <v>3166185.17</v>
      </c>
      <c r="L135" s="423"/>
      <c r="M135" s="422">
        <v>3166185.17</v>
      </c>
    </row>
    <row r="137" spans="3:13" ht="23.25" customHeight="1">
      <c r="I137" s="434"/>
      <c r="J137" s="432"/>
      <c r="K137" s="432"/>
      <c r="L137" s="432"/>
      <c r="M137" s="435" t="s">
        <v>3</v>
      </c>
    </row>
    <row r="138" spans="3:13" ht="23.25" customHeight="1">
      <c r="D138" s="35" t="s">
        <v>474</v>
      </c>
      <c r="E138" s="35"/>
      <c r="I138" s="436" t="s">
        <v>470</v>
      </c>
      <c r="J138" s="434"/>
      <c r="K138" s="437" t="s">
        <v>471</v>
      </c>
      <c r="L138" s="433"/>
      <c r="M138" s="436" t="s">
        <v>472</v>
      </c>
    </row>
    <row r="139" spans="3:13" ht="23.25" customHeight="1">
      <c r="I139" s="436" t="s">
        <v>473</v>
      </c>
      <c r="J139" s="434"/>
      <c r="K139" s="431"/>
      <c r="L139" s="433"/>
      <c r="M139" s="436" t="s">
        <v>473</v>
      </c>
    </row>
    <row r="140" spans="3:13" ht="23.25" customHeight="1">
      <c r="C140" s="34" t="s">
        <v>81</v>
      </c>
      <c r="D140" s="34"/>
      <c r="E140" s="34"/>
    </row>
    <row r="141" spans="3:13" ht="23.25" customHeight="1">
      <c r="C141" s="421" t="s">
        <v>35</v>
      </c>
    </row>
    <row r="142" spans="3:13" ht="23.25" customHeight="1">
      <c r="D142" s="373" t="s">
        <v>154</v>
      </c>
      <c r="I142" s="425">
        <f>+M142+M143</f>
        <v>84528447.450000003</v>
      </c>
      <c r="J142" s="425"/>
      <c r="K142" s="424">
        <f>+M142-I142</f>
        <v>-3166185.1700000018</v>
      </c>
      <c r="L142" s="423"/>
      <c r="M142" s="422">
        <v>81362262.280000001</v>
      </c>
    </row>
    <row r="143" spans="3:13" ht="23.25" customHeight="1">
      <c r="D143" s="413" t="s">
        <v>476</v>
      </c>
      <c r="I143" s="425">
        <v>0</v>
      </c>
      <c r="J143" s="425"/>
      <c r="K143" s="424">
        <f>+M143-I143</f>
        <v>3166185.17</v>
      </c>
      <c r="L143" s="423"/>
      <c r="M143" s="422">
        <v>3166185.17</v>
      </c>
    </row>
    <row r="146" spans="1:28" ht="23.25" customHeight="1">
      <c r="A146" s="89" t="s">
        <v>294</v>
      </c>
      <c r="C146" s="356"/>
      <c r="D146" s="356"/>
    </row>
    <row r="147" spans="1:28" ht="23.25" customHeight="1">
      <c r="A147" s="356"/>
      <c r="B147" s="236" t="s">
        <v>391</v>
      </c>
      <c r="C147" s="356"/>
      <c r="D147" s="356"/>
    </row>
    <row r="148" spans="1:28" ht="23.25" customHeight="1">
      <c r="A148" s="356"/>
      <c r="B148" s="236"/>
      <c r="C148" s="356"/>
      <c r="D148" s="356"/>
    </row>
    <row r="149" spans="1:28" ht="23.25" customHeight="1">
      <c r="A149" s="356"/>
      <c r="B149" s="236"/>
      <c r="C149" s="356"/>
      <c r="D149" s="356"/>
    </row>
    <row r="150" spans="1:28" ht="23.25" customHeight="1">
      <c r="A150" s="356"/>
      <c r="B150" s="236"/>
      <c r="C150" s="356"/>
      <c r="D150" s="356"/>
    </row>
    <row r="151" spans="1:28" ht="23.25" customHeight="1">
      <c r="A151" s="356"/>
      <c r="B151" s="236"/>
      <c r="C151" s="356"/>
      <c r="D151" s="356"/>
    </row>
    <row r="152" spans="1:28" s="65" customFormat="1" ht="22.2" customHeight="1">
      <c r="A152" s="67"/>
      <c r="B152" s="95" t="str">
        <f>+B121</f>
        <v xml:space="preserve"> (Signed)……………………………………Authorized Director  (Signed)……………………………………Authorized Director</v>
      </c>
      <c r="C152" s="58"/>
      <c r="D152" s="95"/>
      <c r="E152" s="95"/>
      <c r="F152" s="63"/>
      <c r="G152" s="135"/>
      <c r="H152" s="68"/>
      <c r="I152" s="68"/>
      <c r="J152" s="135"/>
      <c r="K152" s="68"/>
      <c r="L152" s="63"/>
      <c r="M152" s="94"/>
      <c r="O152" s="58"/>
      <c r="P152" s="278"/>
      <c r="Q152" s="278"/>
      <c r="R152" s="58"/>
      <c r="S152" s="58"/>
      <c r="T152" s="58"/>
      <c r="U152" s="58"/>
      <c r="V152" s="58"/>
      <c r="W152" s="58"/>
      <c r="X152" s="58"/>
      <c r="Y152" s="58"/>
      <c r="Z152" s="58"/>
      <c r="AA152" s="58"/>
      <c r="AB152" s="58"/>
    </row>
    <row r="153" spans="1:28" s="65" customFormat="1" ht="22.2" customHeight="1">
      <c r="A153" s="67"/>
      <c r="B153" s="95" t="s">
        <v>4</v>
      </c>
      <c r="C153" s="95"/>
      <c r="D153" s="95"/>
      <c r="E153" s="95"/>
      <c r="F153" s="63"/>
      <c r="G153" s="94" t="str">
        <f>+G122</f>
        <v xml:space="preserve">                       (  Miss Nitkamon Wongpipat  )</v>
      </c>
      <c r="H153" s="94"/>
      <c r="I153" s="261"/>
      <c r="J153" s="261"/>
      <c r="K153" s="261"/>
      <c r="L153" s="261"/>
      <c r="M153" s="261"/>
      <c r="O153" s="58"/>
      <c r="P153" s="278"/>
      <c r="Q153" s="278"/>
      <c r="R153" s="58"/>
      <c r="S153" s="58"/>
      <c r="T153" s="58"/>
      <c r="U153" s="58"/>
      <c r="V153" s="58"/>
      <c r="W153" s="58"/>
      <c r="X153" s="58"/>
      <c r="Y153" s="58"/>
      <c r="Z153" s="58"/>
      <c r="AA153" s="58"/>
      <c r="AB153" s="58"/>
    </row>
    <row r="395" spans="5:5" ht="23.25" customHeight="1">
      <c r="E395" s="58" t="s">
        <v>147</v>
      </c>
    </row>
  </sheetData>
  <mergeCells count="12">
    <mergeCell ref="A42:M42"/>
    <mergeCell ref="A1:M1"/>
    <mergeCell ref="A83:M83"/>
    <mergeCell ref="K47:M47"/>
    <mergeCell ref="K60:M60"/>
    <mergeCell ref="K69:M69"/>
    <mergeCell ref="A123:M123"/>
    <mergeCell ref="D130:E130"/>
    <mergeCell ref="D138:E138"/>
    <mergeCell ref="C132:E132"/>
    <mergeCell ref="C140:E140"/>
    <mergeCell ref="K87:M87"/>
  </mergeCells>
  <phoneticPr fontId="61" type="noConversion"/>
  <printOptions horizontalCentered="1"/>
  <pageMargins left="0.55118110236220497" right="0.25" top="0.59055118110236204" bottom="0.25685039370078699" header="0" footer="0"/>
  <pageSetup paperSize="9" scale="82" orientation="portrait" r:id="rId1"/>
  <headerFooter alignWithMargins="0"/>
  <rowBreaks count="3" manualBreakCount="3">
    <brk id="41" max="12" man="1"/>
    <brk id="82" max="12" man="1"/>
    <brk id="122" max="12" man="1"/>
  </rowBreaks>
  <colBreaks count="1" manualBreakCount="1">
    <brk id="16" max="11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5</vt:i4>
      </vt:variant>
      <vt:variant>
        <vt:lpstr>ช่วงที่มีชื่อ</vt:lpstr>
      </vt:variant>
      <vt:variant>
        <vt:i4>6</vt:i4>
      </vt:variant>
    </vt:vector>
  </HeadingPairs>
  <TitlesOfParts>
    <vt:vector size="11" baseType="lpstr">
      <vt:lpstr>Note 1-9</vt:lpstr>
      <vt:lpstr>Note 10-11</vt:lpstr>
      <vt:lpstr>Note P12-19</vt:lpstr>
      <vt:lpstr>Note P20</vt:lpstr>
      <vt:lpstr>Note 29-36</vt:lpstr>
      <vt:lpstr>'Note 1-9'!_Hlk102380183</vt:lpstr>
      <vt:lpstr>'Note 10-11'!Print_Area</vt:lpstr>
      <vt:lpstr>'Note 1-9'!Print_Area</vt:lpstr>
      <vt:lpstr>'Note 29-36'!Print_Area</vt:lpstr>
      <vt:lpstr>'Note P12-19'!Print_Area</vt:lpstr>
      <vt:lpstr>'Note P20'!Print_Area</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Atcharaporn Chayananjeeradech</cp:lastModifiedBy>
  <cp:lastPrinted>2022-08-12T12:36:47Z</cp:lastPrinted>
  <dcterms:created xsi:type="dcterms:W3CDTF">2012-11-09T01:45:15Z</dcterms:created>
  <dcterms:modified xsi:type="dcterms:W3CDTF">2022-08-14T15:33:16Z</dcterms:modified>
</cp:coreProperties>
</file>