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pkfinternational.sharepoint.com/sites/PowerLineEngineeringPCL/Shared Documents/YE_2022/002 Quarter 2/6 FS Q2'2022/01. PLE/04 FS - Restate v2/EN/"/>
    </mc:Choice>
  </mc:AlternateContent>
  <xr:revisionPtr revIDLastSave="2335" documentId="8_{13A82F5D-CEE0-44D6-B024-3DC1646E9F97}" xr6:coauthVersionLast="47" xr6:coauthVersionMax="47" xr10:uidLastSave="{CEAD2514-53DB-4D5D-A32B-3F7334DD5E1F}"/>
  <bookViews>
    <workbookView xWindow="-110" yWindow="-110" windowWidth="19420" windowHeight="10300" tabRatio="818" activeTab="3" xr2:uid="{00000000-000D-0000-FFFF-FFFF00000000}"/>
  </bookViews>
  <sheets>
    <sheet name="BS" sheetId="1" r:id="rId1"/>
    <sheet name="PL 3M" sheetId="15" r:id="rId2"/>
    <sheet name="PL 6M" sheetId="16" r:id="rId3"/>
    <sheet name="Shareholder conso" sheetId="8" r:id="rId4"/>
    <sheet name="Shareholder Seperate" sheetId="14" r:id="rId5"/>
    <sheet name="CF" sheetId="7" r:id="rId6"/>
  </sheets>
  <definedNames>
    <definedName name="_xlnm._FilterDatabase" localSheetId="1" hidden="1">'PL 3M'!$D$23:$D$28</definedName>
    <definedName name="_xlnm._FilterDatabase" localSheetId="2" hidden="1">'PL 6M'!$D$23:$D$28</definedName>
    <definedName name="_xlnm.Print_Area" localSheetId="0">BS!$A$1:$K$108</definedName>
    <definedName name="_xlnm.Print_Area" localSheetId="5">CF!$A$1:$I$95</definedName>
    <definedName name="_xlnm.Print_Area" localSheetId="1">'PL 3M'!$A$1:$J$64</definedName>
    <definedName name="_xlnm.Print_Area" localSheetId="2">'PL 6M'!$A$1:$J$64</definedName>
    <definedName name="_xlnm.Print_Area" localSheetId="3">'Shareholder conso'!$A$1:$R$32</definedName>
    <definedName name="_xlnm.Print_Area" localSheetId="4">'Shareholder Seperate'!$A$1:$O$34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9" i="16" l="1"/>
  <c r="K77" i="1"/>
  <c r="I77" i="1"/>
  <c r="G77" i="1"/>
  <c r="E77" i="1"/>
  <c r="P31" i="8"/>
  <c r="L31" i="8"/>
  <c r="D31" i="8"/>
  <c r="F31" i="8"/>
  <c r="H31" i="8"/>
  <c r="N23" i="8"/>
  <c r="N24" i="8"/>
  <c r="R24" i="8" s="1"/>
  <c r="R25" i="8" s="1"/>
  <c r="P25" i="8"/>
  <c r="L25" i="8"/>
  <c r="J25" i="8"/>
  <c r="H25" i="8"/>
  <c r="F25" i="8"/>
  <c r="D25" i="8"/>
  <c r="G102" i="1" l="1"/>
  <c r="N25" i="8"/>
  <c r="D21" i="16" l="1"/>
  <c r="F21" i="16"/>
  <c r="H21" i="16"/>
  <c r="J21" i="16"/>
  <c r="G81" i="7" l="1"/>
  <c r="D62" i="15" l="1"/>
  <c r="K39" i="1"/>
  <c r="I39" i="1"/>
  <c r="G39" i="1"/>
  <c r="E39" i="1"/>
  <c r="O29" i="14" l="1"/>
  <c r="O28" i="14"/>
  <c r="C81" i="7" l="1"/>
  <c r="M30" i="14"/>
  <c r="E30" i="14"/>
  <c r="G30" i="14"/>
  <c r="I30" i="14"/>
  <c r="N29" i="8"/>
  <c r="R29" i="8" s="1"/>
  <c r="I93" i="7" l="1"/>
  <c r="I91" i="7"/>
  <c r="E93" i="7"/>
  <c r="E91" i="7"/>
  <c r="G87" i="7"/>
  <c r="C87" i="7"/>
  <c r="P27" i="8"/>
  <c r="P17" i="8"/>
  <c r="D62" i="16"/>
  <c r="J56" i="16"/>
  <c r="H56" i="16"/>
  <c r="F56" i="16"/>
  <c r="D56" i="16"/>
  <c r="A42" i="16"/>
  <c r="J14" i="16"/>
  <c r="H14" i="16"/>
  <c r="F14" i="16"/>
  <c r="D14" i="16"/>
  <c r="A1" i="16"/>
  <c r="A40" i="16" s="1"/>
  <c r="I48" i="1"/>
  <c r="I86" i="1" s="1"/>
  <c r="E48" i="1"/>
  <c r="E86" i="1" s="1"/>
  <c r="A42" i="15"/>
  <c r="K25" i="1"/>
  <c r="G25" i="1"/>
  <c r="J21" i="15" l="1"/>
  <c r="E68" i="1" l="1"/>
  <c r="K102" i="1"/>
  <c r="K101" i="1"/>
  <c r="G101" i="1"/>
  <c r="E67" i="7" l="1"/>
  <c r="G67" i="7"/>
  <c r="I67" i="7"/>
  <c r="A53" i="7"/>
  <c r="M18" i="14"/>
  <c r="M22" i="14" s="1"/>
  <c r="K103" i="1" s="1"/>
  <c r="E18" i="14"/>
  <c r="E22" i="14" s="1"/>
  <c r="G18" i="14"/>
  <c r="G22" i="14" s="1"/>
  <c r="I18" i="14"/>
  <c r="I22" i="14" s="1"/>
  <c r="A3" i="14"/>
  <c r="O33" i="14"/>
  <c r="K32" i="14"/>
  <c r="O32" i="14" s="1"/>
  <c r="O21" i="14"/>
  <c r="K20" i="14"/>
  <c r="O20" i="14" s="1"/>
  <c r="O14" i="14"/>
  <c r="P30" i="8"/>
  <c r="N15" i="8"/>
  <c r="R15" i="8" s="1"/>
  <c r="L30" i="8"/>
  <c r="H30" i="8"/>
  <c r="F30" i="8"/>
  <c r="D30" i="8"/>
  <c r="N28" i="8"/>
  <c r="L19" i="8"/>
  <c r="L20" i="8" s="1"/>
  <c r="G103" i="1" s="1"/>
  <c r="H19" i="8"/>
  <c r="H20" i="8" s="1"/>
  <c r="F19" i="8"/>
  <c r="F20" i="8" s="1"/>
  <c r="D19" i="8"/>
  <c r="D20" i="8" s="1"/>
  <c r="N18" i="8"/>
  <c r="R18" i="8" s="1"/>
  <c r="J56" i="15"/>
  <c r="H56" i="15"/>
  <c r="F56" i="15"/>
  <c r="D56" i="15"/>
  <c r="G34" i="14" l="1"/>
  <c r="M34" i="14"/>
  <c r="I103" i="1" s="1"/>
  <c r="I34" i="14"/>
  <c r="I101" i="1" s="1"/>
  <c r="O17" i="14"/>
  <c r="E34" i="14"/>
  <c r="E105" i="1"/>
  <c r="E101" i="1"/>
  <c r="E103" i="1"/>
  <c r="R28" i="8"/>
  <c r="O25" i="14" l="1"/>
  <c r="A1" i="15" l="1"/>
  <c r="P19" i="8"/>
  <c r="P20" i="8" s="1"/>
  <c r="A83" i="1"/>
  <c r="A45" i="1"/>
  <c r="A43" i="1"/>
  <c r="A81" i="1"/>
  <c r="A40" i="15" l="1"/>
  <c r="A1" i="8"/>
  <c r="A1" i="14" s="1"/>
  <c r="A1" i="7" s="1"/>
  <c r="A51" i="7" s="1"/>
  <c r="I26" i="1"/>
  <c r="E81" i="7"/>
  <c r="I81" i="7"/>
  <c r="H21" i="15" l="1"/>
  <c r="F21" i="15"/>
  <c r="D21" i="15"/>
  <c r="J14" i="15"/>
  <c r="H14" i="15"/>
  <c r="F14" i="15"/>
  <c r="D14" i="15"/>
  <c r="D23" i="15" l="1"/>
  <c r="D26" i="15" s="1"/>
  <c r="F23" i="15"/>
  <c r="F26" i="15" s="1"/>
  <c r="H23" i="15"/>
  <c r="J23" i="15"/>
  <c r="J26" i="15" l="1"/>
  <c r="J28" i="15" s="1"/>
  <c r="H26" i="15"/>
  <c r="H28" i="15" s="1"/>
  <c r="F28" i="15"/>
  <c r="D28" i="15"/>
  <c r="H31" i="15" l="1"/>
  <c r="H58" i="15"/>
  <c r="H61" i="15" s="1"/>
  <c r="H49" i="15"/>
  <c r="J31" i="15"/>
  <c r="J36" i="15" s="1"/>
  <c r="J58" i="15"/>
  <c r="J61" i="15" s="1"/>
  <c r="J49" i="15"/>
  <c r="D33" i="15"/>
  <c r="D31" i="15" s="1"/>
  <c r="H36" i="15"/>
  <c r="F49" i="15"/>
  <c r="F58" i="15"/>
  <c r="F63" i="15" s="1"/>
  <c r="D49" i="15"/>
  <c r="D58" i="15"/>
  <c r="D63" i="15" s="1"/>
  <c r="F33" i="15"/>
  <c r="C67" i="7" l="1"/>
  <c r="I68" i="1" l="1"/>
  <c r="K68" i="1" l="1"/>
  <c r="K104" i="1"/>
  <c r="G26" i="1"/>
  <c r="K26" i="1"/>
  <c r="E26" i="1"/>
  <c r="I41" i="1" l="1"/>
  <c r="G68" i="1" l="1"/>
  <c r="E41" i="1"/>
  <c r="K41" i="1"/>
  <c r="G41" i="1"/>
  <c r="K106" i="1" l="1"/>
  <c r="G104" i="1"/>
  <c r="G106" i="1" s="1"/>
  <c r="J109" i="1"/>
  <c r="H109" i="1"/>
  <c r="F109" i="1"/>
  <c r="G79" i="1" l="1"/>
  <c r="K79" i="1"/>
  <c r="I79" i="1"/>
  <c r="E79" i="1"/>
  <c r="K108" i="1" l="1"/>
  <c r="G108" i="1"/>
  <c r="K109" i="1" l="1"/>
  <c r="G109" i="1"/>
  <c r="F31" i="15" l="1"/>
  <c r="F36" i="15" s="1"/>
  <c r="D61" i="15"/>
  <c r="F61" i="15"/>
  <c r="D36" i="15" l="1"/>
  <c r="J23" i="16" l="1"/>
  <c r="J26" i="16" s="1"/>
  <c r="J28" i="16" s="1"/>
  <c r="J58" i="16" l="1"/>
  <c r="J61" i="16" s="1"/>
  <c r="J49" i="16"/>
  <c r="J31" i="16"/>
  <c r="I10" i="7"/>
  <c r="I31" i="7" s="1"/>
  <c r="I46" i="7" s="1"/>
  <c r="I49" i="7" s="1"/>
  <c r="I84" i="7" s="1"/>
  <c r="I86" i="7" s="1"/>
  <c r="I88" i="7" s="1"/>
  <c r="J36" i="16" l="1"/>
  <c r="K16" i="14"/>
  <c r="O16" i="14" l="1"/>
  <c r="O18" i="14" s="1"/>
  <c r="Q18" i="14" s="1"/>
  <c r="K18" i="14"/>
  <c r="K22" i="14" s="1"/>
  <c r="O22" i="14" s="1"/>
  <c r="H23" i="16"/>
  <c r="H26" i="16" l="1"/>
  <c r="H28" i="16" s="1"/>
  <c r="H49" i="16" l="1"/>
  <c r="K27" i="14"/>
  <c r="H31" i="16"/>
  <c r="H36" i="16" s="1"/>
  <c r="H58" i="16"/>
  <c r="H61" i="16" s="1"/>
  <c r="G10" i="7"/>
  <c r="G31" i="7" s="1"/>
  <c r="G46" i="7" s="1"/>
  <c r="G49" i="7" s="1"/>
  <c r="G84" i="7" s="1"/>
  <c r="G86" i="7" s="1"/>
  <c r="G88" i="7" s="1"/>
  <c r="G97" i="7" s="1"/>
  <c r="O27" i="14"/>
  <c r="K30" i="14"/>
  <c r="K34" i="14" s="1"/>
  <c r="I102" i="1" l="1"/>
  <c r="I104" i="1" s="1"/>
  <c r="O34" i="14"/>
  <c r="Q27" i="14"/>
  <c r="O30" i="14"/>
  <c r="Q34" i="14" l="1"/>
  <c r="I108" i="1"/>
  <c r="I109" i="1" s="1"/>
  <c r="I106" i="1"/>
  <c r="F23" i="16"/>
  <c r="F26" i="16" s="1"/>
  <c r="F28" i="16" s="1"/>
  <c r="E10" i="7" l="1"/>
  <c r="E31" i="7" s="1"/>
  <c r="E46" i="7" s="1"/>
  <c r="E49" i="7" s="1"/>
  <c r="E84" i="7" s="1"/>
  <c r="E86" i="7" s="1"/>
  <c r="E88" i="7" s="1"/>
  <c r="F33" i="16"/>
  <c r="F31" i="16" s="1"/>
  <c r="F49" i="16"/>
  <c r="F58" i="16"/>
  <c r="F63" i="16" s="1"/>
  <c r="F61" i="16" s="1"/>
  <c r="J17" i="8" l="1"/>
  <c r="F36" i="16"/>
  <c r="J19" i="8" l="1"/>
  <c r="J20" i="8" s="1"/>
  <c r="N17" i="8"/>
  <c r="R17" i="8" l="1"/>
  <c r="N19" i="8"/>
  <c r="N20" i="8" s="1"/>
  <c r="R19" i="8" l="1"/>
  <c r="R20" i="8" s="1"/>
  <c r="T17" i="8"/>
  <c r="D23" i="16"/>
  <c r="D26" i="16" l="1"/>
  <c r="D28" i="16" s="1"/>
  <c r="C10" i="7" l="1"/>
  <c r="C31" i="7" s="1"/>
  <c r="C46" i="7" s="1"/>
  <c r="C49" i="7" s="1"/>
  <c r="C84" i="7" s="1"/>
  <c r="C86" i="7" s="1"/>
  <c r="C88" i="7" s="1"/>
  <c r="C97" i="7" s="1"/>
  <c r="D58" i="16"/>
  <c r="D63" i="16" s="1"/>
  <c r="D61" i="16" s="1"/>
  <c r="D33" i="16"/>
  <c r="D31" i="16" s="1"/>
  <c r="D49" i="16"/>
  <c r="D36" i="16" l="1"/>
  <c r="J27" i="8"/>
  <c r="N27" i="8"/>
  <c r="R27" i="8" s="1"/>
  <c r="J30" i="8" l="1"/>
  <c r="J31" i="8"/>
  <c r="E102" i="1"/>
  <c r="E104" i="1" s="1"/>
  <c r="E106" i="1" s="1"/>
  <c r="E108" i="1" s="1"/>
  <c r="E109" i="1" s="1"/>
  <c r="N30" i="8"/>
  <c r="N31" i="8" s="1"/>
  <c r="R30" i="8" l="1"/>
  <c r="T27" i="8"/>
  <c r="R31" i="8" l="1"/>
  <c r="T31" i="8" s="1"/>
</calcChain>
</file>

<file path=xl/sharedStrings.xml><?xml version="1.0" encoding="utf-8"?>
<sst xmlns="http://schemas.openxmlformats.org/spreadsheetml/2006/main" count="427" uniqueCount="237">
  <si>
    <t>Power Line Engineering Public Company Limited and its subsidiaries</t>
  </si>
  <si>
    <t>Statement of financial position</t>
  </si>
  <si>
    <t>Note</t>
  </si>
  <si>
    <t xml:space="preserve">Consolidated </t>
  </si>
  <si>
    <t xml:space="preserve">Separate  </t>
  </si>
  <si>
    <t>31 December</t>
  </si>
  <si>
    <t>2022</t>
  </si>
  <si>
    <t>2021</t>
  </si>
  <si>
    <t>(Unaudited</t>
  </si>
  <si>
    <t>(Audited)</t>
  </si>
  <si>
    <t>(Unaudited)</t>
  </si>
  <si>
    <t>but reviewed)</t>
  </si>
  <si>
    <t>Assets</t>
  </si>
  <si>
    <t>(in thousand Baht)</t>
  </si>
  <si>
    <t>Current assets</t>
  </si>
  <si>
    <t xml:space="preserve"> </t>
  </si>
  <si>
    <t xml:space="preserve">Cash and cash equivalents </t>
  </si>
  <si>
    <t>Trade and other receivables</t>
  </si>
  <si>
    <t>Short-term loans to related parties</t>
  </si>
  <si>
    <t>Inventories</t>
  </si>
  <si>
    <t xml:space="preserve">Incremental costs of obtaining </t>
  </si>
  <si>
    <t xml:space="preserve">    contracts with customers</t>
  </si>
  <si>
    <t>Costs to fulfil contracts with customers</t>
  </si>
  <si>
    <t>Advance payments for projects</t>
  </si>
  <si>
    <t>Other advance payments</t>
  </si>
  <si>
    <t xml:space="preserve">Other current financial assets </t>
  </si>
  <si>
    <t>Other current assets</t>
  </si>
  <si>
    <t xml:space="preserve">Total current assets </t>
  </si>
  <si>
    <t>Non-current assets</t>
  </si>
  <si>
    <t>Restricted cash at financial institution</t>
  </si>
  <si>
    <t>Investments in subsidiaries</t>
  </si>
  <si>
    <t>Investment properties</t>
  </si>
  <si>
    <t xml:space="preserve">Property, plant and equipment  </t>
  </si>
  <si>
    <t>Right-of-use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</si>
  <si>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</si>
  <si>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</si>
  <si>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</si>
  <si>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</si>
  <si>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</si>
  <si>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</si>
  <si>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</si>
  <si>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accounts payable 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</si>
  <si>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</si>
  <si>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</si>
  <si>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</si>
  <si>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</si>
  <si>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from financial institutions</t>
  </si>
  <si>
    <t>Deferred tax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</si>
  <si>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</si>
  <si>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</si>
  <si>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</si>
  <si>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</si>
  <si>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</si>
  <si>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</si>
  <si>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</si>
  <si>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 (Deficit)</t>
  </si>
  <si>
    <t xml:space="preserve">  Unappropriated </t>
  </si>
  <si>
    <t>Other component of equity</t>
  </si>
  <si>
    <t>Non-controlling interests</t>
  </si>
  <si>
    <t>Total equity</t>
  </si>
  <si>
    <t>Total liabilities and equity</t>
  </si>
  <si>
    <t xml:space="preserve">Statement of comprehensive income </t>
  </si>
  <si>
    <t xml:space="preserve"> financial statements</t>
  </si>
  <si>
    <t>financial statements</t>
  </si>
  <si>
    <t>Other income</t>
  </si>
  <si>
    <t>Expenses</t>
  </si>
  <si>
    <t>Administrative expenses</t>
  </si>
  <si>
    <t>Total expenses</t>
  </si>
  <si>
    <t>Profit (loss) for the period</t>
  </si>
  <si>
    <t>Items that will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</si>
  <si>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</si>
  <si>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</si>
  <si>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</si>
  <si>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</si>
  <si>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</si>
  <si>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>Issued and</t>
  </si>
  <si>
    <t xml:space="preserve">Revaluation </t>
  </si>
  <si>
    <t>Total</t>
  </si>
  <si>
    <t>share capital</t>
  </si>
  <si>
    <t>premium</t>
  </si>
  <si>
    <t>equity</t>
  </si>
  <si>
    <t>Separate financial statements</t>
  </si>
  <si>
    <t>Share</t>
  </si>
  <si>
    <t>Statement of cash flows</t>
  </si>
  <si>
    <t xml:space="preserve">Cash flows from operating activities  </t>
  </si>
  <si>
    <t>Adjustments to reconcile profit (loss) to cash receipts (payment)</t>
  </si>
  <si>
    <t>Tax expense (income)</t>
  </si>
  <si>
    <t>Depreciation</t>
  </si>
  <si>
    <t>Interest income</t>
  </si>
  <si>
    <t>Net cash generated from (used in) operating activities</t>
  </si>
  <si>
    <t xml:space="preserve">Cash flows from investing activities </t>
  </si>
  <si>
    <t>Net cash generated from (used in) investing activities</t>
  </si>
  <si>
    <t>Cash flows from financing activities</t>
  </si>
  <si>
    <t>Dividend paid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</si>
  <si>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</si>
  <si>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</si>
  <si>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</si>
  <si>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</si>
  <si>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equivalents, at 1 January</t>
  </si>
  <si>
    <t>Real estate development costs</t>
  </si>
  <si>
    <t>Deferred tax assets</t>
  </si>
  <si>
    <t>Unbilled costs of constructions</t>
  </si>
  <si>
    <t>Retention payables</t>
  </si>
  <si>
    <t>Current portion of debentures</t>
  </si>
  <si>
    <t>Short-term loans from related parties</t>
  </si>
  <si>
    <t>Judgment debts from guarantee</t>
  </si>
  <si>
    <t>Lease liabilities - net from current portion</t>
  </si>
  <si>
    <t>Debentures - net from current portion</t>
  </si>
  <si>
    <t xml:space="preserve">  Appropriated - Legal reserve</t>
  </si>
  <si>
    <t>Revenue</t>
  </si>
  <si>
    <t>Revenue from service</t>
  </si>
  <si>
    <t>Total revenue</t>
  </si>
  <si>
    <t>Cost of service</t>
  </si>
  <si>
    <t>Share of profit (loss) of joint ventures</t>
  </si>
  <si>
    <t>Other comprehensive income for the period</t>
  </si>
  <si>
    <t>Total comprehensive income (expense) for the period</t>
  </si>
  <si>
    <t>Statement of changes in shareholders' equity</t>
  </si>
  <si>
    <t>Consolidated financial statements</t>
  </si>
  <si>
    <t>Equity attributable to owners of the Company</t>
  </si>
  <si>
    <t>attributable to</t>
  </si>
  <si>
    <t xml:space="preserve"> paid up</t>
  </si>
  <si>
    <t>Appropriated -</t>
  </si>
  <si>
    <t>owners of</t>
  </si>
  <si>
    <t>statutory reserve</t>
  </si>
  <si>
    <t>Unappropriated</t>
  </si>
  <si>
    <t>the Company</t>
  </si>
  <si>
    <t>Transferred unappropriated retained earnings</t>
  </si>
  <si>
    <t xml:space="preserve">   to statutory reserve</t>
  </si>
  <si>
    <t>Balance as at 1 January 2021</t>
  </si>
  <si>
    <t>surplus from property</t>
  </si>
  <si>
    <t xml:space="preserve"> income</t>
  </si>
  <si>
    <t>Other comprehensive</t>
  </si>
  <si>
    <t>of equity</t>
  </si>
  <si>
    <t>Other components</t>
  </si>
  <si>
    <t>Balance as at 1 January 2022</t>
  </si>
  <si>
    <t>Share premium</t>
  </si>
  <si>
    <t xml:space="preserve">
equity</t>
  </si>
  <si>
    <t>Loss on written off of input tax pending</t>
  </si>
  <si>
    <t>Amortization of borrowing transaction costs</t>
  </si>
  <si>
    <t>Trade accounts receivables</t>
  </si>
  <si>
    <t>Statement of cash flows (Continued)</t>
  </si>
  <si>
    <t>(Increase) Decrease in financial institution deposits - fixed accounts</t>
  </si>
  <si>
    <t>Cash receipts from sale of other current financial assets</t>
  </si>
  <si>
    <t>Investments in associates</t>
  </si>
  <si>
    <t>Gain on exchange rate</t>
  </si>
  <si>
    <t>Loss on exchange rate</t>
  </si>
  <si>
    <t>Current portion of long-term loans</t>
  </si>
  <si>
    <t>Contract assets</t>
  </si>
  <si>
    <t>Withholding tax receivable</t>
  </si>
  <si>
    <t>Income tax payable</t>
  </si>
  <si>
    <t xml:space="preserve">Revenue from contruction contracts </t>
  </si>
  <si>
    <t>Cost of contruction</t>
  </si>
  <si>
    <t>Finance cost</t>
  </si>
  <si>
    <t xml:space="preserve">Tax income (expense) </t>
  </si>
  <si>
    <t>Loss on litigations</t>
  </si>
  <si>
    <t>Interest expense</t>
  </si>
  <si>
    <t>Incremental costs of obtaining contracts with customers</t>
  </si>
  <si>
    <t>Proceeds from sale of property, plant and equipment</t>
  </si>
  <si>
    <t>Purchases of other intangible assets</t>
  </si>
  <si>
    <t>Proceeds from interest</t>
  </si>
  <si>
    <t xml:space="preserve">Loss from allowance in other advance payments and </t>
  </si>
  <si>
    <t xml:space="preserve">    other current assets</t>
  </si>
  <si>
    <t>Increase (decrease) in bank overdrafts and short-term loans</t>
  </si>
  <si>
    <t xml:space="preserve">    from financial institutions</t>
  </si>
  <si>
    <t>Payment for short-term loans from related parties</t>
  </si>
  <si>
    <t>Payment for lease liabilities</t>
  </si>
  <si>
    <t>Payment for payables for assets</t>
  </si>
  <si>
    <t>Interest paid</t>
  </si>
  <si>
    <t>Contract liabilities</t>
  </si>
  <si>
    <t>(Increase) Decrease in restricted cash at financial institution</t>
  </si>
  <si>
    <t>Purchases of property, plant and equipment</t>
  </si>
  <si>
    <t>Net cash generated from financing activities</t>
  </si>
  <si>
    <t>Non-cash transactions</t>
  </si>
  <si>
    <t xml:space="preserve">Purchase of property, plant and equipment  </t>
  </si>
  <si>
    <t>Purchase of fixed assets under lease agreement</t>
  </si>
  <si>
    <t>Profit (loss) before income tax</t>
  </si>
  <si>
    <t>Received for long-term loans from financial institutions</t>
  </si>
  <si>
    <t>30 June</t>
  </si>
  <si>
    <t>For the six-month period ended 30 June 2022</t>
  </si>
  <si>
    <t>For the three-month period ended 30 June 2022 (Unaudited but reviewed)</t>
  </si>
  <si>
    <t>For the six-month period ended 30 June 2022 (Unaudited but reviewed)</t>
  </si>
  <si>
    <t>As at 30 June 2022</t>
  </si>
  <si>
    <t>For the six-month period ended 30 June 2021</t>
  </si>
  <si>
    <t>Balance as at 30 June 2021</t>
  </si>
  <si>
    <t>Balance as at 30 June 2022</t>
  </si>
  <si>
    <t>Loss on written off of prior period tax assets</t>
  </si>
  <si>
    <t>Gain (loss) on remeasurements of defined benefit plans</t>
  </si>
  <si>
    <t xml:space="preserve">   Cash received from interest</t>
  </si>
  <si>
    <t>Statement of comprehensive income (Continued)</t>
  </si>
  <si>
    <t>Liabilities and equity (Continued)</t>
  </si>
  <si>
    <t>Statement of financial position (Continued)</t>
  </si>
  <si>
    <t>Payment for long-term loans from financial institutions</t>
  </si>
  <si>
    <t>Intangible assets</t>
  </si>
  <si>
    <t>Long-term loans from financial institutions</t>
  </si>
  <si>
    <t>Equity attributable to owners of the parent</t>
  </si>
  <si>
    <t xml:space="preserve">    Owners of parent</t>
  </si>
  <si>
    <t xml:space="preserve">    Non-controlling interest</t>
  </si>
  <si>
    <t xml:space="preserve">Basic earnings (loss) per share (in Baht)  </t>
  </si>
  <si>
    <t>Profit (loss) attributable to equity holders of the Company</t>
  </si>
  <si>
    <t xml:space="preserve">Gain (loss) on remeasurements of defined </t>
  </si>
  <si>
    <t xml:space="preserve">   benefit plans - net of tax</t>
  </si>
  <si>
    <t>Statement of changes in shareholders' equity (Continued)</t>
  </si>
  <si>
    <t>Change in operating assets and liabilities</t>
  </si>
  <si>
    <t>Payment for debentures</t>
  </si>
  <si>
    <t>Purchase of intangible assets</t>
  </si>
  <si>
    <t>Profit for the period</t>
  </si>
  <si>
    <t>Provisions for long-term employee benefits</t>
  </si>
  <si>
    <t xml:space="preserve">1,361,817,957 ordinary shares, 
</t>
  </si>
  <si>
    <t>at Baht 1.00 per share</t>
  </si>
  <si>
    <r>
      <t>Weighted average number of ordinary shares</t>
    </r>
    <r>
      <rPr>
        <i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(in thousand shares) </t>
    </r>
  </si>
  <si>
    <t>Non-controlling</t>
  </si>
  <si>
    <t xml:space="preserve"> interests </t>
  </si>
  <si>
    <t xml:space="preserve">Weighted average number of ordinary shares (in thousand shares) </t>
  </si>
  <si>
    <t>Amortisation of intangible asset</t>
  </si>
  <si>
    <t>Expected credit loss (reversal of)</t>
  </si>
  <si>
    <t>(Profit) loss from remeasuring of fair value through income statement</t>
  </si>
  <si>
    <t>Gain (loss) on sale of property, plant and equipment</t>
  </si>
  <si>
    <t>Gain on write-off of Liabilities</t>
  </si>
  <si>
    <t>Provisions for employee benefit</t>
  </si>
  <si>
    <t>Cash generated from (used in) operating activities</t>
  </si>
  <si>
    <t>Cash paid for income tax</t>
  </si>
  <si>
    <t>Proceeds from debentures</t>
  </si>
  <si>
    <t>Cash and cash equivalents, at 30 June</t>
  </si>
  <si>
    <t>Share of (profit) loss of joint ventures for using equipment, net of tax</t>
  </si>
  <si>
    <t>Other comprehensive income (expense) for the period</t>
  </si>
  <si>
    <t>Other comprehensive income (expense):</t>
  </si>
  <si>
    <t>Total comprehensive income (loss) for the period</t>
  </si>
  <si>
    <t>Profit (loss) from operating activities</t>
  </si>
  <si>
    <t>Cumulative effects of adjustments in respect of prior year</t>
  </si>
  <si>
    <t>Balance at 1 January 2022 - as reported</t>
  </si>
  <si>
    <t>Balance at 1 January 2022 - restated</t>
  </si>
  <si>
    <t>Joint venture liabilities</t>
  </si>
  <si>
    <t>(Restated)</t>
  </si>
  <si>
    <t>Investments in joint venture</t>
  </si>
  <si>
    <t>3, 12</t>
  </si>
  <si>
    <t>Unrealized (gain) loss on exchage rate</t>
  </si>
  <si>
    <t>Loss from impairment of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</si>
</sst>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_-;\-* #,##0.0_-;_-* &quot;-&quot;??_-;_-@_-"/>
    <numFmt numFmtId="168" formatCode="#,##0.00;[Red]\(#,##0.00\);\-"/>
    <numFmt numFmtId="169" formatCode="#,##0;[Red]\(#,##0\);\-"/>
    <numFmt numFmtId="170" formatCode="#,##0.0;[Red]\(#,##0.0\);\-"/>
    <numFmt numFmtId="171" formatCode="#,##0.0_);\(#,##0.0\)"/>
  </numFmts>
  <fonts count="30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AngsanaUPC"/>
      <family val="1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indexed="9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7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3" fillId="0" borderId="0"/>
    <xf numFmtId="0" fontId="22" fillId="0" borderId="0"/>
    <xf numFmtId="0" fontId="2" fillId="0" borderId="0"/>
    <xf numFmtId="0" fontId="23" fillId="0" borderId="0"/>
    <xf numFmtId="0" fontId="21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</cellStyleXfs>
  <cellXfs count="325">
    <xf numFmtId="0" fontId="0" fillId="0" borderId="0" xfId="0"/>
    <xf numFmtId="38" fontId="5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7" applyFont="1" applyAlignment="1"/>
    <xf numFmtId="38" fontId="13" fillId="0" borderId="0" xfId="0" applyNumberFormat="1" applyFont="1"/>
    <xf numFmtId="41" fontId="13" fillId="0" borderId="0" xfId="1" applyNumberFormat="1" applyFont="1" applyFill="1"/>
    <xf numFmtId="41" fontId="13" fillId="0" borderId="0" xfId="0" applyNumberFormat="1" applyFont="1"/>
    <xf numFmtId="165" fontId="13" fillId="0" borderId="0" xfId="1" applyNumberFormat="1" applyFont="1" applyFill="1"/>
    <xf numFmtId="41" fontId="13" fillId="0" borderId="0" xfId="6" applyNumberFormat="1" applyFont="1"/>
    <xf numFmtId="41" fontId="13" fillId="0" borderId="0" xfId="0" applyNumberFormat="1" applyFont="1" applyAlignment="1">
      <alignment horizontal="center"/>
    </xf>
    <xf numFmtId="41" fontId="13" fillId="0" borderId="0" xfId="6" applyNumberFormat="1" applyFont="1" applyAlignment="1">
      <alignment horizontal="right"/>
    </xf>
    <xf numFmtId="38" fontId="14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41" fontId="13" fillId="0" borderId="0" xfId="2" applyNumberFormat="1" applyFont="1" applyFill="1"/>
    <xf numFmtId="41" fontId="13" fillId="0" borderId="0" xfId="2" applyNumberFormat="1" applyFont="1" applyFill="1" applyAlignment="1">
      <alignment horizontal="right"/>
    </xf>
    <xf numFmtId="41" fontId="13" fillId="0" borderId="3" xfId="7" applyNumberFormat="1" applyFont="1" applyBorder="1" applyAlignment="1"/>
    <xf numFmtId="41" fontId="13" fillId="0" borderId="0" xfId="3" applyNumberFormat="1" applyFont="1" applyFill="1"/>
    <xf numFmtId="0" fontId="13" fillId="0" borderId="0" xfId="0" applyFont="1"/>
    <xf numFmtId="41" fontId="11" fillId="0" borderId="1" xfId="1" applyNumberFormat="1" applyFont="1" applyFill="1" applyBorder="1"/>
    <xf numFmtId="0" fontId="11" fillId="0" borderId="0" xfId="0" applyFont="1"/>
    <xf numFmtId="49" fontId="14" fillId="0" borderId="0" xfId="8" applyNumberFormat="1" applyFont="1" applyAlignment="1">
      <alignment horizontal="center"/>
    </xf>
    <xf numFmtId="41" fontId="13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165" fontId="13" fillId="0" borderId="0" xfId="1" applyNumberFormat="1" applyFont="1" applyFill="1" applyBorder="1"/>
    <xf numFmtId="0" fontId="14" fillId="0" borderId="0" xfId="7" applyFont="1" applyAlignment="1">
      <alignment horizontal="center"/>
    </xf>
    <xf numFmtId="0" fontId="11" fillId="0" borderId="0" xfId="7" applyFont="1" applyAlignment="1">
      <alignment horizontal="left"/>
    </xf>
    <xf numFmtId="38" fontId="11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/>
    </xf>
    <xf numFmtId="0" fontId="13" fillId="0" borderId="0" xfId="0" applyFont="1" applyAlignment="1">
      <alignment vertical="top" wrapText="1"/>
    </xf>
    <xf numFmtId="41" fontId="13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horizontal="center" vertical="top"/>
    </xf>
    <xf numFmtId="41" fontId="13" fillId="0" borderId="0" xfId="0" applyNumberFormat="1" applyFont="1" applyAlignment="1">
      <alignment horizontal="right" vertical="top"/>
    </xf>
    <xf numFmtId="41" fontId="13" fillId="0" borderId="4" xfId="0" applyNumberFormat="1" applyFont="1" applyBorder="1" applyAlignment="1">
      <alignment horizontal="right" vertical="top"/>
    </xf>
    <xf numFmtId="41" fontId="13" fillId="0" borderId="0" xfId="1" applyNumberFormat="1" applyFont="1" applyFill="1" applyAlignment="1">
      <alignment horizontal="right" vertical="top"/>
    </xf>
    <xf numFmtId="0" fontId="11" fillId="0" borderId="0" xfId="0" applyFont="1" applyAlignment="1">
      <alignment vertical="top" wrapText="1"/>
    </xf>
    <xf numFmtId="37" fontId="13" fillId="0" borderId="0" xfId="0" applyNumberFormat="1" applyFont="1" applyAlignment="1">
      <alignment vertical="top" wrapText="1"/>
    </xf>
    <xf numFmtId="37" fontId="15" fillId="0" borderId="0" xfId="0" applyNumberFormat="1" applyFont="1" applyAlignment="1">
      <alignment horizontal="center" vertical="top"/>
    </xf>
    <xf numFmtId="41" fontId="13" fillId="0" borderId="0" xfId="1" applyNumberFormat="1" applyFont="1" applyFill="1" applyAlignment="1">
      <alignment horizontal="center" vertical="top"/>
    </xf>
    <xf numFmtId="41" fontId="11" fillId="0" borderId="1" xfId="0" applyNumberFormat="1" applyFont="1" applyBorder="1" applyAlignment="1">
      <alignment vertical="top" wrapText="1"/>
    </xf>
    <xf numFmtId="41" fontId="20" fillId="0" borderId="0" xfId="0" applyNumberFormat="1" applyFont="1" applyAlignment="1">
      <alignment vertical="top"/>
    </xf>
    <xf numFmtId="41" fontId="13" fillId="0" borderId="0" xfId="0" applyNumberFormat="1" applyFont="1" applyAlignment="1">
      <alignment vertical="top" wrapText="1"/>
    </xf>
    <xf numFmtId="41" fontId="11" fillId="0" borderId="0" xfId="0" applyNumberFormat="1" applyFont="1" applyAlignment="1">
      <alignment vertical="top"/>
    </xf>
    <xf numFmtId="41" fontId="13" fillId="0" borderId="4" xfId="0" applyNumberFormat="1" applyFont="1" applyBorder="1" applyAlignment="1">
      <alignment vertical="top"/>
    </xf>
    <xf numFmtId="41" fontId="11" fillId="0" borderId="5" xfId="0" applyNumberFormat="1" applyFont="1" applyBorder="1" applyAlignment="1">
      <alignment vertical="top"/>
    </xf>
    <xf numFmtId="37" fontId="20" fillId="0" borderId="0" xfId="0" applyNumberFormat="1" applyFont="1" applyAlignment="1">
      <alignment vertical="top"/>
    </xf>
    <xf numFmtId="38" fontId="13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top" wrapText="1" indent="1"/>
    </xf>
    <xf numFmtId="41" fontId="13" fillId="0" borderId="4" xfId="1" applyNumberFormat="1" applyFont="1" applyFill="1" applyBorder="1" applyAlignment="1">
      <alignment horizontal="right"/>
    </xf>
    <xf numFmtId="41" fontId="11" fillId="0" borderId="0" xfId="6" applyNumberFormat="1" applyFont="1"/>
    <xf numFmtId="0" fontId="13" fillId="0" borderId="0" xfId="7" applyFont="1" applyAlignment="1">
      <alignment horizontal="left" indent="1"/>
    </xf>
    <xf numFmtId="0" fontId="13" fillId="0" borderId="0" xfId="0" applyFont="1" applyAlignment="1">
      <alignment horizontal="left" vertical="top"/>
    </xf>
    <xf numFmtId="41" fontId="11" fillId="0" borderId="4" xfId="0" applyNumberFormat="1" applyFont="1" applyBorder="1" applyAlignment="1">
      <alignment vertical="top"/>
    </xf>
    <xf numFmtId="38" fontId="10" fillId="0" borderId="0" xfId="0" applyNumberFormat="1" applyFont="1"/>
    <xf numFmtId="38" fontId="5" fillId="0" borderId="0" xfId="0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40" fontId="12" fillId="0" borderId="0" xfId="1" applyNumberFormat="1" applyFont="1" applyFill="1" applyAlignment="1">
      <alignment horizontal="left"/>
    </xf>
    <xf numFmtId="38" fontId="13" fillId="0" borderId="0" xfId="0" applyNumberFormat="1" applyFont="1" applyAlignment="1">
      <alignment horizontal="justify" vertical="top"/>
    </xf>
    <xf numFmtId="38" fontId="5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center" vertical="top"/>
    </xf>
    <xf numFmtId="38" fontId="16" fillId="0" borderId="0" xfId="0" applyNumberFormat="1" applyFont="1" applyAlignment="1">
      <alignment horizontal="justify" vertical="top"/>
    </xf>
    <xf numFmtId="38" fontId="14" fillId="0" borderId="0" xfId="0" applyNumberFormat="1" applyFont="1" applyAlignment="1">
      <alignment horizontal="justify" vertical="top"/>
    </xf>
    <xf numFmtId="0" fontId="13" fillId="0" borderId="0" xfId="0" applyFont="1" applyAlignment="1">
      <alignment vertical="top"/>
    </xf>
    <xf numFmtId="165" fontId="13" fillId="0" borderId="0" xfId="1" applyNumberFormat="1" applyFont="1" applyFill="1" applyAlignment="1">
      <alignment vertical="top"/>
    </xf>
    <xf numFmtId="164" fontId="13" fillId="0" borderId="0" xfId="1" applyFont="1" applyFill="1" applyAlignment="1">
      <alignment horizontal="center" vertical="top"/>
    </xf>
    <xf numFmtId="41" fontId="11" fillId="0" borderId="1" xfId="0" applyNumberFormat="1" applyFont="1" applyBorder="1" applyAlignment="1">
      <alignment vertical="top"/>
    </xf>
    <xf numFmtId="166" fontId="5" fillId="0" borderId="0" xfId="0" applyNumberFormat="1" applyFont="1" applyAlignment="1">
      <alignment vertical="top" wrapText="1"/>
    </xf>
    <xf numFmtId="166" fontId="13" fillId="0" borderId="0" xfId="0" applyNumberFormat="1" applyFont="1" applyAlignment="1">
      <alignment vertical="top" wrapText="1"/>
    </xf>
    <xf numFmtId="37" fontId="11" fillId="0" borderId="0" xfId="0" applyNumberFormat="1" applyFont="1" applyAlignment="1">
      <alignment horizontal="left" vertical="top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horizontal="center" vertical="top"/>
    </xf>
    <xf numFmtId="41" fontId="19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38" fontId="6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41" fontId="11" fillId="0" borderId="0" xfId="0" applyNumberFormat="1" applyFont="1" applyAlignment="1">
      <alignment horizontal="right" vertical="top"/>
    </xf>
    <xf numFmtId="38" fontId="11" fillId="0" borderId="0" xfId="0" applyNumberFormat="1" applyFont="1"/>
    <xf numFmtId="38" fontId="5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37" fontId="13" fillId="0" borderId="0" xfId="0" applyNumberFormat="1" applyFont="1" applyAlignment="1">
      <alignment horizontal="right"/>
    </xf>
    <xf numFmtId="9" fontId="13" fillId="0" borderId="0" xfId="11" applyFont="1" applyFill="1" applyAlignment="1">
      <alignment horizontal="right"/>
    </xf>
    <xf numFmtId="38" fontId="13" fillId="0" borderId="0" xfId="0" applyNumberFormat="1" applyFont="1" applyAlignment="1">
      <alignment horizontal="justify"/>
    </xf>
    <xf numFmtId="37" fontId="13" fillId="0" borderId="0" xfId="0" applyNumberFormat="1" applyFont="1"/>
    <xf numFmtId="49" fontId="13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justify"/>
    </xf>
    <xf numFmtId="38" fontId="6" fillId="0" borderId="0" xfId="0" applyNumberFormat="1" applyFont="1"/>
    <xf numFmtId="0" fontId="11" fillId="0" borderId="0" xfId="0" applyFont="1" applyAlignment="1">
      <alignment horizontal="justify"/>
    </xf>
    <xf numFmtId="38" fontId="16" fillId="0" borderId="0" xfId="0" applyNumberFormat="1" applyFont="1" applyAlignment="1">
      <alignment horizontal="center"/>
    </xf>
    <xf numFmtId="41" fontId="11" fillId="0" borderId="0" xfId="1" applyNumberFormat="1" applyFont="1" applyFill="1"/>
    <xf numFmtId="41" fontId="13" fillId="0" borderId="0" xfId="1" applyNumberFormat="1" applyFont="1" applyFill="1" applyAlignment="1">
      <alignment horizontal="center"/>
    </xf>
    <xf numFmtId="41" fontId="13" fillId="0" borderId="0" xfId="1" applyNumberFormat="1" applyFont="1" applyFill="1" applyBorder="1"/>
    <xf numFmtId="166" fontId="5" fillId="0" borderId="0" xfId="0" applyNumberFormat="1" applyFont="1"/>
    <xf numFmtId="0" fontId="11" fillId="0" borderId="0" xfId="0" applyFont="1" applyAlignment="1">
      <alignment horizontal="left"/>
    </xf>
    <xf numFmtId="41" fontId="11" fillId="0" borderId="0" xfId="1" applyNumberFormat="1" applyFont="1" applyFill="1" applyAlignment="1">
      <alignment horizontal="center"/>
    </xf>
    <xf numFmtId="41" fontId="11" fillId="0" borderId="2" xfId="1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41" fontId="11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left" indent="1"/>
    </xf>
    <xf numFmtId="41" fontId="11" fillId="0" borderId="0" xfId="1" applyNumberFormat="1" applyFont="1" applyFill="1" applyAlignment="1">
      <alignment horizontal="right"/>
    </xf>
    <xf numFmtId="0" fontId="16" fillId="0" borderId="0" xfId="0" applyFont="1"/>
    <xf numFmtId="41" fontId="11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/>
    <xf numFmtId="41" fontId="11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left" vertical="center"/>
    </xf>
    <xf numFmtId="41" fontId="13" fillId="0" borderId="0" xfId="0" applyNumberFormat="1" applyFont="1" applyAlignment="1">
      <alignment horizontal="right" vertical="center"/>
    </xf>
    <xf numFmtId="41" fontId="11" fillId="0" borderId="5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vertical="center"/>
    </xf>
    <xf numFmtId="0" fontId="11" fillId="0" borderId="0" xfId="0" applyFont="1" applyAlignment="1">
      <alignment horizontal="justify" vertical="center"/>
    </xf>
    <xf numFmtId="41" fontId="11" fillId="0" borderId="0" xfId="0" applyNumberFormat="1" applyFont="1" applyAlignment="1">
      <alignment vertical="center"/>
    </xf>
    <xf numFmtId="37" fontId="11" fillId="0" borderId="0" xfId="0" applyNumberFormat="1" applyFont="1"/>
    <xf numFmtId="37" fontId="12" fillId="0" borderId="0" xfId="0" applyNumberFormat="1" applyFont="1"/>
    <xf numFmtId="0" fontId="14" fillId="0" borderId="0" xfId="0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6" fillId="0" borderId="0" xfId="7" applyFont="1" applyAlignment="1">
      <alignment horizontal="left"/>
    </xf>
    <xf numFmtId="0" fontId="13" fillId="0" borderId="0" xfId="7" applyFont="1" applyAlignment="1">
      <alignment horizontal="left"/>
    </xf>
    <xf numFmtId="0" fontId="11" fillId="0" borderId="0" xfId="7" applyFont="1" applyAlignment="1">
      <alignment horizontal="justify"/>
    </xf>
    <xf numFmtId="0" fontId="16" fillId="0" borderId="0" xfId="7" applyFont="1" applyAlignment="1"/>
    <xf numFmtId="0" fontId="16" fillId="0" borderId="0" xfId="7" applyFont="1" applyAlignment="1">
      <alignment horizontal="justify"/>
    </xf>
    <xf numFmtId="41" fontId="13" fillId="0" borderId="0" xfId="6" applyNumberFormat="1" applyFont="1" applyAlignment="1">
      <alignment horizontal="center"/>
    </xf>
    <xf numFmtId="0" fontId="11" fillId="0" borderId="0" xfId="7" applyFont="1" applyAlignment="1"/>
    <xf numFmtId="41" fontId="11" fillId="0" borderId="1" xfId="6" applyNumberFormat="1" applyFont="1" applyBorder="1" applyAlignment="1">
      <alignment horizontal="right"/>
    </xf>
    <xf numFmtId="41" fontId="11" fillId="0" borderId="0" xfId="6" applyNumberFormat="1" applyFont="1" applyAlignment="1">
      <alignment horizontal="right"/>
    </xf>
    <xf numFmtId="41" fontId="11" fillId="0" borderId="3" xfId="6" applyNumberFormat="1" applyFont="1" applyBorder="1"/>
    <xf numFmtId="37" fontId="13" fillId="0" borderId="0" xfId="0" applyNumberFormat="1" applyFont="1" applyAlignment="1">
      <alignment horizontal="center"/>
    </xf>
    <xf numFmtId="41" fontId="11" fillId="0" borderId="1" xfId="6" applyNumberFormat="1" applyFont="1" applyBorder="1"/>
    <xf numFmtId="0" fontId="13" fillId="0" borderId="0" xfId="7" applyFont="1" applyAlignment="1">
      <alignment horizontal="justify"/>
    </xf>
    <xf numFmtId="37" fontId="13" fillId="0" borderId="0" xfId="6" applyNumberFormat="1" applyFont="1"/>
    <xf numFmtId="38" fontId="13" fillId="0" borderId="0" xfId="0" applyNumberFormat="1" applyFont="1" applyAlignment="1">
      <alignment horizontal="center"/>
    </xf>
    <xf numFmtId="41" fontId="13" fillId="0" borderId="0" xfId="7" applyNumberFormat="1" applyFont="1" applyAlignment="1"/>
    <xf numFmtId="0" fontId="14" fillId="0" borderId="0" xfId="7" applyFont="1" applyAlignment="1"/>
    <xf numFmtId="38" fontId="14" fillId="0" borderId="0" xfId="0" applyNumberFormat="1" applyFont="1"/>
    <xf numFmtId="41" fontId="13" fillId="0" borderId="0" xfId="3" applyNumberFormat="1" applyFont="1" applyFill="1" applyAlignment="1">
      <alignment horizontal="right"/>
    </xf>
    <xf numFmtId="0" fontId="11" fillId="0" borderId="0" xfId="7" applyFont="1" applyAlignment="1">
      <alignment horizontal="justify" vertical="center"/>
    </xf>
    <xf numFmtId="38" fontId="8" fillId="0" borderId="0" xfId="0" applyNumberFormat="1" applyFont="1"/>
    <xf numFmtId="38" fontId="18" fillId="0" borderId="0" xfId="0" applyNumberFormat="1" applyFont="1" applyAlignment="1">
      <alignment horizontal="center"/>
    </xf>
    <xf numFmtId="167" fontId="9" fillId="0" borderId="0" xfId="1" applyNumberFormat="1" applyFont="1" applyFill="1"/>
    <xf numFmtId="165" fontId="13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 vertical="top" indent="1"/>
    </xf>
    <xf numFmtId="0" fontId="14" fillId="0" borderId="0" xfId="0" applyFont="1" applyAlignment="1">
      <alignment horizontal="center" vertical="top"/>
    </xf>
    <xf numFmtId="0" fontId="13" fillId="0" borderId="0" xfId="7" applyFont="1" applyAlignment="1">
      <alignment wrapText="1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13" fillId="0" borderId="0" xfId="1" applyFont="1"/>
    <xf numFmtId="0" fontId="13" fillId="0" borderId="0" xfId="7" applyFont="1" applyAlignment="1">
      <alignment horizontal="left" indent="3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 applyFill="1"/>
    <xf numFmtId="0" fontId="11" fillId="0" borderId="0" xfId="0" applyFont="1" applyFill="1" applyAlignment="1">
      <alignment horizontal="justify"/>
    </xf>
    <xf numFmtId="41" fontId="13" fillId="0" borderId="4" xfId="1" applyNumberFormat="1" applyFont="1" applyFill="1" applyBorder="1"/>
    <xf numFmtId="41" fontId="13" fillId="0" borderId="3" xfId="0" applyNumberFormat="1" applyFont="1" applyBorder="1" applyAlignment="1">
      <alignment horizontal="right" vertical="center"/>
    </xf>
    <xf numFmtId="41" fontId="13" fillId="0" borderId="0" xfId="0" applyNumberFormat="1" applyFont="1" applyBorder="1" applyAlignment="1">
      <alignment horizontal="right" vertical="center"/>
    </xf>
    <xf numFmtId="41" fontId="11" fillId="0" borderId="0" xfId="0" applyNumberFormat="1" applyFont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right"/>
    </xf>
    <xf numFmtId="41" fontId="13" fillId="0" borderId="3" xfId="1" applyNumberFormat="1" applyFont="1" applyFill="1" applyBorder="1" applyAlignment="1">
      <alignment horizontal="right"/>
    </xf>
    <xf numFmtId="41" fontId="11" fillId="0" borderId="0" xfId="14" applyNumberFormat="1" applyFont="1" applyFill="1" applyAlignment="1"/>
    <xf numFmtId="41" fontId="13" fillId="0" borderId="0" xfId="14" applyNumberFormat="1" applyFont="1" applyFill="1" applyBorder="1" applyAlignment="1"/>
    <xf numFmtId="164" fontId="13" fillId="0" borderId="0" xfId="14" applyFont="1" applyFill="1" applyAlignment="1"/>
    <xf numFmtId="164" fontId="13" fillId="0" borderId="4" xfId="14" applyFont="1" applyFill="1" applyBorder="1" applyAlignment="1"/>
    <xf numFmtId="164" fontId="13" fillId="0" borderId="0" xfId="14" applyFont="1" applyFill="1" applyBorder="1" applyAlignment="1"/>
    <xf numFmtId="41" fontId="11" fillId="0" borderId="0" xfId="14" applyNumberFormat="1" applyFont="1" applyFill="1" applyBorder="1" applyAlignment="1"/>
    <xf numFmtId="166" fontId="13" fillId="0" borderId="4" xfId="14" applyNumberFormat="1" applyFont="1" applyFill="1" applyBorder="1" applyAlignment="1"/>
    <xf numFmtId="165" fontId="13" fillId="0" borderId="0" xfId="14" applyNumberFormat="1" applyFont="1" applyFill="1" applyBorder="1" applyAlignment="1"/>
    <xf numFmtId="166" fontId="13" fillId="0" borderId="0" xfId="14" applyNumberFormat="1" applyFont="1" applyFill="1" applyBorder="1" applyAlignment="1"/>
    <xf numFmtId="0" fontId="11" fillId="0" borderId="0" xfId="19" applyFont="1"/>
    <xf numFmtId="0" fontId="13" fillId="0" borderId="0" xfId="19" applyFont="1"/>
    <xf numFmtId="168" fontId="13" fillId="0" borderId="0" xfId="19" applyNumberFormat="1" applyFont="1"/>
    <xf numFmtId="41" fontId="13" fillId="0" borderId="0" xfId="19" applyNumberFormat="1" applyFont="1"/>
    <xf numFmtId="41" fontId="13" fillId="0" borderId="0" xfId="19" applyNumberFormat="1" applyFont="1" applyAlignment="1">
      <alignment horizontal="center"/>
    </xf>
    <xf numFmtId="169" fontId="14" fillId="0" borderId="0" xfId="19" applyNumberFormat="1" applyFont="1"/>
    <xf numFmtId="0" fontId="24" fillId="0" borderId="0" xfId="19" applyFont="1"/>
    <xf numFmtId="166" fontId="24" fillId="0" borderId="0" xfId="19" applyNumberFormat="1" applyFont="1" applyAlignment="1">
      <alignment horizontal="right"/>
    </xf>
    <xf numFmtId="0" fontId="25" fillId="0" borderId="0" xfId="19" applyFont="1" applyAlignment="1">
      <alignment horizontal="centerContinuous"/>
    </xf>
    <xf numFmtId="0" fontId="12" fillId="0" borderId="0" xfId="19" applyFont="1"/>
    <xf numFmtId="0" fontId="24" fillId="0" borderId="0" xfId="19" applyFont="1" applyAlignment="1">
      <alignment horizontal="center"/>
    </xf>
    <xf numFmtId="38" fontId="24" fillId="0" borderId="0" xfId="19" applyNumberFormat="1" applyFont="1" applyAlignment="1">
      <alignment horizontal="right"/>
    </xf>
    <xf numFmtId="169" fontId="14" fillId="0" borderId="0" xfId="0" applyNumberFormat="1" applyFont="1"/>
    <xf numFmtId="0" fontId="13" fillId="0" borderId="0" xfId="19" applyFont="1" applyAlignment="1">
      <alignment horizontal="center"/>
    </xf>
    <xf numFmtId="37" fontId="27" fillId="0" borderId="0" xfId="0" applyNumberFormat="1" applyFont="1" applyAlignment="1">
      <alignment horizontal="center"/>
    </xf>
    <xf numFmtId="166" fontId="13" fillId="0" borderId="0" xfId="19" applyNumberFormat="1" applyFont="1" applyAlignment="1">
      <alignment horizontal="center"/>
    </xf>
    <xf numFmtId="168" fontId="13" fillId="0" borderId="0" xfId="19" applyNumberFormat="1" applyFont="1" applyAlignment="1">
      <alignment horizontal="right"/>
    </xf>
    <xf numFmtId="37" fontId="14" fillId="0" borderId="0" xfId="16" applyNumberFormat="1" applyFont="1" applyAlignment="1">
      <alignment horizontal="center"/>
    </xf>
    <xf numFmtId="168" fontId="13" fillId="0" borderId="0" xfId="19" applyNumberFormat="1" applyFont="1" applyAlignment="1">
      <alignment horizontal="center"/>
    </xf>
    <xf numFmtId="166" fontId="13" fillId="0" borderId="0" xfId="19" quotePrefix="1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3" fillId="0" borderId="4" xfId="19" applyFont="1" applyBorder="1" applyAlignment="1">
      <alignment horizontal="center"/>
    </xf>
    <xf numFmtId="166" fontId="13" fillId="0" borderId="4" xfId="19" applyNumberFormat="1" applyFont="1" applyBorder="1" applyAlignment="1">
      <alignment horizontal="center"/>
    </xf>
    <xf numFmtId="169" fontId="26" fillId="0" borderId="4" xfId="19" quotePrefix="1" applyNumberFormat="1" applyFont="1" applyBorder="1" applyAlignment="1">
      <alignment horizontal="center"/>
    </xf>
    <xf numFmtId="169" fontId="26" fillId="0" borderId="4" xfId="19" applyNumberFormat="1" applyFont="1" applyBorder="1" applyAlignment="1">
      <alignment horizontal="center"/>
    </xf>
    <xf numFmtId="168" fontId="13" fillId="0" borderId="4" xfId="19" applyNumberFormat="1" applyFont="1" applyBorder="1" applyAlignment="1">
      <alignment horizontal="center"/>
    </xf>
    <xf numFmtId="166" fontId="14" fillId="0" borderId="0" xfId="0" applyNumberFormat="1" applyFont="1" applyAlignment="1">
      <alignment vertical="center"/>
    </xf>
    <xf numFmtId="41" fontId="11" fillId="0" borderId="0" xfId="19" applyNumberFormat="1" applyFont="1" applyAlignment="1">
      <alignment horizontal="center"/>
    </xf>
    <xf numFmtId="41" fontId="11" fillId="0" borderId="0" xfId="19" applyNumberFormat="1" applyFont="1"/>
    <xf numFmtId="37" fontId="14" fillId="0" borderId="0" xfId="0" quotePrefix="1" applyNumberFormat="1" applyFont="1" applyAlignment="1">
      <alignment horizontal="center"/>
    </xf>
    <xf numFmtId="171" fontId="14" fillId="0" borderId="0" xfId="0" applyNumberFormat="1" applyFont="1" applyAlignment="1">
      <alignment horizontal="center"/>
    </xf>
    <xf numFmtId="37" fontId="14" fillId="0" borderId="0" xfId="0" applyNumberFormat="1" applyFont="1"/>
    <xf numFmtId="41" fontId="11" fillId="0" borderId="3" xfId="19" applyNumberFormat="1" applyFont="1" applyBorder="1" applyAlignment="1">
      <alignment horizontal="center"/>
    </xf>
    <xf numFmtId="168" fontId="14" fillId="0" borderId="0" xfId="0" applyNumberFormat="1" applyFont="1"/>
    <xf numFmtId="41" fontId="11" fillId="0" borderId="5" xfId="19" applyNumberFormat="1" applyFont="1" applyBorder="1" applyAlignment="1">
      <alignment horizontal="center"/>
    </xf>
    <xf numFmtId="168" fontId="13" fillId="0" borderId="0" xfId="19" applyNumberFormat="1" applyFont="1" applyAlignment="1">
      <alignment horizontal="left"/>
    </xf>
    <xf numFmtId="0" fontId="24" fillId="0" borderId="0" xfId="0" applyFont="1"/>
    <xf numFmtId="171" fontId="14" fillId="0" borderId="0" xfId="0" quotePrefix="1" applyNumberFormat="1" applyFont="1" applyAlignment="1">
      <alignment horizontal="center"/>
    </xf>
    <xf numFmtId="170" fontId="14" fillId="0" borderId="0" xfId="0" applyNumberFormat="1" applyFont="1" applyAlignment="1">
      <alignment horizontal="center"/>
    </xf>
    <xf numFmtId="41" fontId="14" fillId="0" borderId="0" xfId="0" applyNumberFormat="1" applyFont="1"/>
    <xf numFmtId="169" fontId="14" fillId="0" borderId="0" xfId="0" applyNumberFormat="1" applyFont="1" applyAlignment="1">
      <alignment horizontal="center"/>
    </xf>
    <xf numFmtId="38" fontId="10" fillId="0" borderId="0" xfId="19" applyNumberFormat="1" applyFont="1"/>
    <xf numFmtId="0" fontId="24" fillId="0" borderId="0" xfId="19" applyFont="1" applyBorder="1" applyAlignment="1">
      <alignment horizontal="center"/>
    </xf>
    <xf numFmtId="166" fontId="14" fillId="0" borderId="0" xfId="0" applyNumberFormat="1" applyFont="1" applyAlignment="1">
      <alignment horizontal="center" vertical="center"/>
    </xf>
    <xf numFmtId="0" fontId="13" fillId="0" borderId="0" xfId="19" applyFont="1" applyAlignment="1">
      <alignment horizontal="left" indent="1"/>
    </xf>
    <xf numFmtId="164" fontId="13" fillId="0" borderId="1" xfId="14" applyFont="1" applyFill="1" applyBorder="1" applyAlignment="1"/>
    <xf numFmtId="41" fontId="13" fillId="0" borderId="1" xfId="19" applyNumberFormat="1" applyFont="1" applyBorder="1"/>
    <xf numFmtId="41" fontId="13" fillId="0" borderId="0" xfId="0" applyNumberFormat="1" applyFont="1" applyFill="1" applyAlignment="1">
      <alignment horizontal="right"/>
    </xf>
    <xf numFmtId="41" fontId="13" fillId="0" borderId="0" xfId="6" applyNumberFormat="1" applyFont="1" applyFill="1"/>
    <xf numFmtId="41" fontId="13" fillId="0" borderId="4" xfId="0" applyNumberFormat="1" applyFont="1" applyFill="1" applyBorder="1" applyAlignment="1">
      <alignment horizontal="right"/>
    </xf>
    <xf numFmtId="41" fontId="11" fillId="0" borderId="0" xfId="6" applyNumberFormat="1" applyFont="1" applyFill="1"/>
    <xf numFmtId="168" fontId="24" fillId="0" borderId="0" xfId="19" applyNumberFormat="1" applyFont="1"/>
    <xf numFmtId="0" fontId="25" fillId="0" borderId="0" xfId="19" applyFont="1"/>
    <xf numFmtId="168" fontId="13" fillId="0" borderId="0" xfId="0" applyNumberFormat="1" applyFont="1" applyAlignment="1">
      <alignment horizontal="right"/>
    </xf>
    <xf numFmtId="166" fontId="24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/>
    </xf>
    <xf numFmtId="169" fontId="26" fillId="0" borderId="4" xfId="0" quotePrefix="1" applyNumberFormat="1" applyFont="1" applyBorder="1" applyAlignment="1">
      <alignment horizontal="center"/>
    </xf>
    <xf numFmtId="169" fontId="26" fillId="0" borderId="4" xfId="0" applyNumberFormat="1" applyFont="1" applyBorder="1" applyAlignment="1">
      <alignment horizontal="center"/>
    </xf>
    <xf numFmtId="168" fontId="13" fillId="0" borderId="4" xfId="0" applyNumberFormat="1" applyFont="1" applyBorder="1" applyAlignment="1">
      <alignment horizontal="center" wrapText="1"/>
    </xf>
    <xf numFmtId="0" fontId="27" fillId="0" borderId="0" xfId="0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37" fontId="14" fillId="0" borderId="0" xfId="16" applyNumberFormat="1" applyFont="1"/>
    <xf numFmtId="168" fontId="13" fillId="0" borderId="0" xfId="0" applyNumberFormat="1" applyFont="1" applyAlignment="1">
      <alignment horizontal="left"/>
    </xf>
    <xf numFmtId="168" fontId="13" fillId="0" borderId="0" xfId="0" applyNumberFormat="1" applyFont="1"/>
    <xf numFmtId="165" fontId="13" fillId="0" borderId="1" xfId="14" applyNumberFormat="1" applyFont="1" applyFill="1" applyBorder="1" applyAlignment="1"/>
    <xf numFmtId="0" fontId="11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0" fontId="13" fillId="0" borderId="0" xfId="0" applyFont="1" applyFill="1" applyAlignment="1">
      <alignment vertical="top"/>
    </xf>
    <xf numFmtId="0" fontId="14" fillId="0" borderId="0" xfId="0" applyFont="1" applyAlignment="1">
      <alignment horizontal="center" vertical="top"/>
    </xf>
    <xf numFmtId="41" fontId="11" fillId="0" borderId="0" xfId="6" applyNumberFormat="1" applyFont="1" applyBorder="1"/>
    <xf numFmtId="164" fontId="13" fillId="0" borderId="0" xfId="1" applyFont="1" applyFill="1"/>
    <xf numFmtId="38" fontId="14" fillId="0" borderId="0" xfId="0" applyNumberFormat="1" applyFont="1" applyFill="1" applyAlignment="1">
      <alignment horizontal="center"/>
    </xf>
    <xf numFmtId="0" fontId="17" fillId="0" borderId="0" xfId="7" applyFont="1" applyFill="1" applyAlignment="1">
      <alignment horizontal="center"/>
    </xf>
    <xf numFmtId="0" fontId="14" fillId="0" borderId="0" xfId="7" applyFont="1" applyFill="1" applyAlignment="1">
      <alignment horizontal="center"/>
    </xf>
    <xf numFmtId="164" fontId="11" fillId="0" borderId="1" xfId="1" applyFont="1" applyFill="1" applyBorder="1" applyAlignment="1">
      <alignment horizontal="center"/>
    </xf>
    <xf numFmtId="164" fontId="11" fillId="0" borderId="0" xfId="1" applyFont="1" applyFill="1" applyAlignment="1">
      <alignment horizontal="center"/>
    </xf>
    <xf numFmtId="164" fontId="11" fillId="0" borderId="0" xfId="1" applyFont="1" applyAlignment="1">
      <alignment horizontal="center"/>
    </xf>
    <xf numFmtId="164" fontId="13" fillId="0" borderId="4" xfId="1" applyFont="1" applyFill="1" applyBorder="1" applyAlignment="1"/>
    <xf numFmtId="43" fontId="13" fillId="0" borderId="0" xfId="1" applyNumberFormat="1" applyFont="1" applyFill="1" applyBorder="1" applyAlignment="1"/>
    <xf numFmtId="43" fontId="13" fillId="0" borderId="0" xfId="1" applyNumberFormat="1" applyFont="1"/>
    <xf numFmtId="43" fontId="13" fillId="0" borderId="4" xfId="1" applyNumberFormat="1" applyFont="1" applyFill="1" applyBorder="1" applyAlignment="1"/>
    <xf numFmtId="43" fontId="13" fillId="0" borderId="4" xfId="1" applyNumberFormat="1" applyFont="1" applyBorder="1"/>
    <xf numFmtId="166" fontId="13" fillId="0" borderId="0" xfId="1" applyNumberFormat="1" applyFont="1" applyFill="1" applyBorder="1" applyAlignment="1"/>
    <xf numFmtId="166" fontId="13" fillId="0" borderId="0" xfId="1" applyNumberFormat="1" applyFont="1"/>
    <xf numFmtId="166" fontId="13" fillId="0" borderId="0" xfId="1" applyNumberFormat="1" applyFont="1" applyFill="1" applyAlignment="1"/>
    <xf numFmtId="166" fontId="11" fillId="0" borderId="0" xfId="1" applyNumberFormat="1" applyFont="1" applyAlignment="1">
      <alignment horizontal="center"/>
    </xf>
    <xf numFmtId="166" fontId="13" fillId="0" borderId="4" xfId="1" applyNumberFormat="1" applyFont="1" applyFill="1" applyBorder="1" applyAlignment="1"/>
    <xf numFmtId="166" fontId="13" fillId="0" borderId="4" xfId="1" applyNumberFormat="1" applyFont="1" applyBorder="1"/>
    <xf numFmtId="166" fontId="13" fillId="0" borderId="2" xfId="1" applyNumberFormat="1" applyFont="1" applyBorder="1"/>
    <xf numFmtId="164" fontId="13" fillId="0" borderId="1" xfId="1" applyFont="1" applyBorder="1"/>
    <xf numFmtId="166" fontId="11" fillId="0" borderId="0" xfId="1" applyNumberFormat="1" applyFont="1"/>
    <xf numFmtId="166" fontId="13" fillId="0" borderId="1" xfId="1" applyNumberFormat="1" applyFont="1" applyFill="1" applyBorder="1" applyAlignment="1"/>
    <xf numFmtId="0" fontId="13" fillId="0" borderId="0" xfId="0" applyFont="1" applyFill="1" applyAlignment="1">
      <alignment horizontal="left" vertical="top" indent="1"/>
    </xf>
    <xf numFmtId="164" fontId="13" fillId="0" borderId="0" xfId="1" applyFont="1" applyAlignment="1">
      <alignment vertical="top"/>
    </xf>
    <xf numFmtId="165" fontId="13" fillId="0" borderId="0" xfId="1" applyNumberFormat="1" applyFont="1" applyAlignment="1">
      <alignment vertical="top"/>
    </xf>
    <xf numFmtId="165" fontId="13" fillId="0" borderId="0" xfId="0" applyNumberFormat="1" applyFont="1" applyAlignment="1">
      <alignment vertical="top"/>
    </xf>
    <xf numFmtId="41" fontId="13" fillId="0" borderId="0" xfId="1" applyNumberFormat="1" applyFont="1" applyFill="1" applyAlignment="1">
      <alignment vertical="top"/>
    </xf>
    <xf numFmtId="0" fontId="13" fillId="0" borderId="0" xfId="0" applyFont="1" applyFill="1" applyAlignment="1">
      <alignment horizontal="left" vertical="top"/>
    </xf>
    <xf numFmtId="0" fontId="14" fillId="0" borderId="0" xfId="0" applyFont="1" applyAlignment="1">
      <alignment horizontal="center" vertical="top"/>
    </xf>
    <xf numFmtId="43" fontId="13" fillId="0" borderId="3" xfId="1" applyNumberFormat="1" applyFont="1" applyFill="1" applyBorder="1" applyAlignment="1">
      <alignment horizontal="right"/>
    </xf>
    <xf numFmtId="43" fontId="13" fillId="0" borderId="0" xfId="0" applyNumberFormat="1" applyFont="1" applyAlignment="1">
      <alignment horizontal="center"/>
    </xf>
    <xf numFmtId="43" fontId="13" fillId="0" borderId="0" xfId="0" applyNumberFormat="1" applyFont="1"/>
    <xf numFmtId="165" fontId="13" fillId="0" borderId="0" xfId="1" applyNumberFormat="1" applyFont="1"/>
    <xf numFmtId="164" fontId="13" fillId="0" borderId="0" xfId="1" applyFont="1" applyFill="1" applyBorder="1" applyAlignment="1"/>
    <xf numFmtId="165" fontId="13" fillId="0" borderId="0" xfId="1" applyNumberFormat="1" applyFont="1" applyFill="1" applyBorder="1" applyAlignment="1"/>
    <xf numFmtId="0" fontId="14" fillId="0" borderId="0" xfId="0" applyFont="1" applyAlignment="1">
      <alignment horizont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38" fontId="11" fillId="0" borderId="0" xfId="0" applyNumberFormat="1" applyFont="1" applyAlignment="1">
      <alignment horizontal="justify" vertical="top"/>
    </xf>
    <xf numFmtId="38" fontId="12" fillId="0" borderId="0" xfId="19" applyNumberFormat="1" applyFont="1"/>
    <xf numFmtId="38" fontId="12" fillId="0" borderId="0" xfId="0" applyNumberFormat="1" applyFont="1"/>
    <xf numFmtId="0" fontId="14" fillId="0" borderId="0" xfId="0" applyFont="1" applyAlignment="1">
      <alignment horizontal="center" vertical="top"/>
    </xf>
    <xf numFmtId="165" fontId="11" fillId="0" borderId="1" xfId="1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top"/>
    </xf>
    <xf numFmtId="166" fontId="13" fillId="0" borderId="0" xfId="1" applyNumberFormat="1" applyFont="1" applyBorder="1"/>
    <xf numFmtId="0" fontId="14" fillId="0" borderId="0" xfId="0" applyFont="1" applyAlignment="1">
      <alignment horizontal="center" vertical="top"/>
    </xf>
    <xf numFmtId="0" fontId="14" fillId="0" borderId="0" xfId="0" applyNumberFormat="1" applyFont="1" applyAlignment="1">
      <alignment horizontal="center"/>
    </xf>
    <xf numFmtId="0" fontId="28" fillId="0" borderId="0" xfId="19" applyFont="1"/>
    <xf numFmtId="166" fontId="29" fillId="0" borderId="0" xfId="0" applyNumberFormat="1" applyFont="1" applyAlignment="1">
      <alignment vertical="center"/>
    </xf>
    <xf numFmtId="166" fontId="28" fillId="0" borderId="0" xfId="19" applyNumberFormat="1" applyFont="1"/>
    <xf numFmtId="41" fontId="9" fillId="0" borderId="0" xfId="14" applyNumberFormat="1" applyFont="1" applyFill="1" applyBorder="1" applyAlignment="1"/>
    <xf numFmtId="41" fontId="28" fillId="0" borderId="0" xfId="19" applyNumberFormat="1" applyFont="1"/>
    <xf numFmtId="0" fontId="28" fillId="0" borderId="0" xfId="0" applyFont="1"/>
    <xf numFmtId="165" fontId="28" fillId="0" borderId="0" xfId="0" applyNumberFormat="1" applyFont="1"/>
    <xf numFmtId="166" fontId="28" fillId="0" borderId="0" xfId="0" applyNumberFormat="1" applyFont="1"/>
    <xf numFmtId="41" fontId="28" fillId="0" borderId="0" xfId="0" applyNumberFormat="1" applyFont="1"/>
    <xf numFmtId="164" fontId="9" fillId="0" borderId="0" xfId="1" applyFont="1" applyAlignment="1">
      <alignment vertical="top"/>
    </xf>
    <xf numFmtId="41" fontId="11" fillId="0" borderId="0" xfId="6" applyNumberFormat="1" applyFont="1" applyBorder="1" applyAlignment="1">
      <alignment horizontal="right"/>
    </xf>
    <xf numFmtId="41" fontId="11" fillId="0" borderId="2" xfId="6" applyNumberFormat="1" applyFont="1" applyBorder="1"/>
    <xf numFmtId="41" fontId="11" fillId="0" borderId="4" xfId="6" applyNumberFormat="1" applyFont="1" applyBorder="1"/>
    <xf numFmtId="41" fontId="11" fillId="0" borderId="0" xfId="0" applyNumberFormat="1" applyFont="1" applyBorder="1"/>
    <xf numFmtId="41" fontId="11" fillId="0" borderId="0" xfId="1" applyNumberFormat="1" applyFont="1" applyFill="1" applyBorder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top"/>
    </xf>
    <xf numFmtId="0" fontId="13" fillId="0" borderId="0" xfId="7" applyFont="1" applyAlignment="1">
      <alignment horizontal="left" wrapText="1" indent="2"/>
    </xf>
    <xf numFmtId="41" fontId="11" fillId="0" borderId="0" xfId="0" applyNumberFormat="1" applyFont="1" applyBorder="1" applyAlignment="1">
      <alignment vertical="top" wrapText="1"/>
    </xf>
    <xf numFmtId="41" fontId="13" fillId="0" borderId="0" xfId="1" applyNumberFormat="1" applyFont="1" applyFill="1" applyBorder="1" applyAlignment="1">
      <alignment horizontal="right" vertical="top"/>
    </xf>
    <xf numFmtId="164" fontId="13" fillId="0" borderId="4" xfId="1" applyFont="1" applyBorder="1" applyAlignment="1">
      <alignment vertical="top"/>
    </xf>
    <xf numFmtId="164" fontId="13" fillId="0" borderId="4" xfId="1" applyFont="1" applyFill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166" fontId="13" fillId="0" borderId="5" xfId="1" applyNumberFormat="1" applyFont="1" applyBorder="1"/>
    <xf numFmtId="164" fontId="13" fillId="0" borderId="0" xfId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166" fontId="14" fillId="0" borderId="0" xfId="0" applyNumberFormat="1" applyFont="1" applyAlignment="1">
      <alignment horizontal="center" vertical="center"/>
    </xf>
    <xf numFmtId="0" fontId="11" fillId="0" borderId="4" xfId="19" applyFont="1" applyBorder="1" applyAlignment="1">
      <alignment horizontal="center"/>
    </xf>
    <xf numFmtId="0" fontId="13" fillId="0" borderId="1" xfId="19" applyFont="1" applyBorder="1" applyAlignment="1">
      <alignment horizontal="center"/>
    </xf>
    <xf numFmtId="0" fontId="13" fillId="0" borderId="4" xfId="19" applyFont="1" applyBorder="1" applyAlignment="1">
      <alignment horizontal="center"/>
    </xf>
    <xf numFmtId="38" fontId="11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38" fontId="11" fillId="0" borderId="4" xfId="0" applyNumberFormat="1" applyFont="1" applyBorder="1" applyAlignment="1">
      <alignment horizontal="center" vertical="top"/>
    </xf>
    <xf numFmtId="38" fontId="11" fillId="0" borderId="0" xfId="0" applyNumberFormat="1" applyFont="1" applyBorder="1" applyAlignment="1">
      <alignment horizontal="center"/>
    </xf>
    <xf numFmtId="38" fontId="11" fillId="0" borderId="0" xfId="0" applyNumberFormat="1" applyFont="1" applyBorder="1"/>
  </cellXfs>
  <cellStyles count="23">
    <cellStyle name="Comma" xfId="1" builtinId="3"/>
    <cellStyle name="Comma 2" xfId="14" xr:uid="{FF0EF521-29E6-4292-955E-F4C6B5E64CEA}"/>
    <cellStyle name="Comma 3" xfId="13" xr:uid="{06A2FAF0-BF18-4C63-B193-E62695420D74}"/>
    <cellStyle name="Comma_KCE01Y" xfId="2" xr:uid="{00000000-0005-0000-0000-000001000000}"/>
    <cellStyle name="Comma_KCE44Y" xfId="3" xr:uid="{00000000-0005-0000-0000-000002000000}"/>
    <cellStyle name="Normal" xfId="0" builtinId="0"/>
    <cellStyle name="Normal 14 10" xfId="15" xr:uid="{97FD0FBC-8B02-4B2D-96A5-50A224B067C7}"/>
    <cellStyle name="Normal 2" xfId="4" xr:uid="{00000000-0005-0000-0000-000005000000}"/>
    <cellStyle name="Normal 2 2" xfId="9" xr:uid="{8FE21162-4417-4D45-873B-34CF6AE00524}"/>
    <cellStyle name="Normal 2 2 2" xfId="17" xr:uid="{61BA5036-58FA-4CB8-A704-94170587243D}"/>
    <cellStyle name="Normal 2 3" xfId="18" xr:uid="{3E33F2FE-A910-44E4-896E-1BD7EEFA3D12}"/>
    <cellStyle name="Normal 2 4" xfId="16" xr:uid="{E616ABB0-C801-4384-A76E-F2DE4D712D6D}"/>
    <cellStyle name="Normal 3" xfId="5" xr:uid="{00000000-0005-0000-0000-000006000000}"/>
    <cellStyle name="Normal 3 2" xfId="20" xr:uid="{38DA9672-6DF4-4CAA-AA2F-DB237C4E426D}"/>
    <cellStyle name="Normal 3 3" xfId="19" xr:uid="{8FF2CA7B-2763-4C23-BB26-7F9FC0B6CD97}"/>
    <cellStyle name="Normal 4" xfId="8" xr:uid="{CEDA448A-2930-4141-8EEA-83E46A48DAFD}"/>
    <cellStyle name="Normal 4 2 10" xfId="10" xr:uid="{F1CC4C1A-2C73-42CA-BC4D-6903DEC0B5E9}"/>
    <cellStyle name="Normal 5" xfId="12" xr:uid="{2CCF9701-F60E-4CC6-A392-394B661A929C}"/>
    <cellStyle name="Normal_KCE01Y" xfId="6" xr:uid="{00000000-0005-0000-0000-000007000000}"/>
    <cellStyle name="Normal_KCE44Y" xfId="7" xr:uid="{00000000-0005-0000-0000-000008000000}"/>
    <cellStyle name="Percent" xfId="11" builtinId="5"/>
    <cellStyle name="จุลภาค 2" xfId="21" xr:uid="{1B5A771B-7C30-42C4-AAF5-B1FD3764F57C}"/>
    <cellStyle name="ปกติ 2" xfId="22" xr:uid="{925ED832-86F3-4233-B8A7-385E70C4D5BE}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K109"/>
  <sheetViews>
    <sheetView view="pageBreakPreview" zoomScale="90" zoomScaleNormal="100" zoomScaleSheetLayoutView="90" workbookViewId="0">
      <selection activeCell="A14" sqref="A14"/>
    </sheetView>
  </sheetViews>
  <sheetFormatPr defaultColWidth="10.59765625" defaultRowHeight="14.5"/>
  <cols>
    <col min="1" max="1" width="42.3984375" style="82" customWidth="1"/>
    <col min="2" max="2" width="0.8984375" style="82" customWidth="1"/>
    <col min="3" max="3" width="9.69921875" style="4" bestFit="1" customWidth="1"/>
    <col min="4" max="4" width="1" style="4" customWidth="1"/>
    <col min="5" max="5" width="15.09765625" style="83" customWidth="1"/>
    <col min="6" max="6" width="1" style="4" customWidth="1"/>
    <col min="7" max="7" width="15.09765625" style="83" customWidth="1"/>
    <col min="8" max="8" width="1" style="83" customWidth="1"/>
    <col min="9" max="9" width="15.09765625" style="83" customWidth="1"/>
    <col min="10" max="10" width="1" style="83" customWidth="1"/>
    <col min="11" max="11" width="15.09765625" style="83" customWidth="1"/>
    <col min="12" max="16384" width="10.59765625" style="1"/>
  </cols>
  <sheetData>
    <row r="1" spans="1:11" s="78" customFormat="1" ht="18.5">
      <c r="A1" s="208" t="s">
        <v>0</v>
      </c>
      <c r="B1" s="77"/>
      <c r="C1" s="19"/>
      <c r="D1" s="19"/>
      <c r="E1" s="19"/>
      <c r="F1" s="19"/>
      <c r="G1" s="19"/>
      <c r="H1" s="19"/>
      <c r="I1" s="19"/>
      <c r="J1" s="19"/>
      <c r="K1" s="19"/>
    </row>
    <row r="2" spans="1:11" s="78" customFormat="1" ht="15.5">
      <c r="A2" s="278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15.5">
      <c r="A3" s="278" t="s">
        <v>181</v>
      </c>
      <c r="D3" s="83"/>
      <c r="E3" s="313"/>
      <c r="F3" s="313"/>
      <c r="G3" s="313"/>
      <c r="H3" s="313"/>
      <c r="I3" s="313"/>
      <c r="J3" s="313"/>
      <c r="K3" s="313"/>
    </row>
    <row r="4" spans="1:11">
      <c r="D4" s="83"/>
      <c r="E4" s="323" t="s">
        <v>3</v>
      </c>
      <c r="F4" s="323"/>
      <c r="G4" s="323"/>
      <c r="H4" s="324"/>
      <c r="I4" s="323" t="s">
        <v>4</v>
      </c>
      <c r="J4" s="323"/>
      <c r="K4" s="323"/>
    </row>
    <row r="5" spans="1:11">
      <c r="D5" s="83"/>
      <c r="E5" s="315" t="s">
        <v>62</v>
      </c>
      <c r="F5" s="315"/>
      <c r="G5" s="315"/>
      <c r="H5" s="77"/>
      <c r="I5" s="315" t="s">
        <v>62</v>
      </c>
      <c r="J5" s="315"/>
      <c r="K5" s="315"/>
    </row>
    <row r="6" spans="1:11">
      <c r="B6" s="114"/>
      <c r="D6" s="17"/>
      <c r="E6" s="84" t="s">
        <v>177</v>
      </c>
      <c r="F6" s="84"/>
      <c r="G6" s="84" t="s">
        <v>5</v>
      </c>
      <c r="H6" s="84"/>
      <c r="I6" s="84" t="s">
        <v>177</v>
      </c>
      <c r="J6" s="84"/>
      <c r="K6" s="84" t="s">
        <v>5</v>
      </c>
    </row>
    <row r="7" spans="1:11" ht="15.5">
      <c r="A7" s="115" t="s">
        <v>12</v>
      </c>
      <c r="C7" s="116" t="s">
        <v>2</v>
      </c>
      <c r="D7" s="17"/>
      <c r="E7" s="235" t="s">
        <v>6</v>
      </c>
      <c r="F7" s="84"/>
      <c r="G7" s="235" t="s">
        <v>7</v>
      </c>
      <c r="H7" s="84"/>
      <c r="I7" s="235" t="s">
        <v>6</v>
      </c>
      <c r="J7" s="84"/>
      <c r="K7" s="235" t="s">
        <v>7</v>
      </c>
    </row>
    <row r="8" spans="1:11" ht="15.5">
      <c r="A8" s="115"/>
      <c r="C8" s="116"/>
      <c r="D8" s="17"/>
      <c r="E8" s="2" t="s">
        <v>8</v>
      </c>
      <c r="F8" s="84"/>
      <c r="G8" s="84" t="s">
        <v>232</v>
      </c>
      <c r="H8" s="84"/>
      <c r="I8" s="2" t="s">
        <v>10</v>
      </c>
      <c r="J8" s="84"/>
      <c r="K8" s="84" t="s">
        <v>9</v>
      </c>
    </row>
    <row r="9" spans="1:11">
      <c r="A9" s="114"/>
      <c r="C9" s="117"/>
      <c r="D9" s="17"/>
      <c r="E9" s="2" t="s">
        <v>11</v>
      </c>
      <c r="F9" s="84"/>
      <c r="G9" s="84"/>
      <c r="H9" s="84"/>
      <c r="I9" s="2" t="s">
        <v>11</v>
      </c>
      <c r="J9" s="84"/>
      <c r="K9" s="84"/>
    </row>
    <row r="10" spans="1:11">
      <c r="C10" s="86"/>
      <c r="D10" s="17"/>
      <c r="E10" s="311" t="s">
        <v>13</v>
      </c>
      <c r="F10" s="312"/>
      <c r="G10" s="312"/>
      <c r="H10" s="312"/>
      <c r="I10" s="312"/>
      <c r="J10" s="312"/>
      <c r="K10" s="312"/>
    </row>
    <row r="11" spans="1:11" ht="15" customHeight="1">
      <c r="A11" s="118" t="s">
        <v>14</v>
      </c>
      <c r="B11" s="118"/>
      <c r="C11" s="240"/>
      <c r="D11" s="11"/>
      <c r="K11" s="83" t="s">
        <v>15</v>
      </c>
    </row>
    <row r="12" spans="1:11" ht="15" customHeight="1">
      <c r="A12" s="3" t="s">
        <v>16</v>
      </c>
      <c r="B12" s="3"/>
      <c r="C12" s="241"/>
      <c r="E12" s="5">
        <v>227236</v>
      </c>
      <c r="F12" s="6"/>
      <c r="G12" s="5">
        <v>815809</v>
      </c>
      <c r="H12" s="8"/>
      <c r="I12" s="5">
        <v>213545</v>
      </c>
      <c r="J12" s="8"/>
      <c r="K12" s="8">
        <v>811256</v>
      </c>
    </row>
    <row r="13" spans="1:11" ht="15" customHeight="1">
      <c r="A13" s="3" t="s">
        <v>17</v>
      </c>
      <c r="B13" s="3"/>
      <c r="C13" s="242">
        <v>5</v>
      </c>
      <c r="E13" s="5">
        <v>730477</v>
      </c>
      <c r="F13" s="6"/>
      <c r="G13" s="5">
        <v>787547</v>
      </c>
      <c r="H13" s="6"/>
      <c r="I13" s="5">
        <v>733405</v>
      </c>
      <c r="J13" s="6"/>
      <c r="K13" s="6">
        <v>805077</v>
      </c>
    </row>
    <row r="14" spans="1:11" ht="15" customHeight="1">
      <c r="A14" s="3" t="s">
        <v>147</v>
      </c>
      <c r="B14" s="3"/>
      <c r="C14" s="242">
        <v>6</v>
      </c>
      <c r="E14" s="5">
        <v>8503303</v>
      </c>
      <c r="F14" s="6"/>
      <c r="G14" s="5">
        <v>8392663</v>
      </c>
      <c r="H14" s="6"/>
      <c r="I14" s="5">
        <v>8505093</v>
      </c>
      <c r="J14" s="6"/>
      <c r="K14" s="6">
        <v>8396620</v>
      </c>
    </row>
    <row r="15" spans="1:11" ht="14.4" hidden="1" customHeight="1">
      <c r="A15" s="3" t="s">
        <v>18</v>
      </c>
      <c r="B15" s="3"/>
      <c r="C15" s="242"/>
      <c r="E15" s="7"/>
      <c r="F15" s="6"/>
      <c r="G15" s="7">
        <v>0</v>
      </c>
      <c r="H15" s="6"/>
      <c r="I15" s="7"/>
      <c r="J15" s="6"/>
      <c r="K15" s="7">
        <v>0</v>
      </c>
    </row>
    <row r="16" spans="1:11" ht="14.4" hidden="1" customHeight="1">
      <c r="A16" s="3" t="s">
        <v>19</v>
      </c>
      <c r="B16" s="3"/>
      <c r="C16" s="24"/>
      <c r="E16" s="7"/>
      <c r="F16" s="6"/>
      <c r="G16" s="7">
        <v>0</v>
      </c>
      <c r="H16" s="6"/>
      <c r="I16" s="7"/>
      <c r="J16" s="6"/>
      <c r="K16" s="7">
        <v>0</v>
      </c>
    </row>
    <row r="17" spans="1:11" ht="14.4" hidden="1" customHeight="1">
      <c r="A17" s="144" t="s">
        <v>20</v>
      </c>
      <c r="B17" s="3"/>
      <c r="C17" s="24"/>
      <c r="E17" s="5"/>
      <c r="F17" s="6"/>
      <c r="G17" s="5"/>
      <c r="H17" s="8"/>
      <c r="I17" s="5"/>
      <c r="J17" s="8"/>
      <c r="K17" s="8"/>
    </row>
    <row r="18" spans="1:11" ht="14.4" hidden="1" customHeight="1">
      <c r="A18" s="144" t="s">
        <v>21</v>
      </c>
      <c r="B18" s="3"/>
      <c r="C18" s="24"/>
      <c r="E18" s="7"/>
      <c r="F18" s="6"/>
      <c r="G18" s="5"/>
      <c r="H18" s="8"/>
      <c r="I18" s="271"/>
      <c r="J18" s="8"/>
      <c r="K18" s="8"/>
    </row>
    <row r="19" spans="1:11" ht="15" customHeight="1">
      <c r="A19" s="3" t="s">
        <v>22</v>
      </c>
      <c r="B19" s="3"/>
      <c r="C19" s="24"/>
      <c r="E19" s="7">
        <v>238510</v>
      </c>
      <c r="F19" s="6"/>
      <c r="G19" s="5">
        <v>80944</v>
      </c>
      <c r="H19" s="8"/>
      <c r="I19" s="7">
        <v>219701</v>
      </c>
      <c r="J19" s="8"/>
      <c r="K19" s="5">
        <v>80944</v>
      </c>
    </row>
    <row r="20" spans="1:11" ht="15" customHeight="1">
      <c r="A20" s="3" t="s">
        <v>99</v>
      </c>
      <c r="B20" s="3"/>
      <c r="C20" s="24">
        <v>7</v>
      </c>
      <c r="E20" s="7">
        <v>187229</v>
      </c>
      <c r="F20" s="6"/>
      <c r="G20" s="5">
        <v>143769</v>
      </c>
      <c r="H20" s="8"/>
      <c r="I20" s="7">
        <v>0</v>
      </c>
      <c r="J20" s="8"/>
      <c r="K20" s="7">
        <v>0</v>
      </c>
    </row>
    <row r="21" spans="1:11" ht="15" customHeight="1">
      <c r="A21" s="3" t="s">
        <v>23</v>
      </c>
      <c r="B21" s="3"/>
      <c r="C21" s="24">
        <v>8</v>
      </c>
      <c r="E21" s="7">
        <v>360104</v>
      </c>
      <c r="F21" s="6"/>
      <c r="G21" s="5">
        <v>329187</v>
      </c>
      <c r="H21" s="8"/>
      <c r="I21" s="7">
        <v>358854</v>
      </c>
      <c r="J21" s="8"/>
      <c r="K21" s="7">
        <v>329187</v>
      </c>
    </row>
    <row r="22" spans="1:11" ht="15" customHeight="1">
      <c r="A22" s="3" t="s">
        <v>24</v>
      </c>
      <c r="B22" s="3"/>
      <c r="C22" s="24"/>
      <c r="E22" s="7">
        <v>67801</v>
      </c>
      <c r="F22" s="6"/>
      <c r="G22" s="5">
        <v>86912</v>
      </c>
      <c r="H22" s="8"/>
      <c r="I22" s="7">
        <v>67801</v>
      </c>
      <c r="J22" s="8"/>
      <c r="K22" s="7">
        <v>87263</v>
      </c>
    </row>
    <row r="23" spans="1:11" ht="15" customHeight="1">
      <c r="A23" s="3" t="s">
        <v>148</v>
      </c>
      <c r="B23" s="3"/>
      <c r="C23" s="24"/>
      <c r="E23" s="7">
        <v>276067</v>
      </c>
      <c r="F23" s="6"/>
      <c r="G23" s="5">
        <v>203233</v>
      </c>
      <c r="H23" s="8"/>
      <c r="I23" s="7">
        <v>276036</v>
      </c>
      <c r="J23" s="8"/>
      <c r="K23" s="7">
        <v>203208</v>
      </c>
    </row>
    <row r="24" spans="1:11" ht="15" customHeight="1">
      <c r="A24" s="3" t="s">
        <v>25</v>
      </c>
      <c r="B24" s="3"/>
      <c r="C24" s="24">
        <v>9</v>
      </c>
      <c r="E24" s="7">
        <v>322821</v>
      </c>
      <c r="F24" s="6"/>
      <c r="G24" s="7">
        <v>324622</v>
      </c>
      <c r="H24" s="8"/>
      <c r="I24" s="7">
        <v>322821</v>
      </c>
      <c r="J24" s="8"/>
      <c r="K24" s="7">
        <v>324622</v>
      </c>
    </row>
    <row r="25" spans="1:11" ht="15" customHeight="1">
      <c r="A25" s="3" t="s">
        <v>26</v>
      </c>
      <c r="B25" s="3"/>
      <c r="C25" s="119"/>
      <c r="E25" s="5">
        <v>79842</v>
      </c>
      <c r="F25" s="6"/>
      <c r="G25" s="5">
        <f>48304+21666</f>
        <v>69970</v>
      </c>
      <c r="H25" s="8"/>
      <c r="I25" s="7">
        <v>74865</v>
      </c>
      <c r="J25" s="8"/>
      <c r="K25" s="7">
        <f>44636+21666</f>
        <v>66302</v>
      </c>
    </row>
    <row r="26" spans="1:11" s="88" customFormat="1" ht="15" customHeight="1">
      <c r="A26" s="120" t="s">
        <v>27</v>
      </c>
      <c r="B26" s="120"/>
      <c r="C26" s="25"/>
      <c r="D26" s="77"/>
      <c r="E26" s="18">
        <f>SUM(E12:E25)</f>
        <v>10993390</v>
      </c>
      <c r="F26" s="99"/>
      <c r="G26" s="18">
        <f>SUM(G12:G25)</f>
        <v>11234656</v>
      </c>
      <c r="H26" s="50"/>
      <c r="I26" s="18">
        <f>SUM(I12:I25)</f>
        <v>10772121</v>
      </c>
      <c r="J26" s="50"/>
      <c r="K26" s="18">
        <f>SUM(K12:K25)</f>
        <v>11104479</v>
      </c>
    </row>
    <row r="27" spans="1:11" ht="12" customHeight="1">
      <c r="A27" s="120"/>
      <c r="B27" s="120"/>
      <c r="C27" s="119"/>
      <c r="E27" s="8"/>
      <c r="F27" s="6"/>
      <c r="G27" s="8"/>
      <c r="H27" s="8"/>
      <c r="I27" s="8"/>
      <c r="J27" s="8"/>
      <c r="K27" s="8"/>
    </row>
    <row r="28" spans="1:11" ht="15" customHeight="1">
      <c r="A28" s="121" t="s">
        <v>28</v>
      </c>
      <c r="B28" s="122"/>
      <c r="C28" s="11"/>
      <c r="D28" s="11"/>
      <c r="E28" s="9"/>
      <c r="F28" s="9"/>
      <c r="G28" s="9"/>
      <c r="H28" s="9"/>
      <c r="I28" s="9"/>
      <c r="J28" s="9"/>
      <c r="K28" s="9"/>
    </row>
    <row r="29" spans="1:11" ht="15" customHeight="1">
      <c r="A29" s="3" t="s">
        <v>29</v>
      </c>
      <c r="B29" s="3"/>
      <c r="C29" s="24">
        <v>15</v>
      </c>
      <c r="D29" s="11"/>
      <c r="E29" s="7">
        <v>963075</v>
      </c>
      <c r="F29" s="12"/>
      <c r="G29" s="7">
        <v>1106315</v>
      </c>
      <c r="H29" s="123"/>
      <c r="I29" s="7">
        <v>963075</v>
      </c>
      <c r="J29" s="10"/>
      <c r="K29" s="7">
        <v>1106315</v>
      </c>
    </row>
    <row r="30" spans="1:11" ht="15" customHeight="1">
      <c r="A30" s="3" t="s">
        <v>143</v>
      </c>
      <c r="B30" s="122"/>
      <c r="C30" s="24">
        <v>10</v>
      </c>
      <c r="D30" s="11"/>
      <c r="E30" s="7">
        <v>0</v>
      </c>
      <c r="F30" s="9"/>
      <c r="G30" s="7">
        <v>0</v>
      </c>
      <c r="H30" s="9"/>
      <c r="I30" s="7">
        <v>0</v>
      </c>
      <c r="J30" s="9"/>
      <c r="K30" s="7">
        <v>0</v>
      </c>
    </row>
    <row r="31" spans="1:11" ht="15" customHeight="1">
      <c r="A31" s="3" t="s">
        <v>30</v>
      </c>
      <c r="B31" s="122"/>
      <c r="C31" s="24">
        <v>11</v>
      </c>
      <c r="D31" s="11"/>
      <c r="E31" s="7">
        <v>0</v>
      </c>
      <c r="F31" s="9"/>
      <c r="G31" s="7">
        <v>0</v>
      </c>
      <c r="H31" s="6"/>
      <c r="I31" s="5">
        <v>404993</v>
      </c>
      <c r="J31" s="6"/>
      <c r="K31" s="5">
        <v>404993</v>
      </c>
    </row>
    <row r="32" spans="1:11" ht="15" customHeight="1">
      <c r="A32" s="3" t="s">
        <v>233</v>
      </c>
      <c r="B32" s="122"/>
      <c r="C32" s="24" t="s">
        <v>234</v>
      </c>
      <c r="D32" s="11"/>
      <c r="E32" s="7">
        <v>0</v>
      </c>
      <c r="F32" s="9"/>
      <c r="G32" s="7">
        <v>0</v>
      </c>
      <c r="H32" s="6"/>
      <c r="I32" s="7">
        <v>0</v>
      </c>
      <c r="J32" s="9"/>
      <c r="K32" s="7">
        <v>0</v>
      </c>
    </row>
    <row r="33" spans="1:11" ht="15" customHeight="1">
      <c r="A33" s="3" t="s">
        <v>31</v>
      </c>
      <c r="B33" s="3"/>
      <c r="C33" s="24">
        <v>13</v>
      </c>
      <c r="D33" s="11"/>
      <c r="E33" s="5">
        <v>308389</v>
      </c>
      <c r="F33" s="21"/>
      <c r="G33" s="21">
        <v>308389</v>
      </c>
      <c r="H33" s="9"/>
      <c r="I33" s="5">
        <v>308389</v>
      </c>
      <c r="J33" s="12"/>
      <c r="K33" s="12">
        <v>308389</v>
      </c>
    </row>
    <row r="34" spans="1:11" ht="15" customHeight="1">
      <c r="A34" s="3" t="s">
        <v>32</v>
      </c>
      <c r="B34" s="3"/>
      <c r="C34" s="24">
        <v>14</v>
      </c>
      <c r="E34" s="7">
        <v>786679</v>
      </c>
      <c r="F34" s="6"/>
      <c r="G34" s="7">
        <v>779872</v>
      </c>
      <c r="H34" s="6"/>
      <c r="I34" s="5">
        <v>785134</v>
      </c>
      <c r="J34" s="6"/>
      <c r="K34" s="5">
        <v>778515</v>
      </c>
    </row>
    <row r="35" spans="1:11" ht="15" customHeight="1">
      <c r="A35" s="3" t="s">
        <v>33</v>
      </c>
      <c r="B35" s="3"/>
      <c r="C35" s="24"/>
      <c r="D35" s="11"/>
      <c r="E35" s="5">
        <v>15294</v>
      </c>
      <c r="F35" s="9"/>
      <c r="G35" s="12">
        <v>18557</v>
      </c>
      <c r="H35" s="9"/>
      <c r="I35" s="5">
        <v>12386</v>
      </c>
      <c r="J35" s="12"/>
      <c r="K35" s="12">
        <v>16423</v>
      </c>
    </row>
    <row r="36" spans="1:11" ht="15" customHeight="1">
      <c r="A36" s="3" t="s">
        <v>192</v>
      </c>
      <c r="B36" s="3"/>
      <c r="C36" s="24"/>
      <c r="D36" s="11"/>
      <c r="E36" s="5">
        <v>10889</v>
      </c>
      <c r="F36" s="12"/>
      <c r="G36" s="8">
        <v>12428</v>
      </c>
      <c r="H36" s="8"/>
      <c r="I36" s="5">
        <v>10879</v>
      </c>
      <c r="J36" s="10"/>
      <c r="K36" s="8">
        <v>12417</v>
      </c>
    </row>
    <row r="37" spans="1:11" ht="15" customHeight="1">
      <c r="A37" s="3" t="s">
        <v>100</v>
      </c>
      <c r="B37" s="3"/>
      <c r="C37" s="24"/>
      <c r="D37" s="11"/>
      <c r="E37" s="5">
        <v>71154</v>
      </c>
      <c r="F37" s="12"/>
      <c r="G37" s="7">
        <v>70150</v>
      </c>
      <c r="H37" s="8"/>
      <c r="I37" s="5">
        <v>63037</v>
      </c>
      <c r="J37" s="10"/>
      <c r="K37" s="7">
        <v>62622</v>
      </c>
    </row>
    <row r="38" spans="1:11" ht="15" customHeight="1">
      <c r="A38" s="3" t="s">
        <v>34</v>
      </c>
      <c r="B38" s="3"/>
      <c r="C38" s="11"/>
      <c r="D38" s="11"/>
      <c r="E38" s="5">
        <v>37525</v>
      </c>
      <c r="F38" s="12"/>
      <c r="G38" s="8">
        <v>40699</v>
      </c>
      <c r="H38" s="8"/>
      <c r="I38" s="5">
        <v>26974</v>
      </c>
      <c r="J38" s="10"/>
      <c r="K38" s="8">
        <v>30220</v>
      </c>
    </row>
    <row r="39" spans="1:11" s="88" customFormat="1" ht="15" customHeight="1">
      <c r="A39" s="124" t="s">
        <v>35</v>
      </c>
      <c r="B39" s="120"/>
      <c r="C39" s="90"/>
      <c r="D39" s="19"/>
      <c r="E39" s="125">
        <f>SUM(E29:E38)</f>
        <v>2193005</v>
      </c>
      <c r="F39" s="99"/>
      <c r="G39" s="125">
        <f>SUM(G29:G38)</f>
        <v>2336410</v>
      </c>
      <c r="H39" s="50"/>
      <c r="I39" s="125">
        <f>SUM(I29:I38)</f>
        <v>2574867</v>
      </c>
      <c r="J39" s="126"/>
      <c r="K39" s="125">
        <f>SUM(K29:K38)</f>
        <v>2719894</v>
      </c>
    </row>
    <row r="40" spans="1:11" s="88" customFormat="1" ht="10.25" customHeight="1">
      <c r="A40" s="124"/>
      <c r="B40" s="120"/>
      <c r="C40" s="90"/>
      <c r="D40" s="19"/>
      <c r="E40" s="296"/>
      <c r="F40" s="99"/>
      <c r="G40" s="296"/>
      <c r="H40" s="50"/>
      <c r="I40" s="296"/>
      <c r="J40" s="126"/>
      <c r="K40" s="296"/>
    </row>
    <row r="41" spans="1:11" s="88" customFormat="1" ht="15" customHeight="1" thickBot="1">
      <c r="A41" s="124" t="s">
        <v>36</v>
      </c>
      <c r="B41" s="120"/>
      <c r="C41" s="90"/>
      <c r="D41" s="19"/>
      <c r="E41" s="127">
        <f>E26+E39</f>
        <v>13186395</v>
      </c>
      <c r="F41" s="99"/>
      <c r="G41" s="127">
        <f>G26+G39</f>
        <v>13571066</v>
      </c>
      <c r="H41" s="50"/>
      <c r="I41" s="127">
        <f>SUM(I26+I39)</f>
        <v>13346988</v>
      </c>
      <c r="J41" s="50"/>
      <c r="K41" s="127">
        <f>SUM(K26+K39)</f>
        <v>13824373</v>
      </c>
    </row>
    <row r="42" spans="1:11" s="88" customFormat="1" ht="15" customHeight="1" thickTop="1">
      <c r="A42" s="124"/>
      <c r="B42" s="120"/>
      <c r="C42" s="90"/>
      <c r="D42" s="19"/>
      <c r="E42" s="238"/>
      <c r="F42" s="99"/>
      <c r="G42" s="238"/>
      <c r="H42" s="50"/>
      <c r="I42" s="238"/>
      <c r="J42" s="50"/>
      <c r="K42" s="238"/>
    </row>
    <row r="43" spans="1:11" s="78" customFormat="1" ht="18.5">
      <c r="A43" s="208" t="str">
        <f>A1</f>
        <v>Power Line Engineering Public Company Limited and its subsidiaries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</row>
    <row r="44" spans="1:11" s="78" customFormat="1" ht="15.5">
      <c r="A44" s="278" t="s">
        <v>190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</row>
    <row r="45" spans="1:11" s="78" customFormat="1" ht="15.5">
      <c r="A45" s="278" t="str">
        <f>A3</f>
        <v>As at 30 June 2022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</row>
    <row r="46" spans="1:11">
      <c r="D46" s="83"/>
      <c r="E46" s="323" t="s">
        <v>3</v>
      </c>
      <c r="F46" s="323"/>
      <c r="G46" s="323"/>
      <c r="H46" s="324"/>
      <c r="I46" s="323" t="s">
        <v>4</v>
      </c>
      <c r="J46" s="323"/>
      <c r="K46" s="323"/>
    </row>
    <row r="47" spans="1:11">
      <c r="D47" s="83"/>
      <c r="E47" s="315" t="s">
        <v>62</v>
      </c>
      <c r="F47" s="315"/>
      <c r="G47" s="315"/>
      <c r="H47" s="77"/>
      <c r="I47" s="315" t="s">
        <v>62</v>
      </c>
      <c r="J47" s="315"/>
      <c r="K47" s="315"/>
    </row>
    <row r="48" spans="1:11" ht="15" customHeight="1">
      <c r="D48" s="83"/>
      <c r="E48" s="84" t="str">
        <f>E6</f>
        <v>30 June</v>
      </c>
      <c r="F48" s="84"/>
      <c r="G48" s="84" t="s">
        <v>5</v>
      </c>
      <c r="H48" s="84"/>
      <c r="I48" s="84" t="str">
        <f>I6</f>
        <v>30 June</v>
      </c>
      <c r="J48" s="84"/>
      <c r="K48" s="84" t="s">
        <v>5</v>
      </c>
    </row>
    <row r="49" spans="1:11" ht="15" customHeight="1">
      <c r="A49" s="115" t="s">
        <v>37</v>
      </c>
      <c r="C49" s="116" t="s">
        <v>2</v>
      </c>
      <c r="D49" s="17"/>
      <c r="E49" s="235" t="s">
        <v>6</v>
      </c>
      <c r="F49" s="84"/>
      <c r="G49" s="235" t="s">
        <v>7</v>
      </c>
      <c r="H49" s="84"/>
      <c r="I49" s="235" t="s">
        <v>6</v>
      </c>
      <c r="J49" s="84"/>
      <c r="K49" s="235" t="s">
        <v>7</v>
      </c>
    </row>
    <row r="50" spans="1:11" ht="15" customHeight="1">
      <c r="A50" s="115"/>
      <c r="C50" s="116"/>
      <c r="D50" s="17"/>
      <c r="E50" s="2" t="s">
        <v>8</v>
      </c>
      <c r="F50" s="84"/>
      <c r="G50" s="84" t="s">
        <v>232</v>
      </c>
      <c r="H50" s="84"/>
      <c r="I50" s="2" t="s">
        <v>10</v>
      </c>
      <c r="J50" s="84"/>
      <c r="K50" s="84" t="s">
        <v>9</v>
      </c>
    </row>
    <row r="51" spans="1:11" ht="15" customHeight="1">
      <c r="A51" s="114"/>
      <c r="C51" s="117"/>
      <c r="D51" s="17"/>
      <c r="E51" s="2" t="s">
        <v>11</v>
      </c>
      <c r="F51" s="84"/>
      <c r="G51" s="84"/>
      <c r="H51" s="84"/>
      <c r="I51" s="2" t="s">
        <v>11</v>
      </c>
      <c r="J51" s="84"/>
      <c r="K51" s="84"/>
    </row>
    <row r="52" spans="1:11" ht="15" customHeight="1">
      <c r="C52" s="86"/>
      <c r="D52" s="17"/>
      <c r="E52" s="311" t="s">
        <v>13</v>
      </c>
      <c r="F52" s="312"/>
      <c r="G52" s="312"/>
      <c r="H52" s="312"/>
      <c r="I52" s="312"/>
      <c r="J52" s="312"/>
      <c r="K52" s="312"/>
    </row>
    <row r="53" spans="1:11" ht="15" customHeight="1">
      <c r="A53" s="118" t="s">
        <v>38</v>
      </c>
      <c r="B53" s="122"/>
      <c r="C53" s="86"/>
      <c r="D53" s="17"/>
      <c r="E53" s="128"/>
      <c r="F53" s="2"/>
      <c r="G53" s="128"/>
      <c r="H53" s="128"/>
      <c r="I53" s="128"/>
      <c r="J53" s="128"/>
      <c r="K53" s="128"/>
    </row>
    <row r="54" spans="1:11" ht="15" customHeight="1">
      <c r="A54" s="3" t="s">
        <v>39</v>
      </c>
      <c r="B54" s="3"/>
      <c r="C54" s="11"/>
      <c r="D54" s="17"/>
      <c r="E54" s="128"/>
      <c r="F54" s="2"/>
      <c r="G54" s="128"/>
      <c r="H54" s="128"/>
      <c r="I54" s="128"/>
      <c r="J54" s="128"/>
      <c r="K54" s="128"/>
    </row>
    <row r="55" spans="1:11" ht="15" customHeight="1">
      <c r="A55" s="3" t="s">
        <v>40</v>
      </c>
      <c r="B55" s="3"/>
      <c r="C55" s="11">
        <v>16</v>
      </c>
      <c r="D55" s="11"/>
      <c r="E55" s="8">
        <v>3652212</v>
      </c>
      <c r="F55" s="9"/>
      <c r="G55" s="8">
        <v>2904668</v>
      </c>
      <c r="H55" s="8"/>
      <c r="I55" s="10">
        <v>3652212</v>
      </c>
      <c r="J55" s="10"/>
      <c r="K55" s="10">
        <v>2904668</v>
      </c>
    </row>
    <row r="56" spans="1:11" ht="15" customHeight="1">
      <c r="A56" s="3" t="s">
        <v>41</v>
      </c>
      <c r="B56" s="3"/>
      <c r="C56" s="11"/>
      <c r="D56" s="11"/>
      <c r="E56" s="8">
        <v>1442831</v>
      </c>
      <c r="F56" s="9"/>
      <c r="G56" s="8">
        <v>1542213</v>
      </c>
      <c r="H56" s="8"/>
      <c r="I56" s="10">
        <v>1435088</v>
      </c>
      <c r="J56" s="10"/>
      <c r="K56" s="10">
        <v>1542459</v>
      </c>
    </row>
    <row r="57" spans="1:11" ht="15" customHeight="1">
      <c r="A57" s="82" t="s">
        <v>102</v>
      </c>
      <c r="D57" s="11"/>
      <c r="E57" s="7">
        <v>315173</v>
      </c>
      <c r="F57" s="12"/>
      <c r="G57" s="7">
        <v>305300</v>
      </c>
      <c r="H57" s="13"/>
      <c r="I57" s="7">
        <v>315173</v>
      </c>
      <c r="J57" s="14"/>
      <c r="K57" s="7">
        <v>305300</v>
      </c>
    </row>
    <row r="58" spans="1:11" ht="15" customHeight="1">
      <c r="A58" s="3" t="s">
        <v>101</v>
      </c>
      <c r="B58" s="3"/>
      <c r="C58" s="11"/>
      <c r="D58" s="11"/>
      <c r="E58" s="7">
        <v>460875</v>
      </c>
      <c r="F58" s="12"/>
      <c r="G58" s="7">
        <v>1363753</v>
      </c>
      <c r="H58" s="13"/>
      <c r="I58" s="7">
        <v>456585</v>
      </c>
      <c r="J58" s="14"/>
      <c r="K58" s="7">
        <v>1378007</v>
      </c>
    </row>
    <row r="59" spans="1:11" ht="15" customHeight="1">
      <c r="A59" s="3" t="s">
        <v>168</v>
      </c>
      <c r="B59" s="3"/>
      <c r="C59" s="11">
        <v>6</v>
      </c>
      <c r="D59" s="11"/>
      <c r="E59" s="8">
        <v>2957103</v>
      </c>
      <c r="F59" s="12"/>
      <c r="G59" s="8">
        <v>3056696</v>
      </c>
      <c r="H59" s="6"/>
      <c r="I59" s="12">
        <v>2939570</v>
      </c>
      <c r="J59" s="12"/>
      <c r="K59" s="12">
        <v>3044100</v>
      </c>
    </row>
    <row r="60" spans="1:11" ht="15" customHeight="1">
      <c r="A60" s="3" t="s">
        <v>42</v>
      </c>
      <c r="B60" s="3"/>
      <c r="C60" s="11"/>
      <c r="D60" s="11"/>
      <c r="E60" s="8">
        <v>9308</v>
      </c>
      <c r="F60" s="12"/>
      <c r="G60" s="8">
        <v>10944</v>
      </c>
      <c r="H60" s="6"/>
      <c r="I60" s="12">
        <v>7934</v>
      </c>
      <c r="J60" s="12"/>
      <c r="K60" s="12">
        <v>9602</v>
      </c>
    </row>
    <row r="61" spans="1:11" ht="15" customHeight="1">
      <c r="A61" s="3" t="s">
        <v>103</v>
      </c>
      <c r="B61" s="3"/>
      <c r="C61" s="11">
        <v>18</v>
      </c>
      <c r="D61" s="11"/>
      <c r="E61" s="8">
        <v>423957</v>
      </c>
      <c r="F61" s="12"/>
      <c r="G61" s="8">
        <v>422691</v>
      </c>
      <c r="H61" s="6"/>
      <c r="I61" s="12">
        <v>423957</v>
      </c>
      <c r="J61" s="12"/>
      <c r="K61" s="12">
        <v>422691</v>
      </c>
    </row>
    <row r="62" spans="1:11" ht="15" hidden="1" customHeight="1">
      <c r="A62" s="3" t="s">
        <v>146</v>
      </c>
      <c r="B62" s="3"/>
      <c r="C62" s="11">
        <v>15</v>
      </c>
      <c r="D62" s="1"/>
      <c r="E62" s="7">
        <v>0</v>
      </c>
      <c r="F62" s="12"/>
      <c r="G62" s="271">
        <v>0</v>
      </c>
      <c r="H62" s="6"/>
      <c r="I62" s="141">
        <v>0</v>
      </c>
      <c r="J62" s="12"/>
      <c r="K62" s="141">
        <v>0</v>
      </c>
    </row>
    <row r="63" spans="1:11" ht="15" hidden="1" customHeight="1">
      <c r="A63" s="51" t="s">
        <v>46</v>
      </c>
      <c r="B63" s="3"/>
      <c r="C63" s="11">
        <v>15</v>
      </c>
      <c r="D63" s="11"/>
      <c r="E63" s="7"/>
      <c r="F63" s="12"/>
      <c r="G63" s="271"/>
      <c r="H63" s="6"/>
      <c r="I63" s="141"/>
      <c r="J63" s="12"/>
      <c r="K63" s="141"/>
    </row>
    <row r="64" spans="1:11" ht="15" customHeight="1">
      <c r="A64" s="3" t="s">
        <v>104</v>
      </c>
      <c r="B64" s="3"/>
      <c r="C64" s="11">
        <v>4</v>
      </c>
      <c r="D64" s="11"/>
      <c r="E64" s="7">
        <v>0</v>
      </c>
      <c r="F64" s="12"/>
      <c r="G64" s="147">
        <v>0</v>
      </c>
      <c r="H64" s="6"/>
      <c r="I64" s="141">
        <v>309128</v>
      </c>
      <c r="J64" s="12"/>
      <c r="K64" s="12">
        <v>329128</v>
      </c>
    </row>
    <row r="65" spans="1:11" ht="15" customHeight="1">
      <c r="A65" s="3" t="s">
        <v>105</v>
      </c>
      <c r="B65" s="3"/>
      <c r="C65" s="11">
        <v>17</v>
      </c>
      <c r="D65" s="11"/>
      <c r="E65" s="8">
        <v>700665</v>
      </c>
      <c r="F65" s="12"/>
      <c r="G65" s="8">
        <v>680460</v>
      </c>
      <c r="H65" s="6"/>
      <c r="I65" s="12">
        <v>700665</v>
      </c>
      <c r="J65" s="12"/>
      <c r="K65" s="12">
        <v>680460</v>
      </c>
    </row>
    <row r="66" spans="1:11" ht="15" customHeight="1">
      <c r="A66" s="3" t="s">
        <v>149</v>
      </c>
      <c r="B66" s="3"/>
      <c r="C66" s="11"/>
      <c r="D66" s="11"/>
      <c r="E66" s="8">
        <v>515</v>
      </c>
      <c r="F66" s="12"/>
      <c r="G66" s="141">
        <v>611</v>
      </c>
      <c r="H66" s="8"/>
      <c r="I66" s="141">
        <v>0</v>
      </c>
      <c r="J66" s="10"/>
      <c r="K66" s="141">
        <v>0</v>
      </c>
    </row>
    <row r="67" spans="1:11" ht="15" customHeight="1">
      <c r="A67" s="3" t="s">
        <v>43</v>
      </c>
      <c r="B67" s="3"/>
      <c r="C67" s="11"/>
      <c r="D67" s="11"/>
      <c r="E67" s="7">
        <v>187156</v>
      </c>
      <c r="F67" s="12"/>
      <c r="G67" s="13">
        <v>144484</v>
      </c>
      <c r="H67" s="13"/>
      <c r="I67" s="7">
        <v>212610</v>
      </c>
      <c r="J67" s="14"/>
      <c r="K67" s="7">
        <v>197392</v>
      </c>
    </row>
    <row r="68" spans="1:11" s="88" customFormat="1" ht="15" customHeight="1">
      <c r="A68" s="25" t="s">
        <v>44</v>
      </c>
      <c r="B68" s="120"/>
      <c r="C68" s="90"/>
      <c r="D68" s="90"/>
      <c r="E68" s="129">
        <f>SUM(E55:E67)</f>
        <v>10149795</v>
      </c>
      <c r="F68" s="99"/>
      <c r="G68" s="129">
        <f>SUM(G55:G67)</f>
        <v>10431820</v>
      </c>
      <c r="H68" s="50"/>
      <c r="I68" s="129">
        <f>SUM(I55:I67)</f>
        <v>10452922</v>
      </c>
      <c r="J68" s="50"/>
      <c r="K68" s="129">
        <f>SUM(K55:K67)</f>
        <v>10813807</v>
      </c>
    </row>
    <row r="69" spans="1:11" ht="12" customHeight="1">
      <c r="A69" s="120"/>
      <c r="B69" s="120"/>
      <c r="C69" s="11"/>
      <c r="D69" s="11"/>
      <c r="E69" s="8"/>
      <c r="F69" s="6"/>
      <c r="G69" s="8"/>
      <c r="H69" s="8"/>
      <c r="I69" s="8"/>
      <c r="J69" s="8"/>
      <c r="K69" s="8"/>
    </row>
    <row r="70" spans="1:11" ht="15" customHeight="1">
      <c r="A70" s="122" t="s">
        <v>45</v>
      </c>
      <c r="B70" s="122"/>
      <c r="C70" s="11"/>
      <c r="E70" s="8"/>
      <c r="F70" s="6"/>
      <c r="G70" s="8"/>
      <c r="H70" s="8"/>
      <c r="I70" s="8"/>
      <c r="J70" s="8"/>
      <c r="K70" s="8"/>
    </row>
    <row r="71" spans="1:11" ht="15" hidden="1" customHeight="1">
      <c r="A71" s="3" t="s">
        <v>231</v>
      </c>
      <c r="B71" s="122"/>
      <c r="C71" s="240">
        <v>3</v>
      </c>
      <c r="E71" s="8"/>
      <c r="F71" s="6"/>
      <c r="G71" s="8"/>
      <c r="H71" s="8"/>
      <c r="I71" s="239"/>
      <c r="J71" s="215"/>
      <c r="K71" s="239"/>
    </row>
    <row r="72" spans="1:11" ht="15" customHeight="1">
      <c r="A72" s="3" t="s">
        <v>193</v>
      </c>
      <c r="B72" s="3"/>
      <c r="C72" s="11">
        <v>16</v>
      </c>
      <c r="E72" s="8">
        <v>54980</v>
      </c>
      <c r="F72" s="8"/>
      <c r="G72" s="7">
        <v>44795</v>
      </c>
      <c r="H72" s="215"/>
      <c r="I72" s="239">
        <v>0</v>
      </c>
      <c r="J72" s="215"/>
      <c r="K72" s="239">
        <v>0</v>
      </c>
    </row>
    <row r="73" spans="1:11" ht="15" customHeight="1">
      <c r="A73" s="3" t="s">
        <v>106</v>
      </c>
      <c r="B73" s="3"/>
      <c r="C73" s="11"/>
      <c r="E73" s="8">
        <v>4277</v>
      </c>
      <c r="F73" s="8"/>
      <c r="G73" s="8">
        <v>6789</v>
      </c>
      <c r="H73" s="8"/>
      <c r="I73" s="8">
        <v>3574</v>
      </c>
      <c r="J73" s="8"/>
      <c r="K73" s="8">
        <v>5977</v>
      </c>
    </row>
    <row r="74" spans="1:11" ht="15" customHeight="1">
      <c r="A74" s="3" t="s">
        <v>107</v>
      </c>
      <c r="B74" s="3"/>
      <c r="C74" s="11">
        <v>18</v>
      </c>
      <c r="E74" s="7">
        <v>0</v>
      </c>
      <c r="F74" s="8"/>
      <c r="G74" s="239">
        <v>0</v>
      </c>
      <c r="H74" s="8"/>
      <c r="I74" s="239">
        <v>0</v>
      </c>
      <c r="J74" s="8"/>
      <c r="K74" s="239">
        <v>0</v>
      </c>
    </row>
    <row r="75" spans="1:11" ht="15" customHeight="1">
      <c r="A75" s="3" t="s">
        <v>47</v>
      </c>
      <c r="B75" s="3"/>
      <c r="C75" s="11"/>
      <c r="E75" s="8">
        <v>160615</v>
      </c>
      <c r="F75" s="8"/>
      <c r="G75" s="8">
        <v>160260</v>
      </c>
      <c r="H75" s="8"/>
      <c r="I75" s="8">
        <v>160443</v>
      </c>
      <c r="J75" s="8"/>
      <c r="K75" s="8">
        <v>160260</v>
      </c>
    </row>
    <row r="76" spans="1:11" ht="15" customHeight="1">
      <c r="A76" s="3" t="s">
        <v>206</v>
      </c>
      <c r="B76" s="3"/>
      <c r="C76" s="11">
        <v>19</v>
      </c>
      <c r="E76" s="8">
        <v>220182</v>
      </c>
      <c r="F76" s="8"/>
      <c r="G76" s="8">
        <v>208814</v>
      </c>
      <c r="H76" s="8"/>
      <c r="I76" s="8">
        <v>216747</v>
      </c>
      <c r="J76" s="8"/>
      <c r="K76" s="8">
        <v>205519</v>
      </c>
    </row>
    <row r="77" spans="1:11" s="88" customFormat="1" ht="15" customHeight="1">
      <c r="A77" s="120" t="s">
        <v>48</v>
      </c>
      <c r="B77" s="120"/>
      <c r="C77" s="90"/>
      <c r="D77" s="77"/>
      <c r="E77" s="129">
        <f>SUM(E71:E76)</f>
        <v>440054</v>
      </c>
      <c r="F77" s="99"/>
      <c r="G77" s="129">
        <f>SUM(G71:G76)</f>
        <v>420658</v>
      </c>
      <c r="H77" s="50"/>
      <c r="I77" s="129">
        <f>SUM(I71:I76)</f>
        <v>380764</v>
      </c>
      <c r="J77" s="50"/>
      <c r="K77" s="129">
        <f>SUM(K71:K76)</f>
        <v>371756</v>
      </c>
    </row>
    <row r="78" spans="1:11" s="88" customFormat="1" ht="10.25" customHeight="1">
      <c r="A78" s="120"/>
      <c r="B78" s="120"/>
      <c r="C78" s="90"/>
      <c r="D78" s="77"/>
      <c r="E78" s="297"/>
      <c r="F78" s="99"/>
      <c r="G78" s="297"/>
      <c r="H78" s="50"/>
      <c r="I78" s="297"/>
      <c r="J78" s="50"/>
      <c r="K78" s="297"/>
    </row>
    <row r="79" spans="1:11" s="88" customFormat="1" ht="15" customHeight="1">
      <c r="A79" s="120" t="s">
        <v>49</v>
      </c>
      <c r="B79" s="120"/>
      <c r="C79" s="90"/>
      <c r="D79" s="77"/>
      <c r="E79" s="298">
        <f>E68+E77</f>
        <v>10589849</v>
      </c>
      <c r="F79" s="299"/>
      <c r="G79" s="298">
        <f>G68+G77</f>
        <v>10852478</v>
      </c>
      <c r="H79" s="238"/>
      <c r="I79" s="298">
        <f>SUM(I68+I77)</f>
        <v>10833686</v>
      </c>
      <c r="J79" s="238"/>
      <c r="K79" s="298">
        <f>SUM(K68+K77)</f>
        <v>11185563</v>
      </c>
    </row>
    <row r="80" spans="1:11" ht="15" customHeight="1">
      <c r="A80" s="130"/>
      <c r="B80" s="130"/>
      <c r="C80" s="11"/>
      <c r="E80" s="131"/>
      <c r="F80" s="83"/>
      <c r="G80" s="131"/>
      <c r="H80" s="131"/>
      <c r="I80" s="131"/>
      <c r="J80" s="131"/>
      <c r="K80" s="131"/>
    </row>
    <row r="81" spans="1:11" s="78" customFormat="1" ht="18.5">
      <c r="A81" s="208" t="str">
        <f>A1</f>
        <v>Power Line Engineering Public Company Limited and its subsidiaries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</row>
    <row r="82" spans="1:11" s="78" customFormat="1" ht="15.5">
      <c r="A82" s="278" t="s">
        <v>190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</row>
    <row r="83" spans="1:11" s="78" customFormat="1" ht="15.5">
      <c r="A83" s="278" t="str">
        <f>A3</f>
        <v>As at 30 June 2022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</row>
    <row r="84" spans="1:11">
      <c r="D84" s="83"/>
      <c r="E84" s="323" t="s">
        <v>3</v>
      </c>
      <c r="F84" s="323"/>
      <c r="G84" s="323"/>
      <c r="H84" s="324"/>
      <c r="I84" s="323" t="s">
        <v>4</v>
      </c>
      <c r="J84" s="323"/>
      <c r="K84" s="323"/>
    </row>
    <row r="85" spans="1:11">
      <c r="D85" s="83"/>
      <c r="E85" s="315" t="s">
        <v>62</v>
      </c>
      <c r="F85" s="315"/>
      <c r="G85" s="315"/>
      <c r="H85" s="77"/>
      <c r="I85" s="315" t="s">
        <v>62</v>
      </c>
      <c r="J85" s="315"/>
      <c r="K85" s="315"/>
    </row>
    <row r="86" spans="1:11" ht="15" customHeight="1">
      <c r="A86" s="4"/>
      <c r="B86" s="4"/>
      <c r="D86" s="83"/>
      <c r="E86" s="84" t="str">
        <f>E48</f>
        <v>30 June</v>
      </c>
      <c r="F86" s="84"/>
      <c r="G86" s="84" t="s">
        <v>5</v>
      </c>
      <c r="H86" s="84"/>
      <c r="I86" s="84" t="str">
        <f>I48</f>
        <v>30 June</v>
      </c>
      <c r="J86" s="84"/>
      <c r="K86" s="84" t="s">
        <v>5</v>
      </c>
    </row>
    <row r="87" spans="1:11" ht="15" customHeight="1">
      <c r="A87" s="115" t="s">
        <v>189</v>
      </c>
      <c r="C87" s="116"/>
      <c r="D87" s="17"/>
      <c r="E87" s="235" t="s">
        <v>6</v>
      </c>
      <c r="F87" s="84"/>
      <c r="G87" s="235" t="s">
        <v>7</v>
      </c>
      <c r="H87" s="84"/>
      <c r="I87" s="235" t="s">
        <v>6</v>
      </c>
      <c r="J87" s="84"/>
      <c r="K87" s="235" t="s">
        <v>7</v>
      </c>
    </row>
    <row r="88" spans="1:11" ht="15" customHeight="1">
      <c r="A88" s="115"/>
      <c r="C88" s="116"/>
      <c r="D88" s="17"/>
      <c r="E88" s="2" t="s">
        <v>8</v>
      </c>
      <c r="F88" s="84"/>
      <c r="G88" s="84" t="s">
        <v>232</v>
      </c>
      <c r="H88" s="84"/>
      <c r="I88" s="2" t="s">
        <v>10</v>
      </c>
      <c r="J88" s="84"/>
      <c r="K88" s="84" t="s">
        <v>9</v>
      </c>
    </row>
    <row r="89" spans="1:11" ht="15" customHeight="1">
      <c r="A89" s="114"/>
      <c r="C89" s="117"/>
      <c r="D89" s="17"/>
      <c r="E89" s="2" t="s">
        <v>11</v>
      </c>
      <c r="F89" s="84"/>
      <c r="G89" s="84"/>
      <c r="H89" s="84"/>
      <c r="I89" s="2" t="s">
        <v>11</v>
      </c>
      <c r="J89" s="84"/>
      <c r="K89" s="84"/>
    </row>
    <row r="90" spans="1:11" ht="15" customHeight="1">
      <c r="C90" s="86"/>
      <c r="D90" s="17"/>
      <c r="E90" s="311" t="s">
        <v>13</v>
      </c>
      <c r="F90" s="312"/>
      <c r="G90" s="312"/>
      <c r="H90" s="312"/>
      <c r="I90" s="312"/>
      <c r="J90" s="312"/>
      <c r="K90" s="312"/>
    </row>
    <row r="91" spans="1:11" ht="15" customHeight="1">
      <c r="A91" s="122" t="s">
        <v>50</v>
      </c>
      <c r="B91" s="122"/>
      <c r="C91" s="11"/>
      <c r="D91" s="11"/>
      <c r="E91" s="128"/>
      <c r="F91" s="132"/>
      <c r="G91" s="128"/>
      <c r="H91" s="128"/>
      <c r="I91" s="128"/>
      <c r="J91" s="128"/>
      <c r="K91" s="128"/>
    </row>
    <row r="92" spans="1:11" ht="15" customHeight="1">
      <c r="A92" s="130" t="s">
        <v>51</v>
      </c>
      <c r="B92" s="3"/>
      <c r="C92" s="24"/>
      <c r="D92" s="11"/>
      <c r="E92" s="133"/>
      <c r="F92" s="12"/>
      <c r="G92" s="133"/>
      <c r="H92" s="133"/>
      <c r="I92" s="133"/>
      <c r="J92" s="133"/>
      <c r="K92" s="133"/>
    </row>
    <row r="93" spans="1:11" ht="15" customHeight="1">
      <c r="A93" s="3" t="s">
        <v>52</v>
      </c>
      <c r="B93" s="3"/>
      <c r="C93" s="24"/>
      <c r="D93" s="11"/>
      <c r="E93" s="133"/>
      <c r="F93" s="12"/>
      <c r="G93" s="133"/>
      <c r="H93" s="133"/>
      <c r="I93" s="133"/>
      <c r="J93" s="133"/>
      <c r="K93" s="133"/>
    </row>
    <row r="94" spans="1:11" ht="15" customHeight="1">
      <c r="A94" s="303" t="s">
        <v>207</v>
      </c>
      <c r="B94" s="3"/>
      <c r="C94" s="24"/>
      <c r="D94" s="11"/>
      <c r="E94" s="133"/>
      <c r="F94" s="12"/>
      <c r="G94" s="133"/>
      <c r="H94" s="133"/>
      <c r="I94" s="133"/>
      <c r="J94" s="133"/>
      <c r="K94" s="133"/>
    </row>
    <row r="95" spans="1:11" ht="15" customHeight="1" thickBot="1">
      <c r="A95" s="148" t="s">
        <v>208</v>
      </c>
      <c r="B95" s="3"/>
      <c r="C95" s="11"/>
      <c r="D95" s="11"/>
      <c r="E95" s="15">
        <v>1361818</v>
      </c>
      <c r="F95" s="12"/>
      <c r="G95" s="15">
        <v>1361818</v>
      </c>
      <c r="H95" s="133"/>
      <c r="I95" s="15">
        <v>1361818</v>
      </c>
      <c r="J95" s="12"/>
      <c r="K95" s="15">
        <v>1361818</v>
      </c>
    </row>
    <row r="96" spans="1:11" ht="15" customHeight="1" thickTop="1">
      <c r="A96" s="3" t="s">
        <v>53</v>
      </c>
      <c r="B96" s="134"/>
      <c r="C96" s="11"/>
      <c r="D96" s="11"/>
    </row>
    <row r="97" spans="1:11" ht="15" customHeight="1">
      <c r="A97" s="303" t="s">
        <v>207</v>
      </c>
      <c r="B97" s="134"/>
      <c r="C97" s="11"/>
      <c r="D97" s="11"/>
      <c r="E97" s="16"/>
      <c r="F97" s="12"/>
      <c r="G97" s="16"/>
      <c r="H97" s="16"/>
      <c r="I97" s="16"/>
      <c r="J97" s="12"/>
      <c r="K97" s="16"/>
    </row>
    <row r="98" spans="1:11" ht="15" customHeight="1">
      <c r="A98" s="148" t="s">
        <v>208</v>
      </c>
      <c r="B98" s="134"/>
      <c r="C98" s="11"/>
      <c r="D98" s="11"/>
      <c r="E98" s="16">
        <v>1361818</v>
      </c>
      <c r="F98" s="12"/>
      <c r="G98" s="16">
        <v>1361818</v>
      </c>
      <c r="H98" s="16"/>
      <c r="I98" s="16">
        <v>1361818</v>
      </c>
      <c r="J98" s="12"/>
      <c r="K98" s="16">
        <v>1361818</v>
      </c>
    </row>
    <row r="99" spans="1:11" ht="15" customHeight="1">
      <c r="A99" s="3" t="s">
        <v>54</v>
      </c>
      <c r="B99" s="135"/>
      <c r="C99" s="135"/>
      <c r="D99" s="11"/>
      <c r="E99" s="16">
        <v>734849</v>
      </c>
      <c r="F99" s="12"/>
      <c r="G99" s="16">
        <v>734849</v>
      </c>
      <c r="H99" s="16"/>
      <c r="I99" s="16">
        <v>734849</v>
      </c>
      <c r="J99" s="12"/>
      <c r="K99" s="16">
        <v>734849</v>
      </c>
    </row>
    <row r="100" spans="1:11" ht="15" customHeight="1">
      <c r="A100" s="3" t="s">
        <v>55</v>
      </c>
      <c r="B100" s="135"/>
      <c r="C100" s="135"/>
      <c r="D100" s="11"/>
      <c r="E100" s="16"/>
      <c r="F100" s="12"/>
      <c r="G100" s="16"/>
      <c r="H100" s="16"/>
      <c r="I100" s="16"/>
      <c r="J100" s="16"/>
      <c r="K100" s="16"/>
    </row>
    <row r="101" spans="1:11" ht="15" customHeight="1">
      <c r="A101" s="3" t="s">
        <v>108</v>
      </c>
      <c r="B101" s="134"/>
      <c r="C101" s="134"/>
      <c r="D101" s="11"/>
      <c r="E101" s="16">
        <f>+'Shareholder conso'!H31</f>
        <v>29000</v>
      </c>
      <c r="F101" s="214"/>
      <c r="G101" s="16">
        <f>'Shareholder conso'!H23</f>
        <v>29000</v>
      </c>
      <c r="H101" s="16"/>
      <c r="I101" s="16">
        <f>+'Shareholder Seperate'!I34</f>
        <v>29000</v>
      </c>
      <c r="J101" s="16"/>
      <c r="K101" s="136">
        <f>'Shareholder Seperate'!I25</f>
        <v>29000</v>
      </c>
    </row>
    <row r="102" spans="1:11" ht="15" customHeight="1">
      <c r="A102" s="3" t="s">
        <v>56</v>
      </c>
      <c r="B102" s="3"/>
      <c r="C102" s="11"/>
      <c r="E102" s="215">
        <f>'Shareholder conso'!J31</f>
        <v>-16441</v>
      </c>
      <c r="F102" s="214"/>
      <c r="G102" s="215">
        <f>'Shareholder conso'!J25</f>
        <v>105812</v>
      </c>
      <c r="H102" s="16"/>
      <c r="I102" s="215">
        <f>+'Shareholder Seperate'!K34</f>
        <v>-99474</v>
      </c>
      <c r="J102" s="16"/>
      <c r="K102" s="215">
        <f>'Shareholder Seperate'!K25</f>
        <v>26034</v>
      </c>
    </row>
    <row r="103" spans="1:11" ht="15" customHeight="1">
      <c r="A103" s="3" t="s">
        <v>57</v>
      </c>
      <c r="B103" s="135"/>
      <c r="C103" s="135"/>
      <c r="D103" s="11"/>
      <c r="E103" s="216">
        <f>+'Shareholder conso'!L31</f>
        <v>487109</v>
      </c>
      <c r="F103" s="214"/>
      <c r="G103" s="216">
        <f>+'Shareholder conso'!L20</f>
        <v>487109</v>
      </c>
      <c r="H103" s="16"/>
      <c r="I103" s="49">
        <f>+'Shareholder Seperate'!M34</f>
        <v>487109</v>
      </c>
      <c r="J103" s="16"/>
      <c r="K103" s="49">
        <f>+'Shareholder Seperate'!M22</f>
        <v>487109</v>
      </c>
    </row>
    <row r="104" spans="1:11" ht="15" customHeight="1">
      <c r="A104" s="25" t="s">
        <v>194</v>
      </c>
      <c r="B104" s="120"/>
      <c r="C104" s="11"/>
      <c r="D104" s="11"/>
      <c r="E104" s="217">
        <f>SUM(E97:E103)</f>
        <v>2596335</v>
      </c>
      <c r="F104" s="214"/>
      <c r="G104" s="217">
        <f>SUM(G97:G103)</f>
        <v>2718588</v>
      </c>
      <c r="H104" s="16"/>
      <c r="I104" s="50">
        <f>SUM(I97:I103)</f>
        <v>2513302</v>
      </c>
      <c r="J104" s="50"/>
      <c r="K104" s="50">
        <f>SUM(K97:K103)</f>
        <v>2638810</v>
      </c>
    </row>
    <row r="105" spans="1:11" ht="15" customHeight="1">
      <c r="A105" s="17" t="s">
        <v>58</v>
      </c>
      <c r="B105" s="135"/>
      <c r="C105" s="135"/>
      <c r="D105" s="135"/>
      <c r="E105" s="215">
        <f>+'Shareholder conso'!P31</f>
        <v>211</v>
      </c>
      <c r="F105" s="214"/>
      <c r="G105" s="239">
        <v>0</v>
      </c>
      <c r="H105" s="5"/>
      <c r="I105" s="7">
        <v>0</v>
      </c>
      <c r="J105" s="5"/>
      <c r="K105" s="7">
        <v>0</v>
      </c>
    </row>
    <row r="106" spans="1:11" ht="15" customHeight="1">
      <c r="A106" s="19" t="s">
        <v>59</v>
      </c>
      <c r="B106" s="120"/>
      <c r="C106" s="11"/>
      <c r="D106" s="11"/>
      <c r="E106" s="18">
        <f>E104+E105</f>
        <v>2596546</v>
      </c>
      <c r="F106" s="214"/>
      <c r="G106" s="18">
        <f>G104+G105</f>
        <v>2718588</v>
      </c>
      <c r="H106" s="91"/>
      <c r="I106" s="18">
        <f>I104+I105</f>
        <v>2513302</v>
      </c>
      <c r="J106" s="91"/>
      <c r="K106" s="18">
        <f>K104+K105</f>
        <v>2638810</v>
      </c>
    </row>
    <row r="107" spans="1:11" ht="10.25" customHeight="1">
      <c r="A107" s="19"/>
      <c r="B107" s="120"/>
      <c r="C107" s="11"/>
      <c r="D107" s="11"/>
      <c r="E107" s="217"/>
      <c r="F107" s="214"/>
      <c r="G107" s="217"/>
      <c r="H107" s="50"/>
      <c r="I107" s="50"/>
      <c r="J107" s="50"/>
      <c r="K107" s="50"/>
    </row>
    <row r="108" spans="1:11" ht="15" customHeight="1" thickBot="1">
      <c r="A108" s="19" t="s">
        <v>60</v>
      </c>
      <c r="B108" s="137"/>
      <c r="C108" s="11"/>
      <c r="D108" s="11"/>
      <c r="E108" s="127">
        <f>E106+E79</f>
        <v>13186395</v>
      </c>
      <c r="F108" s="99"/>
      <c r="G108" s="127">
        <f>G106+G79</f>
        <v>13571066</v>
      </c>
      <c r="H108" s="50"/>
      <c r="I108" s="127">
        <f>I79+I104</f>
        <v>13346988</v>
      </c>
      <c r="J108" s="50"/>
      <c r="K108" s="127">
        <f>K79+K104</f>
        <v>13824373</v>
      </c>
    </row>
    <row r="109" spans="1:11" ht="15" customHeight="1" thickTop="1">
      <c r="C109" s="138"/>
      <c r="D109" s="139"/>
      <c r="E109" s="140">
        <f>E41-E108</f>
        <v>0</v>
      </c>
      <c r="F109" s="140">
        <f>F41-F108</f>
        <v>0</v>
      </c>
      <c r="G109" s="140">
        <f>G41-G108</f>
        <v>0</v>
      </c>
      <c r="H109" s="140">
        <f>H41-H108</f>
        <v>0</v>
      </c>
      <c r="I109" s="140">
        <f>I41-I108</f>
        <v>0</v>
      </c>
      <c r="J109" s="140">
        <f>J41-J108</f>
        <v>0</v>
      </c>
      <c r="K109" s="140">
        <f>K41-K108</f>
        <v>0</v>
      </c>
    </row>
  </sheetData>
  <mergeCells count="16">
    <mergeCell ref="E84:G84"/>
    <mergeCell ref="I84:K84"/>
    <mergeCell ref="E85:G85"/>
    <mergeCell ref="I85:K85"/>
    <mergeCell ref="E90:K90"/>
    <mergeCell ref="E3:K3"/>
    <mergeCell ref="I5:K5"/>
    <mergeCell ref="E10:K10"/>
    <mergeCell ref="E52:K52"/>
    <mergeCell ref="E5:G5"/>
    <mergeCell ref="E4:G4"/>
    <mergeCell ref="I4:K4"/>
    <mergeCell ref="E46:G46"/>
    <mergeCell ref="I46:K46"/>
    <mergeCell ref="E47:G47"/>
    <mergeCell ref="I47:K47"/>
  </mergeCells>
  <pageMargins left="0.70866141732283505" right="0.70866141732283505" top="0.74803149606299202" bottom="0.74803149606299202" header="0.31496062992126" footer="0.196850393700787"/>
  <pageSetup paperSize="9" scale="81" firstPageNumber="3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&amp;R&amp;"Calibri,Regular"&amp;11&amp;P&amp;14
</oddFooter>
  </headerFooter>
  <rowBreaks count="2" manualBreakCount="2">
    <brk id="4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002060"/>
    <pageSetUpPr fitToPage="1"/>
  </sheetPr>
  <dimension ref="A1:K64"/>
  <sheetViews>
    <sheetView view="pageBreakPreview" zoomScale="80" zoomScaleNormal="100" zoomScaleSheetLayoutView="80" workbookViewId="0">
      <selection activeCell="D45" sqref="D45:F45"/>
    </sheetView>
  </sheetViews>
  <sheetFormatPr defaultColWidth="30.3984375" defaultRowHeight="14.5"/>
  <cols>
    <col min="1" max="1" width="56.69921875" style="82" customWidth="1"/>
    <col min="2" max="2" width="7.59765625" style="4" customWidth="1"/>
    <col min="3" max="3" width="0.8984375" style="4" customWidth="1"/>
    <col min="4" max="4" width="13" style="4" customWidth="1"/>
    <col min="5" max="5" width="1.09765625" style="4" customWidth="1"/>
    <col min="6" max="6" width="13" style="4" customWidth="1"/>
    <col min="7" max="7" width="1.09765625" style="4" customWidth="1"/>
    <col min="8" max="8" width="13" style="83" customWidth="1"/>
    <col min="9" max="9" width="1.09765625" style="4" customWidth="1"/>
    <col min="10" max="10" width="13" style="83" customWidth="1"/>
    <col min="11" max="11" width="0.59765625" style="1" customWidth="1"/>
    <col min="12" max="16384" width="30.3984375" style="1"/>
  </cols>
  <sheetData>
    <row r="1" spans="1:10" s="78" customFormat="1" ht="18.5">
      <c r="A1" s="208" t="str">
        <f>+BS!A1</f>
        <v>Power Line Engineering Public Company Limited and its subsidiaries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78" customFormat="1" ht="15.5">
      <c r="A2" s="278" t="s">
        <v>61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s="78" customFormat="1" ht="15.5">
      <c r="A3" s="278" t="s">
        <v>179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s="78" customFormat="1" ht="15.5">
      <c r="A4" s="79"/>
      <c r="B4" s="80"/>
      <c r="C4" s="80"/>
      <c r="D4" s="81"/>
      <c r="E4" s="80"/>
      <c r="F4" s="81"/>
      <c r="G4" s="80"/>
      <c r="H4" s="81"/>
      <c r="I4" s="80"/>
      <c r="J4" s="80"/>
    </row>
    <row r="5" spans="1:10">
      <c r="C5" s="83"/>
      <c r="D5" s="314" t="s">
        <v>3</v>
      </c>
      <c r="E5" s="314"/>
      <c r="F5" s="314"/>
      <c r="G5" s="19"/>
      <c r="H5" s="314" t="s">
        <v>4</v>
      </c>
      <c r="I5" s="314"/>
      <c r="J5" s="314"/>
    </row>
    <row r="6" spans="1:10">
      <c r="C6" s="83"/>
      <c r="D6" s="315" t="s">
        <v>62</v>
      </c>
      <c r="E6" s="315"/>
      <c r="F6" s="315"/>
      <c r="G6" s="19"/>
      <c r="H6" s="315" t="s">
        <v>63</v>
      </c>
      <c r="I6" s="315"/>
      <c r="J6" s="315"/>
    </row>
    <row r="7" spans="1:10">
      <c r="B7" s="20" t="s">
        <v>2</v>
      </c>
      <c r="C7" s="17"/>
      <c r="D7" s="149" t="s">
        <v>6</v>
      </c>
      <c r="E7" s="84"/>
      <c r="F7" s="149" t="s">
        <v>7</v>
      </c>
      <c r="G7" s="84"/>
      <c r="H7" s="149" t="s">
        <v>6</v>
      </c>
      <c r="I7" s="84"/>
      <c r="J7" s="149" t="s">
        <v>7</v>
      </c>
    </row>
    <row r="8" spans="1:10">
      <c r="A8" s="85"/>
      <c r="B8" s="86"/>
      <c r="C8" s="17"/>
      <c r="D8" s="311" t="s">
        <v>13</v>
      </c>
      <c r="E8" s="311"/>
      <c r="F8" s="311"/>
      <c r="G8" s="311"/>
      <c r="H8" s="311"/>
      <c r="I8" s="311"/>
      <c r="J8" s="311"/>
    </row>
    <row r="9" spans="1:10">
      <c r="A9" s="87" t="s">
        <v>109</v>
      </c>
      <c r="B9" s="11"/>
      <c r="D9" s="83"/>
      <c r="E9" s="83"/>
      <c r="F9" s="83"/>
    </row>
    <row r="10" spans="1:10">
      <c r="A10" s="17" t="s">
        <v>150</v>
      </c>
      <c r="C10" s="11"/>
      <c r="D10" s="5">
        <v>1583473</v>
      </c>
      <c r="E10" s="5"/>
      <c r="F10" s="5">
        <v>1929791</v>
      </c>
      <c r="G10" s="5"/>
      <c r="H10" s="5">
        <v>1578607</v>
      </c>
      <c r="I10" s="5"/>
      <c r="J10" s="5">
        <v>1929790</v>
      </c>
    </row>
    <row r="11" spans="1:10">
      <c r="A11" s="150" t="s">
        <v>110</v>
      </c>
      <c r="B11" s="11"/>
      <c r="C11" s="11"/>
      <c r="D11" s="7">
        <v>0</v>
      </c>
      <c r="E11" s="5"/>
      <c r="F11" s="7">
        <v>158</v>
      </c>
      <c r="G11" s="5"/>
      <c r="H11" s="7">
        <v>0</v>
      </c>
      <c r="I11" s="5"/>
      <c r="J11" s="7">
        <v>0</v>
      </c>
    </row>
    <row r="12" spans="1:10" hidden="1">
      <c r="A12" s="150" t="s">
        <v>144</v>
      </c>
      <c r="B12" s="11"/>
      <c r="C12" s="11"/>
      <c r="D12" s="7">
        <v>0</v>
      </c>
      <c r="E12" s="5"/>
      <c r="F12" s="7">
        <v>0</v>
      </c>
      <c r="G12" s="5"/>
      <c r="H12" s="7">
        <v>0</v>
      </c>
      <c r="I12" s="5"/>
      <c r="J12" s="7">
        <v>0</v>
      </c>
    </row>
    <row r="13" spans="1:10" s="88" customFormat="1">
      <c r="A13" s="150" t="s">
        <v>64</v>
      </c>
      <c r="B13" s="11"/>
      <c r="C13" s="4"/>
      <c r="D13" s="49">
        <v>13740</v>
      </c>
      <c r="E13" s="5"/>
      <c r="F13" s="5">
        <v>25188</v>
      </c>
      <c r="G13" s="5"/>
      <c r="H13" s="21">
        <v>12094</v>
      </c>
      <c r="I13" s="5"/>
      <c r="J13" s="21">
        <v>25125</v>
      </c>
    </row>
    <row r="14" spans="1:10">
      <c r="A14" s="151" t="s">
        <v>111</v>
      </c>
      <c r="B14" s="90"/>
      <c r="C14" s="77"/>
      <c r="D14" s="18">
        <f>SUM(D10:D13)</f>
        <v>1597213</v>
      </c>
      <c r="E14" s="91"/>
      <c r="F14" s="18">
        <f>SUM(F10:F13)</f>
        <v>1955137</v>
      </c>
      <c r="G14" s="91"/>
      <c r="H14" s="18">
        <f>SUM(H10:H13)</f>
        <v>1590701</v>
      </c>
      <c r="I14" s="91"/>
      <c r="J14" s="18">
        <f>SUM(J10:J13)</f>
        <v>1954915</v>
      </c>
    </row>
    <row r="15" spans="1:10">
      <c r="A15" s="89"/>
      <c r="B15" s="11"/>
      <c r="D15" s="5"/>
      <c r="E15" s="5"/>
      <c r="F15" s="5"/>
      <c r="G15" s="5"/>
      <c r="H15" s="5"/>
      <c r="I15" s="5"/>
      <c r="J15" s="5"/>
    </row>
    <row r="16" spans="1:10">
      <c r="A16" s="87" t="s">
        <v>65</v>
      </c>
      <c r="B16" s="11"/>
      <c r="D16" s="5"/>
      <c r="E16" s="5"/>
      <c r="F16" s="5"/>
      <c r="G16" s="5"/>
      <c r="H16" s="5"/>
      <c r="I16" s="5"/>
      <c r="J16" s="5"/>
    </row>
    <row r="17" spans="1:11">
      <c r="A17" s="17" t="s">
        <v>151</v>
      </c>
      <c r="D17" s="5">
        <v>1481811</v>
      </c>
      <c r="E17" s="5"/>
      <c r="F17" s="5">
        <v>1779603</v>
      </c>
      <c r="G17" s="5"/>
      <c r="H17" s="5">
        <v>1482132</v>
      </c>
      <c r="I17" s="5"/>
      <c r="J17" s="5">
        <v>1781047</v>
      </c>
    </row>
    <row r="18" spans="1:11">
      <c r="A18" s="150" t="s">
        <v>112</v>
      </c>
      <c r="B18" s="11"/>
      <c r="D18" s="7">
        <v>0</v>
      </c>
      <c r="E18" s="5"/>
      <c r="F18" s="5">
        <v>220</v>
      </c>
      <c r="G18" s="92"/>
      <c r="H18" s="7">
        <v>0</v>
      </c>
      <c r="I18" s="92"/>
      <c r="J18" s="7"/>
    </row>
    <row r="19" spans="1:11">
      <c r="A19" s="17" t="s">
        <v>66</v>
      </c>
      <c r="D19" s="5">
        <v>107476</v>
      </c>
      <c r="E19" s="5"/>
      <c r="F19" s="5">
        <v>97022</v>
      </c>
      <c r="G19" s="5"/>
      <c r="H19" s="5">
        <v>108724</v>
      </c>
      <c r="I19" s="5"/>
      <c r="J19" s="5">
        <v>91627</v>
      </c>
    </row>
    <row r="20" spans="1:11">
      <c r="A20" s="150" t="s">
        <v>145</v>
      </c>
      <c r="D20" s="7">
        <v>7734</v>
      </c>
      <c r="E20" s="5"/>
      <c r="F20" s="7">
        <v>932</v>
      </c>
      <c r="G20" s="5"/>
      <c r="H20" s="7">
        <v>7734</v>
      </c>
      <c r="I20" s="5"/>
      <c r="J20" s="271">
        <v>932</v>
      </c>
    </row>
    <row r="21" spans="1:11">
      <c r="A21" s="89" t="s">
        <v>67</v>
      </c>
      <c r="B21" s="77"/>
      <c r="C21" s="77"/>
      <c r="D21" s="18">
        <f>SUM(D17:D20)</f>
        <v>1597021</v>
      </c>
      <c r="E21" s="91"/>
      <c r="F21" s="18">
        <f>SUM(F17:F20)</f>
        <v>1877777</v>
      </c>
      <c r="G21" s="91"/>
      <c r="H21" s="18">
        <f>SUM(H17:H20)</f>
        <v>1598590</v>
      </c>
      <c r="I21" s="91"/>
      <c r="J21" s="18">
        <f>SUM(J17:J20)</f>
        <v>1873606</v>
      </c>
    </row>
    <row r="22" spans="1:11" ht="10.25" customHeight="1">
      <c r="A22" s="89"/>
      <c r="B22" s="77"/>
      <c r="C22" s="77"/>
      <c r="D22" s="300"/>
      <c r="E22" s="91"/>
      <c r="F22" s="300"/>
      <c r="G22" s="91"/>
      <c r="H22" s="300"/>
      <c r="I22" s="91"/>
      <c r="J22" s="300"/>
    </row>
    <row r="23" spans="1:11">
      <c r="A23" s="19" t="s">
        <v>227</v>
      </c>
      <c r="B23" s="90"/>
      <c r="C23" s="77"/>
      <c r="D23" s="91">
        <f>D14-D21</f>
        <v>192</v>
      </c>
      <c r="E23" s="91"/>
      <c r="F23" s="91">
        <f>F14-F21</f>
        <v>77360</v>
      </c>
      <c r="G23" s="91"/>
      <c r="H23" s="91">
        <f>H14-H21</f>
        <v>-7889</v>
      </c>
      <c r="I23" s="91"/>
      <c r="J23" s="91">
        <f>J14-J21</f>
        <v>81309</v>
      </c>
      <c r="K23" s="94"/>
    </row>
    <row r="24" spans="1:11" s="88" customFormat="1">
      <c r="A24" s="22" t="s">
        <v>113</v>
      </c>
      <c r="B24" s="11"/>
      <c r="C24" s="4"/>
      <c r="D24" s="93">
        <v>-1482</v>
      </c>
      <c r="E24" s="93"/>
      <c r="F24" s="93">
        <v>-182</v>
      </c>
      <c r="G24" s="93"/>
      <c r="H24" s="23">
        <v>0</v>
      </c>
      <c r="I24" s="93"/>
      <c r="J24" s="23">
        <v>0</v>
      </c>
    </row>
    <row r="25" spans="1:11" s="88" customFormat="1">
      <c r="A25" s="22" t="s">
        <v>152</v>
      </c>
      <c r="B25" s="11"/>
      <c r="C25" s="4"/>
      <c r="D25" s="152">
        <v>-44797</v>
      </c>
      <c r="E25" s="5"/>
      <c r="F25" s="152">
        <v>-52418</v>
      </c>
      <c r="G25" s="5"/>
      <c r="H25" s="152">
        <v>-47513</v>
      </c>
      <c r="I25" s="5"/>
      <c r="J25" s="152">
        <v>-54526</v>
      </c>
    </row>
    <row r="26" spans="1:11" s="88" customFormat="1">
      <c r="A26" s="95" t="s">
        <v>175</v>
      </c>
      <c r="B26" s="11"/>
      <c r="C26" s="4"/>
      <c r="D26" s="91">
        <f>SUM(D23:D25)</f>
        <v>-46087</v>
      </c>
      <c r="E26" s="5"/>
      <c r="F26" s="91">
        <f>SUM(F23:F25)</f>
        <v>24760</v>
      </c>
      <c r="G26" s="5"/>
      <c r="H26" s="91">
        <f>SUM(H23:H25)</f>
        <v>-55402</v>
      </c>
      <c r="I26" s="5"/>
      <c r="J26" s="91">
        <f>SUM(J23:J25)</f>
        <v>26783</v>
      </c>
    </row>
    <row r="27" spans="1:11" s="88" customFormat="1">
      <c r="A27" s="22" t="s">
        <v>153</v>
      </c>
      <c r="B27" s="11">
        <v>20</v>
      </c>
      <c r="C27" s="4"/>
      <c r="D27" s="5">
        <v>874</v>
      </c>
      <c r="E27" s="5"/>
      <c r="F27" s="5">
        <v>-2178</v>
      </c>
      <c r="G27" s="5"/>
      <c r="H27" s="5">
        <v>1431</v>
      </c>
      <c r="I27" s="5"/>
      <c r="J27" s="5">
        <v>-1776</v>
      </c>
    </row>
    <row r="28" spans="1:11" s="88" customFormat="1" ht="15" thickBot="1">
      <c r="A28" s="95" t="s">
        <v>68</v>
      </c>
      <c r="B28" s="77"/>
      <c r="C28" s="77"/>
      <c r="D28" s="106">
        <f>SUM(D26:D27)</f>
        <v>-45213</v>
      </c>
      <c r="E28" s="96"/>
      <c r="F28" s="106">
        <f>SUM(F26:F27)</f>
        <v>22582</v>
      </c>
      <c r="G28" s="91"/>
      <c r="H28" s="106">
        <f>SUM(H26:H27)</f>
        <v>-53971</v>
      </c>
      <c r="I28" s="91"/>
      <c r="J28" s="106">
        <f>SUM(J26:J27)</f>
        <v>25007</v>
      </c>
    </row>
    <row r="29" spans="1:11" s="88" customFormat="1" ht="15" thickTop="1">
      <c r="A29" s="95"/>
      <c r="B29" s="77"/>
      <c r="C29" s="77"/>
      <c r="D29" s="100"/>
      <c r="E29" s="98"/>
      <c r="F29" s="100"/>
      <c r="G29" s="99"/>
      <c r="H29" s="100"/>
      <c r="I29" s="99"/>
      <c r="J29" s="100"/>
    </row>
    <row r="30" spans="1:11">
      <c r="A30" s="107" t="s">
        <v>70</v>
      </c>
      <c r="B30" s="11"/>
      <c r="D30" s="108"/>
      <c r="E30" s="108"/>
      <c r="F30" s="108"/>
      <c r="G30" s="108"/>
      <c r="H30" s="154"/>
      <c r="I30" s="154"/>
      <c r="J30" s="154"/>
    </row>
    <row r="31" spans="1:11" ht="15" thickBot="1">
      <c r="A31" s="22" t="s">
        <v>195</v>
      </c>
      <c r="B31" s="11"/>
      <c r="D31" s="108">
        <f>+D33-D32</f>
        <v>-45447</v>
      </c>
      <c r="E31" s="108"/>
      <c r="F31" s="108">
        <f>+F33-F32</f>
        <v>22854</v>
      </c>
      <c r="G31" s="108"/>
      <c r="H31" s="153">
        <f>+H28</f>
        <v>-53971</v>
      </c>
      <c r="I31" s="108"/>
      <c r="J31" s="153">
        <f>+J28</f>
        <v>25007</v>
      </c>
    </row>
    <row r="32" spans="1:11" s="88" customFormat="1" ht="15" thickTop="1">
      <c r="A32" s="22" t="s">
        <v>196</v>
      </c>
      <c r="B32" s="11"/>
      <c r="C32" s="4"/>
      <c r="D32" s="108">
        <v>234</v>
      </c>
      <c r="E32" s="108"/>
      <c r="F32" s="108">
        <v>-272</v>
      </c>
      <c r="G32" s="108"/>
      <c r="H32" s="23"/>
      <c r="I32" s="154"/>
      <c r="J32" s="23"/>
    </row>
    <row r="33" spans="1:10" s="88" customFormat="1" ht="15" thickBot="1">
      <c r="A33" s="107" t="s">
        <v>68</v>
      </c>
      <c r="B33" s="90"/>
      <c r="C33" s="77"/>
      <c r="D33" s="109">
        <f>+D28</f>
        <v>-45213</v>
      </c>
      <c r="E33" s="110"/>
      <c r="F33" s="109">
        <f>+F28</f>
        <v>22582</v>
      </c>
      <c r="G33" s="110"/>
      <c r="H33" s="155"/>
      <c r="I33" s="155"/>
      <c r="J33" s="155"/>
    </row>
    <row r="34" spans="1:10" s="88" customFormat="1" ht="15" thickTop="1">
      <c r="A34" s="95"/>
      <c r="B34" s="77"/>
      <c r="C34" s="77"/>
      <c r="D34" s="100"/>
      <c r="E34" s="98"/>
      <c r="F34" s="100"/>
      <c r="G34" s="99"/>
      <c r="H34" s="100"/>
      <c r="I34" s="99"/>
      <c r="J34" s="100"/>
    </row>
    <row r="35" spans="1:10" s="88" customFormat="1">
      <c r="A35" s="107" t="s">
        <v>197</v>
      </c>
      <c r="B35" s="11">
        <v>21</v>
      </c>
      <c r="C35" s="77"/>
      <c r="D35" s="100"/>
      <c r="E35" s="98"/>
      <c r="F35" s="100"/>
      <c r="G35" s="99"/>
      <c r="H35" s="100"/>
      <c r="I35" s="99"/>
      <c r="J35" s="100"/>
    </row>
    <row r="36" spans="1:10" s="88" customFormat="1" ht="15" thickBot="1">
      <c r="A36" s="22" t="s">
        <v>198</v>
      </c>
      <c r="B36" s="77"/>
      <c r="C36" s="77"/>
      <c r="D36" s="268">
        <f>+D31/D38</f>
        <v>-3.3372300850774479E-2</v>
      </c>
      <c r="E36" s="269"/>
      <c r="F36" s="268">
        <f>+F31/F38</f>
        <v>1.6781978208541815E-2</v>
      </c>
      <c r="G36" s="270"/>
      <c r="H36" s="268">
        <f>+H31/H38</f>
        <v>-3.9631580725177668E-2</v>
      </c>
      <c r="I36" s="270"/>
      <c r="J36" s="268">
        <f>+J31/J38</f>
        <v>1.8362953052463691E-2</v>
      </c>
    </row>
    <row r="37" spans="1:10" s="88" customFormat="1" ht="15" thickTop="1">
      <c r="A37" s="22"/>
      <c r="B37" s="77"/>
      <c r="C37" s="77"/>
      <c r="D37" s="156"/>
      <c r="E37" s="9"/>
      <c r="F37" s="156"/>
      <c r="G37" s="6"/>
      <c r="H37" s="156"/>
      <c r="I37" s="6"/>
      <c r="J37" s="156"/>
    </row>
    <row r="38" spans="1:10" s="88" customFormat="1" ht="15" thickBot="1">
      <c r="A38" s="22" t="s">
        <v>209</v>
      </c>
      <c r="B38" s="77"/>
      <c r="C38" s="77"/>
      <c r="D38" s="157">
        <v>1361818</v>
      </c>
      <c r="E38" s="9"/>
      <c r="F38" s="157">
        <v>1361818</v>
      </c>
      <c r="G38" s="6"/>
      <c r="H38" s="157">
        <v>1361818</v>
      </c>
      <c r="I38" s="6"/>
      <c r="J38" s="157">
        <v>1361818</v>
      </c>
    </row>
    <row r="39" spans="1:10" s="88" customFormat="1" ht="15" thickTop="1">
      <c r="A39" s="95"/>
      <c r="B39" s="77"/>
      <c r="C39" s="77"/>
      <c r="D39" s="156"/>
      <c r="E39" s="9"/>
      <c r="F39" s="156"/>
      <c r="G39" s="6"/>
      <c r="H39" s="156"/>
      <c r="I39" s="6"/>
      <c r="J39" s="156"/>
    </row>
    <row r="40" spans="1:10" s="88" customFormat="1" ht="18.5">
      <c r="A40" s="208" t="str">
        <f>+A1</f>
        <v>Power Line Engineering Public Company Limited and its subsidiaries</v>
      </c>
      <c r="B40" s="77"/>
      <c r="C40" s="77"/>
      <c r="D40" s="77"/>
      <c r="E40" s="77"/>
      <c r="F40" s="77"/>
      <c r="G40" s="77"/>
      <c r="H40" s="77"/>
      <c r="I40" s="77"/>
      <c r="J40" s="77"/>
    </row>
    <row r="41" spans="1:10" s="88" customFormat="1" ht="15.5">
      <c r="A41" s="278" t="s">
        <v>188</v>
      </c>
      <c r="B41" s="77"/>
      <c r="C41" s="77"/>
      <c r="D41" s="77"/>
      <c r="E41" s="77"/>
      <c r="F41" s="77"/>
      <c r="G41" s="77"/>
      <c r="H41" s="77"/>
      <c r="I41" s="77"/>
      <c r="J41" s="77"/>
    </row>
    <row r="42" spans="1:10" s="88" customFormat="1" ht="15.5">
      <c r="A42" s="278" t="str">
        <f>A3</f>
        <v>For the three-month period ended 30 June 2022 (Unaudited but reviewed)</v>
      </c>
      <c r="B42" s="80"/>
      <c r="C42" s="80"/>
      <c r="D42" s="80"/>
      <c r="E42" s="80"/>
      <c r="F42" s="80"/>
      <c r="G42" s="80"/>
      <c r="H42" s="80"/>
      <c r="I42" s="80"/>
      <c r="J42" s="80"/>
    </row>
    <row r="43" spans="1:10" s="88" customFormat="1" ht="15.5">
      <c r="A43" s="79"/>
      <c r="B43" s="80"/>
      <c r="C43" s="80"/>
      <c r="D43" s="81"/>
      <c r="E43" s="80"/>
      <c r="F43" s="81"/>
      <c r="G43" s="80"/>
      <c r="H43" s="81"/>
      <c r="I43" s="80"/>
      <c r="J43" s="80"/>
    </row>
    <row r="44" spans="1:10" s="88" customFormat="1">
      <c r="A44" s="82"/>
      <c r="B44" s="4"/>
      <c r="C44" s="83"/>
      <c r="D44" s="314" t="s">
        <v>3</v>
      </c>
      <c r="E44" s="314"/>
      <c r="F44" s="314"/>
      <c r="G44" s="19"/>
      <c r="H44" s="314" t="s">
        <v>4</v>
      </c>
      <c r="I44" s="314"/>
      <c r="J44" s="314"/>
    </row>
    <row r="45" spans="1:10" s="88" customFormat="1">
      <c r="A45" s="82"/>
      <c r="B45" s="4"/>
      <c r="C45" s="83"/>
      <c r="D45" s="315" t="s">
        <v>62</v>
      </c>
      <c r="E45" s="315"/>
      <c r="F45" s="315"/>
      <c r="G45" s="19"/>
      <c r="H45" s="315" t="s">
        <v>63</v>
      </c>
      <c r="I45" s="315"/>
      <c r="J45" s="315"/>
    </row>
    <row r="46" spans="1:10" s="88" customFormat="1">
      <c r="A46" s="82"/>
      <c r="B46" s="20"/>
      <c r="C46" s="17"/>
      <c r="D46" s="149" t="s">
        <v>6</v>
      </c>
      <c r="E46" s="84"/>
      <c r="F46" s="149" t="s">
        <v>7</v>
      </c>
      <c r="G46" s="84"/>
      <c r="H46" s="149" t="s">
        <v>6</v>
      </c>
      <c r="I46" s="84"/>
      <c r="J46" s="149" t="s">
        <v>7</v>
      </c>
    </row>
    <row r="47" spans="1:10" s="88" customFormat="1">
      <c r="A47" s="85"/>
      <c r="B47" s="86"/>
      <c r="C47" s="17"/>
      <c r="D47" s="311" t="s">
        <v>13</v>
      </c>
      <c r="E47" s="311"/>
      <c r="F47" s="311"/>
      <c r="G47" s="311"/>
      <c r="H47" s="311"/>
      <c r="I47" s="311"/>
      <c r="J47" s="311"/>
    </row>
    <row r="48" spans="1:10" s="88" customFormat="1">
      <c r="A48" s="95"/>
      <c r="B48" s="77"/>
      <c r="C48" s="77"/>
      <c r="D48" s="156"/>
      <c r="E48" s="9"/>
      <c r="F48" s="156"/>
      <c r="G48" s="6"/>
      <c r="H48" s="156"/>
      <c r="I48" s="6"/>
      <c r="J48" s="156"/>
    </row>
    <row r="49" spans="1:11" s="88" customFormat="1">
      <c r="A49" s="95" t="s">
        <v>205</v>
      </c>
      <c r="B49" s="77"/>
      <c r="C49" s="77"/>
      <c r="D49" s="49">
        <f>+D28</f>
        <v>-45213</v>
      </c>
      <c r="E49" s="9"/>
      <c r="F49" s="49">
        <f>+F28</f>
        <v>22582</v>
      </c>
      <c r="G49" s="6"/>
      <c r="H49" s="49">
        <f>+H28</f>
        <v>-53971</v>
      </c>
      <c r="I49" s="6"/>
      <c r="J49" s="49">
        <f>+J28</f>
        <v>25007</v>
      </c>
    </row>
    <row r="50" spans="1:11" s="88" customFormat="1">
      <c r="A50" s="95"/>
      <c r="B50" s="77"/>
      <c r="C50" s="77"/>
      <c r="D50" s="156"/>
      <c r="E50" s="9"/>
      <c r="F50" s="156"/>
      <c r="G50" s="6"/>
      <c r="H50" s="156"/>
      <c r="I50" s="6"/>
      <c r="J50" s="156"/>
    </row>
    <row r="51" spans="1:11" s="88" customFormat="1">
      <c r="A51" s="95"/>
      <c r="B51" s="77"/>
      <c r="C51" s="77"/>
      <c r="D51" s="156"/>
      <c r="E51" s="9"/>
      <c r="F51" s="156"/>
      <c r="G51" s="6"/>
      <c r="H51" s="156"/>
      <c r="I51" s="6"/>
      <c r="J51" s="156"/>
    </row>
    <row r="52" spans="1:11" s="88" customFormat="1">
      <c r="A52" s="95" t="s">
        <v>225</v>
      </c>
      <c r="B52" s="77"/>
      <c r="C52" s="77"/>
      <c r="D52" s="102"/>
      <c r="E52" s="98"/>
      <c r="F52" s="102"/>
      <c r="G52" s="99"/>
      <c r="H52" s="102"/>
      <c r="I52" s="99"/>
      <c r="J52" s="102"/>
    </row>
    <row r="53" spans="1:11" s="88" customFormat="1">
      <c r="A53" s="103" t="s">
        <v>69</v>
      </c>
      <c r="B53" s="77"/>
      <c r="C53" s="77"/>
      <c r="D53" s="102"/>
      <c r="E53" s="98"/>
      <c r="F53" s="102"/>
      <c r="G53" s="99"/>
      <c r="H53" s="102"/>
      <c r="I53" s="99"/>
      <c r="J53" s="102"/>
    </row>
    <row r="54" spans="1:11" s="88" customFormat="1">
      <c r="A54" s="22" t="s">
        <v>199</v>
      </c>
      <c r="B54" s="77"/>
      <c r="C54" s="77"/>
      <c r="D54" s="21"/>
      <c r="E54" s="92"/>
      <c r="F54" s="21"/>
      <c r="G54" s="5"/>
      <c r="K54" s="1"/>
    </row>
    <row r="55" spans="1:11" s="88" customFormat="1">
      <c r="A55" s="101" t="s">
        <v>200</v>
      </c>
      <c r="B55" s="77"/>
      <c r="C55" s="77"/>
      <c r="D55" s="7">
        <v>0</v>
      </c>
      <c r="E55" s="5"/>
      <c r="F55" s="7">
        <v>100</v>
      </c>
      <c r="G55" s="5"/>
      <c r="H55" s="7">
        <v>0</v>
      </c>
      <c r="I55" s="5"/>
      <c r="J55" s="7">
        <v>0</v>
      </c>
      <c r="K55" s="1"/>
    </row>
    <row r="56" spans="1:11" s="88" customFormat="1">
      <c r="A56" s="95" t="s">
        <v>224</v>
      </c>
      <c r="B56" s="77"/>
      <c r="C56" s="77"/>
      <c r="D56" s="243">
        <f>SUM(D55)</f>
        <v>0</v>
      </c>
      <c r="E56" s="244"/>
      <c r="F56" s="281">
        <f>SUM(F55)</f>
        <v>100</v>
      </c>
      <c r="G56" s="244"/>
      <c r="H56" s="243">
        <f>SUM(H55)</f>
        <v>0</v>
      </c>
      <c r="I56" s="244"/>
      <c r="J56" s="243">
        <f>SUM(J55)</f>
        <v>0</v>
      </c>
    </row>
    <row r="57" spans="1:11" s="88" customFormat="1">
      <c r="A57" s="95"/>
      <c r="B57" s="77"/>
      <c r="C57" s="77"/>
      <c r="D57" s="102"/>
      <c r="E57" s="96"/>
      <c r="F57" s="102"/>
      <c r="G57" s="91"/>
      <c r="H57" s="97"/>
      <c r="I57" s="91"/>
      <c r="J57" s="97"/>
    </row>
    <row r="58" spans="1:11" ht="15" thickBot="1">
      <c r="A58" s="95" t="s">
        <v>115</v>
      </c>
      <c r="D58" s="104">
        <f>+D28+D56</f>
        <v>-45213</v>
      </c>
      <c r="E58" s="105"/>
      <c r="F58" s="104">
        <f>+F28+F56</f>
        <v>22682</v>
      </c>
      <c r="G58" s="105"/>
      <c r="H58" s="104">
        <f>+H28+H56</f>
        <v>-53971</v>
      </c>
      <c r="I58" s="105"/>
      <c r="J58" s="104">
        <f>+J28+J56</f>
        <v>25007</v>
      </c>
    </row>
    <row r="59" spans="1:11" s="88" customFormat="1" ht="15" thickTop="1">
      <c r="A59" s="107"/>
      <c r="B59" s="90"/>
      <c r="C59" s="77"/>
      <c r="D59" s="110"/>
      <c r="E59" s="110"/>
      <c r="F59" s="110"/>
      <c r="G59" s="110"/>
      <c r="H59" s="110"/>
      <c r="I59" s="110"/>
      <c r="J59" s="110"/>
    </row>
    <row r="60" spans="1:11" s="88" customFormat="1">
      <c r="A60" s="107" t="s">
        <v>73</v>
      </c>
      <c r="B60" s="90"/>
      <c r="C60" s="77"/>
      <c r="D60" s="110"/>
      <c r="E60" s="110"/>
      <c r="F60" s="110"/>
      <c r="G60" s="110"/>
      <c r="H60" s="110"/>
      <c r="I60" s="110"/>
      <c r="J60" s="110"/>
    </row>
    <row r="61" spans="1:11" s="88" customFormat="1" ht="15" thickBot="1">
      <c r="A61" s="22" t="s">
        <v>71</v>
      </c>
      <c r="B61" s="90"/>
      <c r="C61" s="77"/>
      <c r="D61" s="108">
        <f>+D63-D62</f>
        <v>-45447</v>
      </c>
      <c r="E61" s="108"/>
      <c r="F61" s="108">
        <f>+F63-F62</f>
        <v>22924</v>
      </c>
      <c r="G61" s="111"/>
      <c r="H61" s="153">
        <f>+H58</f>
        <v>-53971</v>
      </c>
      <c r="I61" s="108"/>
      <c r="J61" s="153">
        <f>+J58</f>
        <v>25007</v>
      </c>
    </row>
    <row r="62" spans="1:11" ht="15" thickTop="1">
      <c r="A62" s="22" t="s">
        <v>72</v>
      </c>
      <c r="B62" s="11"/>
      <c r="D62" s="108">
        <f>+D32</f>
        <v>234</v>
      </c>
      <c r="E62" s="108"/>
      <c r="F62" s="108">
        <v>-242</v>
      </c>
      <c r="G62" s="108"/>
    </row>
    <row r="63" spans="1:11" ht="15" thickBot="1">
      <c r="A63" s="112" t="s">
        <v>74</v>
      </c>
      <c r="B63" s="11"/>
      <c r="D63" s="109">
        <f>+D58</f>
        <v>-45213</v>
      </c>
      <c r="E63" s="99"/>
      <c r="F63" s="109">
        <f>+F58</f>
        <v>22682</v>
      </c>
      <c r="G63" s="113"/>
    </row>
    <row r="64" spans="1:11" ht="15" thickTop="1"/>
  </sheetData>
  <mergeCells count="10">
    <mergeCell ref="D5:F5"/>
    <mergeCell ref="H5:J5"/>
    <mergeCell ref="D6:F6"/>
    <mergeCell ref="H6:J6"/>
    <mergeCell ref="D8:J8"/>
    <mergeCell ref="D44:F44"/>
    <mergeCell ref="H44:J44"/>
    <mergeCell ref="D45:F45"/>
    <mergeCell ref="H45:J45"/>
    <mergeCell ref="D47:J47"/>
  </mergeCells>
  <pageMargins left="0.70866141732283505" right="0.70866141732283505" top="0.74803149606299202" bottom="0.74803149606299202" header="0.31496062992126" footer="0.196850393700787"/>
  <pageSetup paperSize="9" scale="79" firstPageNumber="6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202F-92DC-4905-8388-8D3ED7F170AB}">
  <sheetPr>
    <tabColor rgb="FF002060"/>
    <pageSetUpPr fitToPage="1"/>
  </sheetPr>
  <dimension ref="A1:K64"/>
  <sheetViews>
    <sheetView view="pageBreakPreview" topLeftCell="A51" zoomScale="80" zoomScaleNormal="100" zoomScaleSheetLayoutView="80" workbookViewId="0">
      <selection activeCell="C32" sqref="C32"/>
    </sheetView>
  </sheetViews>
  <sheetFormatPr defaultColWidth="30.3984375" defaultRowHeight="14.5"/>
  <cols>
    <col min="1" max="1" width="56.69921875" style="82" customWidth="1"/>
    <col min="2" max="2" width="7.59765625" style="4" customWidth="1"/>
    <col min="3" max="3" width="0.8984375" style="4" customWidth="1"/>
    <col min="4" max="4" width="13" style="4" customWidth="1"/>
    <col min="5" max="5" width="1.09765625" style="4" customWidth="1"/>
    <col min="6" max="6" width="13" style="4" customWidth="1"/>
    <col min="7" max="7" width="1.09765625" style="4" customWidth="1"/>
    <col min="8" max="8" width="13" style="83" customWidth="1"/>
    <col min="9" max="9" width="1.09765625" style="4" customWidth="1"/>
    <col min="10" max="10" width="13" style="83" customWidth="1"/>
    <col min="11" max="11" width="0.59765625" style="1" customWidth="1"/>
    <col min="12" max="16384" width="30.3984375" style="1"/>
  </cols>
  <sheetData>
    <row r="1" spans="1:10" s="78" customFormat="1" ht="18.5">
      <c r="A1" s="208" t="str">
        <f>+BS!A1</f>
        <v>Power Line Engineering Public Company Limited and its subsidiaries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78" customFormat="1" ht="15.5">
      <c r="A2" s="278" t="s">
        <v>61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s="78" customFormat="1" ht="15.5">
      <c r="A3" s="278" t="s">
        <v>180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s="78" customFormat="1" ht="15.5">
      <c r="A4" s="79"/>
      <c r="B4" s="80"/>
      <c r="C4" s="80"/>
      <c r="D4" s="81"/>
      <c r="E4" s="80"/>
      <c r="F4" s="81"/>
      <c r="G4" s="80"/>
      <c r="H4" s="81"/>
      <c r="I4" s="80"/>
      <c r="J4" s="80"/>
    </row>
    <row r="5" spans="1:10">
      <c r="C5" s="83"/>
      <c r="D5" s="314" t="s">
        <v>3</v>
      </c>
      <c r="E5" s="314"/>
      <c r="F5" s="314"/>
      <c r="G5" s="19"/>
      <c r="H5" s="314" t="s">
        <v>4</v>
      </c>
      <c r="I5" s="314"/>
      <c r="J5" s="314"/>
    </row>
    <row r="6" spans="1:10">
      <c r="C6" s="83"/>
      <c r="D6" s="315" t="s">
        <v>62</v>
      </c>
      <c r="E6" s="315"/>
      <c r="F6" s="315"/>
      <c r="G6" s="19"/>
      <c r="H6" s="315" t="s">
        <v>63</v>
      </c>
      <c r="I6" s="315"/>
      <c r="J6" s="315"/>
    </row>
    <row r="7" spans="1:10">
      <c r="B7" s="20" t="s">
        <v>2</v>
      </c>
      <c r="C7" s="17"/>
      <c r="D7" s="149" t="s">
        <v>6</v>
      </c>
      <c r="E7" s="84"/>
      <c r="F7" s="149" t="s">
        <v>7</v>
      </c>
      <c r="G7" s="84"/>
      <c r="H7" s="149" t="s">
        <v>6</v>
      </c>
      <c r="I7" s="84"/>
      <c r="J7" s="149" t="s">
        <v>7</v>
      </c>
    </row>
    <row r="8" spans="1:10">
      <c r="A8" s="85"/>
      <c r="B8" s="86"/>
      <c r="C8" s="17"/>
      <c r="D8" s="311" t="s">
        <v>13</v>
      </c>
      <c r="E8" s="311"/>
      <c r="F8" s="311"/>
      <c r="G8" s="311"/>
      <c r="H8" s="311"/>
      <c r="I8" s="311"/>
      <c r="J8" s="311"/>
    </row>
    <row r="9" spans="1:10">
      <c r="A9" s="87" t="s">
        <v>109</v>
      </c>
      <c r="B9" s="11"/>
      <c r="D9" s="83"/>
      <c r="E9" s="83"/>
      <c r="F9" s="83"/>
    </row>
    <row r="10" spans="1:10">
      <c r="A10" s="17" t="s">
        <v>150</v>
      </c>
      <c r="C10" s="11"/>
      <c r="D10" s="5">
        <v>3296028</v>
      </c>
      <c r="E10" s="5"/>
      <c r="F10" s="5">
        <v>3584946</v>
      </c>
      <c r="G10" s="5"/>
      <c r="H10" s="5">
        <v>3306630</v>
      </c>
      <c r="I10" s="5"/>
      <c r="J10" s="5">
        <v>3584946</v>
      </c>
    </row>
    <row r="11" spans="1:10">
      <c r="A11" s="150" t="s">
        <v>110</v>
      </c>
      <c r="B11" s="11"/>
      <c r="C11" s="11"/>
      <c r="D11" s="7">
        <v>0</v>
      </c>
      <c r="E11" s="5"/>
      <c r="F11" s="7">
        <v>297</v>
      </c>
      <c r="G11" s="5"/>
      <c r="H11" s="7">
        <v>0</v>
      </c>
      <c r="I11" s="5"/>
      <c r="J11" s="7">
        <v>0</v>
      </c>
    </row>
    <row r="12" spans="1:10" hidden="1">
      <c r="A12" s="150" t="s">
        <v>144</v>
      </c>
      <c r="B12" s="11"/>
      <c r="C12" s="11"/>
      <c r="D12" s="7">
        <v>0</v>
      </c>
      <c r="E12" s="5"/>
      <c r="F12" s="7">
        <v>0</v>
      </c>
      <c r="G12" s="5"/>
      <c r="H12" s="7">
        <v>0</v>
      </c>
      <c r="I12" s="5"/>
      <c r="J12" s="7">
        <v>0</v>
      </c>
    </row>
    <row r="13" spans="1:10" s="88" customFormat="1">
      <c r="A13" s="150" t="s">
        <v>64</v>
      </c>
      <c r="B13" s="11"/>
      <c r="C13" s="4"/>
      <c r="D13" s="49">
        <v>66880</v>
      </c>
      <c r="E13" s="5"/>
      <c r="F13" s="5">
        <v>115688</v>
      </c>
      <c r="G13" s="5"/>
      <c r="H13" s="21">
        <v>65234</v>
      </c>
      <c r="I13" s="5"/>
      <c r="J13" s="21">
        <v>115575</v>
      </c>
    </row>
    <row r="14" spans="1:10">
      <c r="A14" s="151" t="s">
        <v>111</v>
      </c>
      <c r="B14" s="90"/>
      <c r="C14" s="77"/>
      <c r="D14" s="18">
        <f>SUM(D10:D13)</f>
        <v>3362908</v>
      </c>
      <c r="E14" s="91"/>
      <c r="F14" s="18">
        <f>SUM(F10:F13)</f>
        <v>3700931</v>
      </c>
      <c r="G14" s="91"/>
      <c r="H14" s="18">
        <f>SUM(H10:H13)</f>
        <v>3371864</v>
      </c>
      <c r="I14" s="91"/>
      <c r="J14" s="18">
        <f>SUM(J10:J13)</f>
        <v>3700521</v>
      </c>
    </row>
    <row r="15" spans="1:10">
      <c r="A15" s="89"/>
      <c r="B15" s="11"/>
      <c r="D15" s="5"/>
      <c r="E15" s="5"/>
      <c r="F15" s="5"/>
      <c r="G15" s="5"/>
      <c r="H15" s="5"/>
      <c r="I15" s="5"/>
      <c r="J15" s="5"/>
    </row>
    <row r="16" spans="1:10">
      <c r="A16" s="87" t="s">
        <v>65</v>
      </c>
      <c r="B16" s="11"/>
      <c r="D16" s="5"/>
      <c r="E16" s="5"/>
      <c r="F16" s="5"/>
      <c r="G16" s="5"/>
      <c r="H16" s="5"/>
      <c r="I16" s="5"/>
      <c r="J16" s="5"/>
    </row>
    <row r="17" spans="1:11">
      <c r="A17" s="17" t="s">
        <v>151</v>
      </c>
      <c r="D17" s="5">
        <v>3157325</v>
      </c>
      <c r="E17" s="5"/>
      <c r="F17" s="5">
        <v>3337863</v>
      </c>
      <c r="G17" s="5"/>
      <c r="H17" s="5">
        <v>3173144</v>
      </c>
      <c r="I17" s="5"/>
      <c r="J17" s="5">
        <v>3340732</v>
      </c>
    </row>
    <row r="18" spans="1:11">
      <c r="A18" s="150" t="s">
        <v>112</v>
      </c>
      <c r="B18" s="11"/>
      <c r="D18" s="7">
        <v>0</v>
      </c>
      <c r="E18" s="5"/>
      <c r="F18" s="5">
        <v>423</v>
      </c>
      <c r="G18" s="92"/>
      <c r="H18" s="7">
        <v>0</v>
      </c>
      <c r="I18" s="92"/>
      <c r="J18" s="7">
        <v>0</v>
      </c>
    </row>
    <row r="19" spans="1:11">
      <c r="A19" s="17" t="s">
        <v>66</v>
      </c>
      <c r="D19" s="5">
        <f>213443-5019</f>
        <v>208424</v>
      </c>
      <c r="E19" s="5"/>
      <c r="F19" s="5">
        <v>213489</v>
      </c>
      <c r="G19" s="5"/>
      <c r="H19" s="5">
        <v>206068</v>
      </c>
      <c r="I19" s="5"/>
      <c r="J19" s="5">
        <v>201869</v>
      </c>
    </row>
    <row r="20" spans="1:11">
      <c r="A20" s="150" t="s">
        <v>145</v>
      </c>
      <c r="D20" s="7">
        <v>4535</v>
      </c>
      <c r="E20" s="5"/>
      <c r="F20" s="7">
        <v>782</v>
      </c>
      <c r="G20" s="5"/>
      <c r="H20" s="7">
        <v>4535</v>
      </c>
      <c r="I20" s="5"/>
      <c r="J20" s="271">
        <v>782</v>
      </c>
    </row>
    <row r="21" spans="1:11">
      <c r="A21" s="89" t="s">
        <v>67</v>
      </c>
      <c r="B21" s="77"/>
      <c r="C21" s="77"/>
      <c r="D21" s="18">
        <f>SUM(D17:D20)</f>
        <v>3370284</v>
      </c>
      <c r="E21" s="91"/>
      <c r="F21" s="18">
        <f>SUM(F17:F20)</f>
        <v>3552557</v>
      </c>
      <c r="G21" s="91"/>
      <c r="H21" s="18">
        <f>SUM(H17:H20)</f>
        <v>3383747</v>
      </c>
      <c r="I21" s="91"/>
      <c r="J21" s="18">
        <f>SUM(J17:J20)</f>
        <v>3543383</v>
      </c>
    </row>
    <row r="22" spans="1:11">
      <c r="A22" s="89"/>
      <c r="B22" s="77"/>
      <c r="C22" s="77"/>
      <c r="D22" s="300"/>
      <c r="E22" s="91"/>
      <c r="F22" s="300"/>
      <c r="G22" s="91"/>
      <c r="H22" s="300"/>
      <c r="I22" s="91"/>
      <c r="J22" s="300"/>
    </row>
    <row r="23" spans="1:11">
      <c r="A23" s="19" t="s">
        <v>227</v>
      </c>
      <c r="B23" s="90"/>
      <c r="C23" s="77"/>
      <c r="D23" s="91">
        <f>D14-D21</f>
        <v>-7376</v>
      </c>
      <c r="E23" s="91"/>
      <c r="F23" s="91">
        <f>F14-F21</f>
        <v>148374</v>
      </c>
      <c r="G23" s="91"/>
      <c r="H23" s="91">
        <f>H14-H21</f>
        <v>-11883</v>
      </c>
      <c r="I23" s="91"/>
      <c r="J23" s="91">
        <f>J14-J21</f>
        <v>157138</v>
      </c>
      <c r="K23" s="94"/>
    </row>
    <row r="24" spans="1:11" s="88" customFormat="1">
      <c r="A24" s="22" t="s">
        <v>113</v>
      </c>
      <c r="B24" s="11">
        <v>12</v>
      </c>
      <c r="C24" s="4"/>
      <c r="D24" s="93">
        <v>-5019</v>
      </c>
      <c r="E24" s="93"/>
      <c r="F24" s="93">
        <v>1590</v>
      </c>
      <c r="G24" s="93"/>
      <c r="H24" s="23">
        <v>0</v>
      </c>
      <c r="I24" s="93"/>
      <c r="J24" s="23">
        <v>0</v>
      </c>
    </row>
    <row r="25" spans="1:11" s="88" customFormat="1">
      <c r="A25" s="22" t="s">
        <v>152</v>
      </c>
      <c r="B25" s="11"/>
      <c r="C25" s="4"/>
      <c r="D25" s="152">
        <v>-83502</v>
      </c>
      <c r="E25" s="5"/>
      <c r="F25" s="152">
        <v>-102911</v>
      </c>
      <c r="G25" s="5"/>
      <c r="H25" s="152">
        <v>-87982</v>
      </c>
      <c r="I25" s="5"/>
      <c r="J25" s="152">
        <v>-107101</v>
      </c>
    </row>
    <row r="26" spans="1:11" s="88" customFormat="1">
      <c r="A26" s="95" t="s">
        <v>175</v>
      </c>
      <c r="B26" s="11"/>
      <c r="C26" s="4"/>
      <c r="D26" s="91">
        <f>SUM(D23:D25)</f>
        <v>-95897</v>
      </c>
      <c r="E26" s="5"/>
      <c r="F26" s="91">
        <f>SUM(F23:F25)</f>
        <v>47053</v>
      </c>
      <c r="G26" s="5"/>
      <c r="H26" s="91">
        <f>SUM(H23:H25)</f>
        <v>-99865</v>
      </c>
      <c r="I26" s="5"/>
      <c r="J26" s="91">
        <f>SUM(J23:J25)</f>
        <v>50037</v>
      </c>
    </row>
    <row r="27" spans="1:11" s="88" customFormat="1">
      <c r="A27" s="22" t="s">
        <v>153</v>
      </c>
      <c r="B27" s="11">
        <v>20</v>
      </c>
      <c r="C27" s="4"/>
      <c r="D27" s="5">
        <v>-270</v>
      </c>
      <c r="E27" s="5"/>
      <c r="F27" s="5">
        <v>-340</v>
      </c>
      <c r="G27" s="5"/>
      <c r="H27" s="5">
        <v>232</v>
      </c>
      <c r="I27" s="5"/>
      <c r="J27" s="7">
        <v>182</v>
      </c>
    </row>
    <row r="28" spans="1:11" s="88" customFormat="1" ht="15" thickBot="1">
      <c r="A28" s="95" t="s">
        <v>68</v>
      </c>
      <c r="B28" s="77"/>
      <c r="C28" s="77"/>
      <c r="D28" s="106">
        <f>SUM(D26:D27)</f>
        <v>-96167</v>
      </c>
      <c r="E28" s="96"/>
      <c r="F28" s="106">
        <f>SUM(F26:F27)</f>
        <v>46713</v>
      </c>
      <c r="G28" s="91"/>
      <c r="H28" s="106">
        <f>SUM(H26:H27)</f>
        <v>-99633</v>
      </c>
      <c r="I28" s="91"/>
      <c r="J28" s="106">
        <f>SUM(J26:J27)</f>
        <v>50219</v>
      </c>
    </row>
    <row r="29" spans="1:11" s="88" customFormat="1" ht="15" thickTop="1">
      <c r="A29" s="95"/>
      <c r="B29" s="77"/>
      <c r="C29" s="77"/>
      <c r="D29" s="100"/>
      <c r="E29" s="98"/>
      <c r="F29" s="100"/>
      <c r="G29" s="99"/>
      <c r="H29" s="100"/>
      <c r="I29" s="99"/>
      <c r="J29" s="100"/>
    </row>
    <row r="30" spans="1:11">
      <c r="A30" s="107" t="s">
        <v>70</v>
      </c>
      <c r="B30" s="11"/>
      <c r="D30" s="108"/>
      <c r="E30" s="108"/>
      <c r="F30" s="108"/>
      <c r="G30" s="108"/>
      <c r="H30" s="154"/>
      <c r="I30" s="154"/>
      <c r="J30" s="154"/>
    </row>
    <row r="31" spans="1:11" ht="15" thickBot="1">
      <c r="A31" s="22" t="s">
        <v>195</v>
      </c>
      <c r="B31" s="11"/>
      <c r="D31" s="108">
        <f>+D33-D32</f>
        <v>-96378</v>
      </c>
      <c r="E31" s="108"/>
      <c r="F31" s="108">
        <f>+F33-F32</f>
        <v>47288</v>
      </c>
      <c r="G31" s="108"/>
      <c r="H31" s="153">
        <f>+H28</f>
        <v>-99633</v>
      </c>
      <c r="I31" s="108"/>
      <c r="J31" s="153">
        <f>+J28</f>
        <v>50219</v>
      </c>
    </row>
    <row r="32" spans="1:11" s="88" customFormat="1" ht="15" thickTop="1">
      <c r="A32" s="22" t="s">
        <v>196</v>
      </c>
      <c r="B32" s="11"/>
      <c r="C32" s="4"/>
      <c r="D32" s="108">
        <v>211</v>
      </c>
      <c r="E32" s="108"/>
      <c r="F32" s="108">
        <v>-575</v>
      </c>
      <c r="G32" s="108"/>
      <c r="H32" s="23"/>
      <c r="I32" s="154"/>
      <c r="J32" s="23"/>
    </row>
    <row r="33" spans="1:10" s="88" customFormat="1" ht="15" thickBot="1">
      <c r="A33" s="107" t="s">
        <v>68</v>
      </c>
      <c r="B33" s="90"/>
      <c r="C33" s="77"/>
      <c r="D33" s="109">
        <f>+D28</f>
        <v>-96167</v>
      </c>
      <c r="E33" s="110"/>
      <c r="F33" s="109">
        <f>+F28</f>
        <v>46713</v>
      </c>
      <c r="G33" s="110"/>
      <c r="H33" s="155"/>
      <c r="I33" s="155"/>
      <c r="J33" s="155"/>
    </row>
    <row r="34" spans="1:10" s="88" customFormat="1" ht="15" thickTop="1">
      <c r="A34" s="95"/>
      <c r="B34" s="77"/>
      <c r="C34" s="77"/>
      <c r="D34" s="100"/>
      <c r="E34" s="98"/>
      <c r="F34" s="100"/>
      <c r="G34" s="99"/>
      <c r="H34" s="100"/>
      <c r="I34" s="99"/>
      <c r="J34" s="100"/>
    </row>
    <row r="35" spans="1:10" s="88" customFormat="1">
      <c r="A35" s="107" t="s">
        <v>197</v>
      </c>
      <c r="B35" s="11">
        <v>21</v>
      </c>
      <c r="C35" s="77"/>
      <c r="D35" s="100"/>
      <c r="E35" s="98"/>
      <c r="F35" s="100"/>
      <c r="G35" s="99"/>
      <c r="H35" s="100"/>
      <c r="I35" s="99"/>
      <c r="J35" s="100"/>
    </row>
    <row r="36" spans="1:10" s="88" customFormat="1" ht="15" thickBot="1">
      <c r="A36" s="22" t="s">
        <v>198</v>
      </c>
      <c r="B36" s="77"/>
      <c r="C36" s="77"/>
      <c r="D36" s="268">
        <f>+D31/D38</f>
        <v>-7.077157153158499E-2</v>
      </c>
      <c r="E36" s="269"/>
      <c r="F36" s="268">
        <f>+F31/F38</f>
        <v>3.4724170190142879E-2</v>
      </c>
      <c r="G36" s="270"/>
      <c r="H36" s="268">
        <f>+H31/H38</f>
        <v>-7.3161758766589952E-2</v>
      </c>
      <c r="I36" s="270"/>
      <c r="J36" s="268">
        <f>+J31/J38</f>
        <v>3.6876440170419252E-2</v>
      </c>
    </row>
    <row r="37" spans="1:10" s="88" customFormat="1" ht="15" thickTop="1">
      <c r="A37" s="22"/>
      <c r="B37" s="77"/>
      <c r="C37" s="77"/>
      <c r="D37" s="156"/>
      <c r="E37" s="9"/>
      <c r="F37" s="156"/>
      <c r="G37" s="6"/>
      <c r="H37" s="156"/>
      <c r="I37" s="6"/>
      <c r="J37" s="156"/>
    </row>
    <row r="38" spans="1:10" s="88" customFormat="1" ht="15" thickBot="1">
      <c r="A38" s="22" t="s">
        <v>212</v>
      </c>
      <c r="B38" s="77"/>
      <c r="C38" s="77"/>
      <c r="D38" s="157">
        <v>1361818</v>
      </c>
      <c r="E38" s="9"/>
      <c r="F38" s="157">
        <v>1361818</v>
      </c>
      <c r="G38" s="6"/>
      <c r="H38" s="157">
        <v>1361818</v>
      </c>
      <c r="I38" s="6"/>
      <c r="J38" s="157">
        <v>1361818</v>
      </c>
    </row>
    <row r="39" spans="1:10" s="88" customFormat="1" ht="15" thickTop="1">
      <c r="A39" s="95"/>
      <c r="B39" s="77"/>
      <c r="C39" s="77"/>
      <c r="D39" s="156"/>
      <c r="E39" s="9"/>
      <c r="F39" s="156"/>
      <c r="G39" s="6"/>
      <c r="H39" s="156"/>
      <c r="I39" s="6"/>
      <c r="J39" s="156"/>
    </row>
    <row r="40" spans="1:10" s="88" customFormat="1" ht="18.5">
      <c r="A40" s="208" t="str">
        <f>+A1</f>
        <v>Power Line Engineering Public Company Limited and its subsidiaries</v>
      </c>
      <c r="B40" s="77"/>
      <c r="C40" s="77"/>
      <c r="D40" s="77"/>
      <c r="E40" s="77"/>
      <c r="F40" s="77"/>
      <c r="G40" s="77"/>
      <c r="H40" s="77"/>
      <c r="I40" s="77"/>
      <c r="J40" s="77"/>
    </row>
    <row r="41" spans="1:10" s="88" customFormat="1" ht="15.5">
      <c r="A41" s="278" t="s">
        <v>188</v>
      </c>
      <c r="B41" s="77"/>
      <c r="C41" s="77"/>
      <c r="D41" s="77"/>
      <c r="E41" s="77"/>
      <c r="F41" s="77"/>
      <c r="G41" s="77"/>
      <c r="H41" s="77"/>
      <c r="I41" s="77"/>
      <c r="J41" s="77"/>
    </row>
    <row r="42" spans="1:10" s="88" customFormat="1" ht="15.5">
      <c r="A42" s="278" t="str">
        <f>A3</f>
        <v>For the six-month period ended 30 June 2022 (Unaudited but reviewed)</v>
      </c>
      <c r="B42" s="80"/>
      <c r="C42" s="80"/>
      <c r="D42" s="80"/>
      <c r="E42" s="80"/>
      <c r="F42" s="80"/>
      <c r="G42" s="80"/>
      <c r="H42" s="80"/>
      <c r="I42" s="80"/>
      <c r="J42" s="80"/>
    </row>
    <row r="43" spans="1:10" s="88" customFormat="1" ht="15.5">
      <c r="A43" s="79"/>
      <c r="B43" s="80"/>
      <c r="C43" s="80"/>
      <c r="D43" s="81"/>
      <c r="E43" s="80"/>
      <c r="F43" s="81"/>
      <c r="G43" s="80"/>
      <c r="H43" s="81"/>
      <c r="I43" s="80"/>
      <c r="J43" s="80"/>
    </row>
    <row r="44" spans="1:10" s="88" customFormat="1">
      <c r="A44" s="82"/>
      <c r="B44" s="4"/>
      <c r="C44" s="83"/>
      <c r="D44" s="314" t="s">
        <v>3</v>
      </c>
      <c r="E44" s="314"/>
      <c r="F44" s="314"/>
      <c r="G44" s="19"/>
      <c r="H44" s="314" t="s">
        <v>4</v>
      </c>
      <c r="I44" s="314"/>
      <c r="J44" s="314"/>
    </row>
    <row r="45" spans="1:10" s="88" customFormat="1">
      <c r="A45" s="82"/>
      <c r="B45" s="4"/>
      <c r="C45" s="83"/>
      <c r="D45" s="315" t="s">
        <v>62</v>
      </c>
      <c r="E45" s="315"/>
      <c r="F45" s="315"/>
      <c r="G45" s="19"/>
      <c r="H45" s="315" t="s">
        <v>63</v>
      </c>
      <c r="I45" s="315"/>
      <c r="J45" s="315"/>
    </row>
    <row r="46" spans="1:10" s="88" customFormat="1">
      <c r="A46" s="82"/>
      <c r="B46" s="20"/>
      <c r="C46" s="17"/>
      <c r="D46" s="149" t="s">
        <v>6</v>
      </c>
      <c r="E46" s="84"/>
      <c r="F46" s="149" t="s">
        <v>7</v>
      </c>
      <c r="G46" s="84"/>
      <c r="H46" s="149" t="s">
        <v>6</v>
      </c>
      <c r="I46" s="84"/>
      <c r="J46" s="149" t="s">
        <v>7</v>
      </c>
    </row>
    <row r="47" spans="1:10" s="88" customFormat="1">
      <c r="A47" s="85"/>
      <c r="B47" s="86"/>
      <c r="C47" s="17"/>
      <c r="D47" s="311" t="s">
        <v>13</v>
      </c>
      <c r="E47" s="311"/>
      <c r="F47" s="311"/>
      <c r="G47" s="311"/>
      <c r="H47" s="311"/>
      <c r="I47" s="311"/>
      <c r="J47" s="311"/>
    </row>
    <row r="48" spans="1:10" s="88" customFormat="1">
      <c r="A48" s="95"/>
      <c r="B48" s="77"/>
      <c r="C48" s="77"/>
      <c r="D48" s="156"/>
      <c r="E48" s="9"/>
      <c r="F48" s="156"/>
      <c r="G48" s="6"/>
      <c r="H48" s="156"/>
      <c r="I48" s="6"/>
      <c r="J48" s="156"/>
    </row>
    <row r="49" spans="1:11" s="88" customFormat="1">
      <c r="A49" s="95" t="s">
        <v>205</v>
      </c>
      <c r="B49" s="77"/>
      <c r="C49" s="77"/>
      <c r="D49" s="49">
        <f>+D28</f>
        <v>-96167</v>
      </c>
      <c r="E49" s="9"/>
      <c r="F49" s="49">
        <f>+F28</f>
        <v>46713</v>
      </c>
      <c r="G49" s="6"/>
      <c r="H49" s="49">
        <f>+H28</f>
        <v>-99633</v>
      </c>
      <c r="I49" s="6"/>
      <c r="J49" s="49">
        <f>+J28</f>
        <v>50219</v>
      </c>
    </row>
    <row r="50" spans="1:11" s="88" customFormat="1">
      <c r="A50" s="95"/>
      <c r="B50" s="77"/>
      <c r="C50" s="77"/>
      <c r="D50" s="156"/>
      <c r="E50" s="9"/>
      <c r="F50" s="156"/>
      <c r="G50" s="6"/>
      <c r="H50" s="156"/>
      <c r="I50" s="6"/>
      <c r="J50" s="156"/>
    </row>
    <row r="51" spans="1:11" s="88" customFormat="1">
      <c r="A51" s="95"/>
      <c r="B51" s="77"/>
      <c r="C51" s="77"/>
      <c r="D51" s="156"/>
      <c r="E51" s="9"/>
      <c r="F51" s="156"/>
      <c r="G51" s="6"/>
      <c r="H51" s="156"/>
      <c r="I51" s="6"/>
      <c r="J51" s="156"/>
    </row>
    <row r="52" spans="1:11" s="88" customFormat="1">
      <c r="A52" s="95" t="s">
        <v>225</v>
      </c>
      <c r="B52" s="77"/>
      <c r="C52" s="77"/>
      <c r="D52" s="102"/>
      <c r="E52" s="98"/>
      <c r="F52" s="102"/>
      <c r="G52" s="99"/>
      <c r="H52" s="102"/>
      <c r="I52" s="99"/>
      <c r="J52" s="102"/>
    </row>
    <row r="53" spans="1:11" s="88" customFormat="1">
      <c r="A53" s="103" t="s">
        <v>69</v>
      </c>
      <c r="B53" s="77"/>
      <c r="C53" s="77"/>
      <c r="D53" s="102"/>
      <c r="E53" s="98"/>
      <c r="F53" s="102"/>
      <c r="G53" s="99"/>
      <c r="H53" s="102"/>
      <c r="I53" s="99"/>
      <c r="J53" s="102"/>
    </row>
    <row r="54" spans="1:11" s="88" customFormat="1">
      <c r="A54" s="22" t="s">
        <v>199</v>
      </c>
      <c r="B54" s="77"/>
      <c r="C54" s="77"/>
      <c r="D54" s="21"/>
      <c r="E54" s="92"/>
      <c r="F54" s="21"/>
      <c r="G54" s="5"/>
      <c r="K54" s="1"/>
    </row>
    <row r="55" spans="1:11" s="88" customFormat="1">
      <c r="A55" s="101" t="s">
        <v>200</v>
      </c>
      <c r="B55" s="77"/>
      <c r="C55" s="77"/>
      <c r="D55" s="7">
        <v>0</v>
      </c>
      <c r="E55" s="5"/>
      <c r="F55" s="7">
        <v>100</v>
      </c>
      <c r="G55" s="5"/>
      <c r="H55" s="7">
        <v>0</v>
      </c>
      <c r="I55" s="5"/>
      <c r="J55" s="7">
        <v>0</v>
      </c>
      <c r="K55" s="1"/>
    </row>
    <row r="56" spans="1:11" s="88" customFormat="1">
      <c r="A56" s="95" t="s">
        <v>224</v>
      </c>
      <c r="B56" s="77"/>
      <c r="C56" s="77"/>
      <c r="D56" s="243">
        <f>SUM(D55)</f>
        <v>0</v>
      </c>
      <c r="E56" s="244"/>
      <c r="F56" s="281">
        <f>SUM(F55)</f>
        <v>100</v>
      </c>
      <c r="G56" s="244"/>
      <c r="H56" s="243">
        <f>SUM(H55)</f>
        <v>0</v>
      </c>
      <c r="I56" s="244"/>
      <c r="J56" s="243">
        <f>SUM(J55)</f>
        <v>0</v>
      </c>
    </row>
    <row r="57" spans="1:11" s="88" customFormat="1">
      <c r="A57" s="95"/>
      <c r="B57" s="77"/>
      <c r="C57" s="77"/>
      <c r="D57" s="102"/>
      <c r="E57" s="96"/>
      <c r="F57" s="102"/>
      <c r="G57" s="91"/>
      <c r="H57" s="97"/>
      <c r="I57" s="91"/>
      <c r="J57" s="97"/>
    </row>
    <row r="58" spans="1:11" ht="15" thickBot="1">
      <c r="A58" s="95" t="s">
        <v>115</v>
      </c>
      <c r="D58" s="104">
        <f>+D28+D56</f>
        <v>-96167</v>
      </c>
      <c r="E58" s="105"/>
      <c r="F58" s="104">
        <f>+F28+F56</f>
        <v>46813</v>
      </c>
      <c r="G58" s="105"/>
      <c r="H58" s="104">
        <f>+H28+H56</f>
        <v>-99633</v>
      </c>
      <c r="I58" s="105"/>
      <c r="J58" s="104">
        <f>+J28+J56</f>
        <v>50219</v>
      </c>
    </row>
    <row r="59" spans="1:11" s="88" customFormat="1" ht="15" thickTop="1">
      <c r="A59" s="107"/>
      <c r="B59" s="90"/>
      <c r="C59" s="77"/>
      <c r="D59" s="110"/>
      <c r="E59" s="110"/>
      <c r="F59" s="110"/>
      <c r="G59" s="110"/>
      <c r="H59" s="110"/>
      <c r="I59" s="110"/>
      <c r="J59" s="110"/>
    </row>
    <row r="60" spans="1:11" s="88" customFormat="1">
      <c r="A60" s="107" t="s">
        <v>73</v>
      </c>
      <c r="B60" s="90"/>
      <c r="C60" s="77"/>
      <c r="D60" s="110"/>
      <c r="E60" s="110"/>
      <c r="F60" s="110"/>
      <c r="G60" s="110"/>
      <c r="H60" s="110"/>
      <c r="I60" s="110"/>
      <c r="J60" s="110"/>
    </row>
    <row r="61" spans="1:11" s="88" customFormat="1" ht="15" thickBot="1">
      <c r="A61" s="22" t="s">
        <v>71</v>
      </c>
      <c r="B61" s="90"/>
      <c r="C61" s="77"/>
      <c r="D61" s="108">
        <f>+D63-D62</f>
        <v>-96378</v>
      </c>
      <c r="E61" s="108"/>
      <c r="F61" s="108">
        <f>+F63-F62</f>
        <v>47358</v>
      </c>
      <c r="G61" s="111"/>
      <c r="H61" s="153">
        <f>+H58</f>
        <v>-99633</v>
      </c>
      <c r="I61" s="108"/>
      <c r="J61" s="153">
        <f>+J58</f>
        <v>50219</v>
      </c>
    </row>
    <row r="62" spans="1:11" ht="15" thickTop="1">
      <c r="A62" s="22" t="s">
        <v>72</v>
      </c>
      <c r="B62" s="11"/>
      <c r="D62" s="108">
        <f>+D32</f>
        <v>211</v>
      </c>
      <c r="E62" s="108"/>
      <c r="F62" s="108">
        <v>-545</v>
      </c>
      <c r="G62" s="108"/>
    </row>
    <row r="63" spans="1:11" ht="15" thickBot="1">
      <c r="A63" s="112" t="s">
        <v>74</v>
      </c>
      <c r="B63" s="11"/>
      <c r="D63" s="109">
        <f>+D58</f>
        <v>-96167</v>
      </c>
      <c r="E63" s="99"/>
      <c r="F63" s="109">
        <f>+F58</f>
        <v>46813</v>
      </c>
      <c r="G63" s="113"/>
    </row>
    <row r="64" spans="1:11" ht="15" thickTop="1"/>
  </sheetData>
  <mergeCells count="10">
    <mergeCell ref="D45:F45"/>
    <mergeCell ref="H45:J45"/>
    <mergeCell ref="D47:J47"/>
    <mergeCell ref="D5:F5"/>
    <mergeCell ref="H5:J5"/>
    <mergeCell ref="D6:F6"/>
    <mergeCell ref="H6:J6"/>
    <mergeCell ref="D8:J8"/>
    <mergeCell ref="D44:F44"/>
    <mergeCell ref="H44:J44"/>
  </mergeCells>
  <pageMargins left="0.70866141732283505" right="0.70866141732283505" top="0.74803149606299202" bottom="0.74803149606299202" header="0.31496062992126" footer="0.196850393700787"/>
  <pageSetup paperSize="9" scale="79" firstPageNumber="8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002060"/>
    <pageSetUpPr fitToPage="1"/>
  </sheetPr>
  <dimension ref="A1:T84"/>
  <sheetViews>
    <sheetView tabSelected="1" view="pageBreakPreview" topLeftCell="A4" zoomScale="85" zoomScaleNormal="85" zoomScaleSheetLayoutView="85" workbookViewId="0">
      <selection activeCell="H14" sqref="H14"/>
    </sheetView>
  </sheetViews>
  <sheetFormatPr defaultColWidth="9.09765625" defaultRowHeight="14.5"/>
  <cols>
    <col min="1" max="1" width="56.19921875" style="173" customWidth="1"/>
    <col min="2" max="2" width="5.3984375" style="179" customWidth="1"/>
    <col min="3" max="3" width="2" style="173" customWidth="1"/>
    <col min="4" max="4" width="17.69921875" style="173" customWidth="1"/>
    <col min="5" max="5" width="1.09765625" style="173" customWidth="1"/>
    <col min="6" max="6" width="17.69921875" style="173" customWidth="1"/>
    <col min="7" max="7" width="1.09765625" style="173" customWidth="1"/>
    <col min="8" max="8" width="17.69921875" style="173" customWidth="1"/>
    <col min="9" max="9" width="1.09765625" style="173" customWidth="1"/>
    <col min="10" max="10" width="17.69921875" style="173" customWidth="1"/>
    <col min="11" max="11" width="1.09765625" style="173" customWidth="1"/>
    <col min="12" max="12" width="19.69921875" style="173" customWidth="1"/>
    <col min="13" max="13" width="1.09765625" style="173" customWidth="1"/>
    <col min="14" max="14" width="17.69921875" style="173" customWidth="1"/>
    <col min="15" max="15" width="1.09765625" style="173" customWidth="1"/>
    <col min="16" max="16" width="17.69921875" style="173" customWidth="1"/>
    <col min="17" max="17" width="1.09765625" style="173" customWidth="1"/>
    <col min="18" max="18" width="17.69921875" style="173" customWidth="1"/>
    <col min="19" max="19" width="1" style="173" customWidth="1"/>
    <col min="20" max="20" width="16.59765625" style="173" customWidth="1"/>
    <col min="21" max="16384" width="9.09765625" style="173"/>
  </cols>
  <sheetData>
    <row r="1" spans="1:20" ht="20.75" customHeight="1">
      <c r="A1" s="208" t="str">
        <f>+'PL 3M'!A1</f>
        <v>Power Line Engineering Public Company Limited and its subsidiaries</v>
      </c>
      <c r="B1" s="172"/>
      <c r="S1" s="174"/>
    </row>
    <row r="2" spans="1:20" ht="20.75" customHeight="1">
      <c r="A2" s="278" t="s">
        <v>116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175"/>
      <c r="T2" s="175"/>
    </row>
    <row r="3" spans="1:20" ht="20.75" customHeight="1">
      <c r="A3" s="278" t="s">
        <v>180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</row>
    <row r="4" spans="1:20" ht="20.75" customHeight="1">
      <c r="A4" s="177"/>
      <c r="B4" s="135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8"/>
      <c r="S4" s="174"/>
    </row>
    <row r="5" spans="1:20" ht="20.75" customHeight="1">
      <c r="A5" s="177"/>
      <c r="C5" s="177"/>
      <c r="D5" s="317" t="s">
        <v>117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</row>
    <row r="6" spans="1:20" ht="20.75" customHeight="1">
      <c r="A6" s="180"/>
      <c r="B6" s="135"/>
      <c r="C6" s="180"/>
      <c r="D6" s="318" t="s">
        <v>118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180"/>
      <c r="P6" s="180"/>
      <c r="Q6" s="180"/>
      <c r="R6" s="180"/>
    </row>
    <row r="7" spans="1:20" ht="20.75" customHeight="1">
      <c r="A7" s="180"/>
      <c r="B7" s="181"/>
      <c r="C7" s="180"/>
      <c r="D7" s="180"/>
      <c r="E7" s="180"/>
      <c r="F7" s="180"/>
      <c r="G7" s="180"/>
      <c r="H7" s="180"/>
      <c r="I7" s="180"/>
      <c r="J7" s="180"/>
      <c r="K7" s="180"/>
      <c r="L7" s="209" t="s">
        <v>133</v>
      </c>
      <c r="M7" s="180"/>
      <c r="N7" s="180"/>
      <c r="O7" s="180"/>
      <c r="P7" s="180"/>
      <c r="Q7" s="180"/>
      <c r="R7" s="180"/>
    </row>
    <row r="8" spans="1:20" ht="20.75" customHeight="1">
      <c r="A8" s="180"/>
      <c r="B8" s="181"/>
      <c r="C8" s="180"/>
      <c r="D8" s="180"/>
      <c r="E8" s="180"/>
      <c r="F8" s="182"/>
      <c r="G8" s="180"/>
      <c r="H8" s="180"/>
      <c r="I8" s="180"/>
      <c r="J8" s="180"/>
      <c r="K8" s="180"/>
      <c r="L8" s="188" t="s">
        <v>132</v>
      </c>
      <c r="M8" s="180"/>
      <c r="N8" s="180"/>
      <c r="O8" s="180"/>
      <c r="P8" s="180"/>
      <c r="Q8" s="180"/>
      <c r="R8" s="180"/>
    </row>
    <row r="9" spans="1:20" ht="20.75" customHeight="1">
      <c r="A9" s="180"/>
      <c r="C9" s="180"/>
      <c r="D9" s="180"/>
      <c r="E9" s="180"/>
      <c r="F9" s="182"/>
      <c r="G9" s="180"/>
      <c r="K9" s="180"/>
      <c r="L9" s="177" t="s">
        <v>131</v>
      </c>
      <c r="M9" s="180"/>
      <c r="N9" s="182" t="s">
        <v>50</v>
      </c>
      <c r="O9" s="182"/>
      <c r="P9" s="182"/>
      <c r="Q9" s="180"/>
      <c r="R9" s="183"/>
    </row>
    <row r="10" spans="1:20" ht="20.75" customHeight="1">
      <c r="A10" s="180"/>
      <c r="B10" s="184"/>
      <c r="C10" s="180"/>
      <c r="D10" s="180" t="s">
        <v>75</v>
      </c>
      <c r="E10" s="180"/>
      <c r="F10" s="182"/>
      <c r="G10" s="180"/>
      <c r="H10" s="319" t="s">
        <v>55</v>
      </c>
      <c r="I10" s="319"/>
      <c r="J10" s="319"/>
      <c r="K10" s="180"/>
      <c r="L10" s="188" t="s">
        <v>130</v>
      </c>
      <c r="M10" s="180"/>
      <c r="N10" s="182" t="s">
        <v>119</v>
      </c>
      <c r="O10" s="182"/>
      <c r="P10" s="182"/>
      <c r="Q10" s="180"/>
      <c r="R10" s="185"/>
    </row>
    <row r="11" spans="1:20" ht="20.75" customHeight="1">
      <c r="A11" s="168"/>
      <c r="B11" s="184"/>
      <c r="C11" s="168"/>
      <c r="D11" s="180" t="s">
        <v>120</v>
      </c>
      <c r="E11" s="168"/>
      <c r="F11" s="182" t="s">
        <v>82</v>
      </c>
      <c r="G11" s="168"/>
      <c r="H11" s="186" t="s">
        <v>121</v>
      </c>
      <c r="I11" s="180"/>
      <c r="J11" s="180"/>
      <c r="K11" s="180"/>
      <c r="L11" s="180" t="s">
        <v>76</v>
      </c>
      <c r="M11" s="180"/>
      <c r="N11" s="182" t="s">
        <v>122</v>
      </c>
      <c r="O11" s="182"/>
      <c r="P11" s="182" t="s">
        <v>210</v>
      </c>
      <c r="Q11" s="168"/>
      <c r="R11" s="185" t="s">
        <v>77</v>
      </c>
      <c r="T11" s="286"/>
    </row>
    <row r="12" spans="1:20" ht="20.75" customHeight="1">
      <c r="A12" s="168"/>
      <c r="B12" s="187" t="s">
        <v>2</v>
      </c>
      <c r="C12" s="168"/>
      <c r="D12" s="188" t="s">
        <v>78</v>
      </c>
      <c r="E12" s="168"/>
      <c r="F12" s="189" t="s">
        <v>79</v>
      </c>
      <c r="G12" s="168"/>
      <c r="H12" s="190" t="s">
        <v>123</v>
      </c>
      <c r="I12" s="168"/>
      <c r="J12" s="191" t="s">
        <v>124</v>
      </c>
      <c r="K12" s="168"/>
      <c r="L12" s="189" t="s">
        <v>129</v>
      </c>
      <c r="M12" s="168"/>
      <c r="N12" s="189" t="s">
        <v>125</v>
      </c>
      <c r="O12" s="182"/>
      <c r="P12" s="189" t="s">
        <v>211</v>
      </c>
      <c r="Q12" s="168"/>
      <c r="R12" s="192" t="s">
        <v>80</v>
      </c>
      <c r="T12" s="286"/>
    </row>
    <row r="13" spans="1:20" ht="20.75" customHeight="1">
      <c r="A13" s="168"/>
      <c r="B13" s="184"/>
      <c r="C13" s="168"/>
      <c r="D13" s="316" t="s">
        <v>13</v>
      </c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  <c r="S13" s="193"/>
      <c r="T13" s="287"/>
    </row>
    <row r="14" spans="1:20" ht="20.75" customHeight="1">
      <c r="A14" s="167" t="s">
        <v>182</v>
      </c>
      <c r="B14" s="184"/>
      <c r="C14" s="168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193"/>
      <c r="T14" s="287"/>
    </row>
    <row r="15" spans="1:20" ht="20.75" customHeight="1">
      <c r="A15" s="167" t="s">
        <v>128</v>
      </c>
      <c r="B15" s="187"/>
      <c r="C15" s="168"/>
      <c r="D15" s="98">
        <v>1361818</v>
      </c>
      <c r="E15" s="98"/>
      <c r="F15" s="98">
        <v>734849</v>
      </c>
      <c r="G15" s="98"/>
      <c r="H15" s="98">
        <v>27600</v>
      </c>
      <c r="I15" s="98"/>
      <c r="J15" s="98">
        <v>-97948</v>
      </c>
      <c r="K15" s="98"/>
      <c r="L15" s="98">
        <v>487109</v>
      </c>
      <c r="M15" s="98"/>
      <c r="N15" s="98">
        <f>SUM(D15,F15,H15,J15,L15)</f>
        <v>2513428</v>
      </c>
      <c r="O15" s="98"/>
      <c r="P15" s="98">
        <v>784</v>
      </c>
      <c r="Q15" s="194"/>
      <c r="R15" s="98">
        <f>SUM(N15,P15)</f>
        <v>2514212</v>
      </c>
      <c r="T15" s="286"/>
    </row>
    <row r="16" spans="1:20" ht="20.75" customHeight="1">
      <c r="A16" s="167" t="s">
        <v>114</v>
      </c>
      <c r="B16" s="187"/>
      <c r="C16" s="16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194"/>
      <c r="R16" s="98"/>
      <c r="T16" s="286"/>
    </row>
    <row r="17" spans="1:20" ht="20.75" customHeight="1">
      <c r="A17" s="101" t="s">
        <v>68</v>
      </c>
      <c r="B17" s="187"/>
      <c r="C17" s="168"/>
      <c r="D17" s="247">
        <v>0</v>
      </c>
      <c r="E17" s="247"/>
      <c r="F17" s="247">
        <v>0</v>
      </c>
      <c r="G17" s="247"/>
      <c r="H17" s="247">
        <v>0</v>
      </c>
      <c r="I17" s="247"/>
      <c r="J17" s="252">
        <f>'PL 6M'!F31</f>
        <v>47288</v>
      </c>
      <c r="K17" s="252"/>
      <c r="L17" s="253">
        <v>0</v>
      </c>
      <c r="M17" s="251"/>
      <c r="N17" s="252">
        <f>SUM(D17:L17)</f>
        <v>47288</v>
      </c>
      <c r="O17" s="252"/>
      <c r="P17" s="252">
        <f>'PL 6M'!F32</f>
        <v>-575</v>
      </c>
      <c r="Q17" s="252"/>
      <c r="R17" s="252">
        <f>SUM(N17:P17)</f>
        <v>46713</v>
      </c>
      <c r="T17" s="288">
        <f>R17-'PL 6M'!F33</f>
        <v>0</v>
      </c>
    </row>
    <row r="18" spans="1:20" ht="20.75" customHeight="1">
      <c r="A18" s="211" t="s">
        <v>114</v>
      </c>
      <c r="C18" s="168"/>
      <c r="D18" s="249">
        <v>0</v>
      </c>
      <c r="E18" s="247"/>
      <c r="F18" s="249">
        <v>0</v>
      </c>
      <c r="G18" s="247"/>
      <c r="H18" s="249">
        <v>0</v>
      </c>
      <c r="I18" s="247"/>
      <c r="J18" s="255">
        <v>70</v>
      </c>
      <c r="K18" s="248"/>
      <c r="L18" s="250">
        <v>0</v>
      </c>
      <c r="M18" s="248"/>
      <c r="N18" s="256">
        <f>SUM(D18:L18)</f>
        <v>70</v>
      </c>
      <c r="O18" s="248"/>
      <c r="P18" s="252">
        <v>30</v>
      </c>
      <c r="Q18" s="252"/>
      <c r="R18" s="256">
        <f>SUM(N18:P18)</f>
        <v>100</v>
      </c>
      <c r="T18" s="286"/>
    </row>
    <row r="19" spans="1:20" ht="20.75" customHeight="1">
      <c r="A19" s="168" t="s">
        <v>226</v>
      </c>
      <c r="B19" s="197"/>
      <c r="C19" s="167"/>
      <c r="D19" s="212">
        <f>SUM(D17:D18)</f>
        <v>0</v>
      </c>
      <c r="E19" s="162"/>
      <c r="F19" s="212">
        <f>SUM(F17:F18)</f>
        <v>0</v>
      </c>
      <c r="G19" s="162"/>
      <c r="H19" s="212">
        <f>SUM(H17:H18)</f>
        <v>0</v>
      </c>
      <c r="I19" s="162"/>
      <c r="J19" s="213">
        <f>SUM(J17:J18)</f>
        <v>47358</v>
      </c>
      <c r="K19" s="170"/>
      <c r="L19" s="258">
        <f>SUM(L17:L18)</f>
        <v>0</v>
      </c>
      <c r="M19" s="170"/>
      <c r="N19" s="213">
        <f>SUM(N17:N18)</f>
        <v>47358</v>
      </c>
      <c r="O19" s="170"/>
      <c r="P19" s="213">
        <f>SUM(P17:P18)</f>
        <v>-545</v>
      </c>
      <c r="Q19" s="170"/>
      <c r="R19" s="213">
        <f>SUM(R17:R18)</f>
        <v>46813</v>
      </c>
      <c r="T19" s="286"/>
    </row>
    <row r="20" spans="1:20" ht="20.75" customHeight="1" thickBot="1">
      <c r="A20" s="167" t="s">
        <v>183</v>
      </c>
      <c r="B20" s="198"/>
      <c r="C20" s="167"/>
      <c r="D20" s="199">
        <f>SUM(D15)+D19</f>
        <v>1361818</v>
      </c>
      <c r="E20" s="194"/>
      <c r="F20" s="199">
        <f>SUM(F15)+F19</f>
        <v>734849</v>
      </c>
      <c r="G20" s="194"/>
      <c r="H20" s="199">
        <f>SUM(H15)+H19</f>
        <v>27600</v>
      </c>
      <c r="I20" s="194"/>
      <c r="J20" s="199">
        <f>SUM(J15)+J19</f>
        <v>-50590</v>
      </c>
      <c r="K20" s="194"/>
      <c r="L20" s="199">
        <f>SUM(L15)+L19</f>
        <v>487109</v>
      </c>
      <c r="M20" s="194"/>
      <c r="N20" s="199">
        <f>SUM(N15)+N19</f>
        <v>2560786</v>
      </c>
      <c r="O20" s="194"/>
      <c r="P20" s="199">
        <f>SUM(P15)+P19</f>
        <v>239</v>
      </c>
      <c r="Q20" s="194"/>
      <c r="R20" s="199">
        <f>SUM(R15)+R19</f>
        <v>2561025</v>
      </c>
      <c r="T20" s="286"/>
    </row>
    <row r="21" spans="1:20" ht="20.75" customHeight="1" thickTop="1">
      <c r="A21" s="167"/>
      <c r="B21" s="198"/>
      <c r="C21" s="167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T21" s="286"/>
    </row>
    <row r="22" spans="1:20" ht="20.75" customHeight="1">
      <c r="A22" s="167" t="s">
        <v>178</v>
      </c>
      <c r="B22" s="198"/>
      <c r="C22" s="167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T22" s="286"/>
    </row>
    <row r="23" spans="1:20" ht="20.75" customHeight="1">
      <c r="A23" s="167" t="s">
        <v>229</v>
      </c>
      <c r="B23" s="187"/>
      <c r="C23" s="168"/>
      <c r="D23" s="98">
        <v>1361818</v>
      </c>
      <c r="E23" s="98"/>
      <c r="F23" s="98">
        <v>734849</v>
      </c>
      <c r="G23" s="98"/>
      <c r="H23" s="98">
        <v>29000</v>
      </c>
      <c r="I23" s="98"/>
      <c r="J23" s="98">
        <v>135610</v>
      </c>
      <c r="K23" s="98"/>
      <c r="L23" s="98">
        <v>487109</v>
      </c>
      <c r="M23" s="98"/>
      <c r="N23" s="195">
        <f>SUM(D23:L23)</f>
        <v>2748386</v>
      </c>
      <c r="O23" s="98"/>
      <c r="P23" s="245">
        <v>0</v>
      </c>
      <c r="Q23" s="194"/>
      <c r="R23" s="195">
        <v>2748386</v>
      </c>
      <c r="T23" s="286"/>
    </row>
    <row r="24" spans="1:20" ht="20.75" customHeight="1">
      <c r="A24" s="168" t="s">
        <v>228</v>
      </c>
      <c r="B24" s="285">
        <v>3</v>
      </c>
      <c r="C24" s="168"/>
      <c r="D24" s="253">
        <v>0</v>
      </c>
      <c r="E24" s="98"/>
      <c r="F24" s="253">
        <v>0</v>
      </c>
      <c r="G24" s="98"/>
      <c r="H24" s="253">
        <v>0</v>
      </c>
      <c r="I24" s="98"/>
      <c r="J24" s="253">
        <v>-29798</v>
      </c>
      <c r="K24" s="98"/>
      <c r="L24" s="253">
        <v>0</v>
      </c>
      <c r="M24" s="98"/>
      <c r="N24" s="170">
        <f>SUM(D24:L24)</f>
        <v>-29798</v>
      </c>
      <c r="O24" s="98"/>
      <c r="P24" s="310">
        <v>0</v>
      </c>
      <c r="Q24" s="194"/>
      <c r="R24" s="170">
        <f>SUM(N24,P24)</f>
        <v>-29798</v>
      </c>
      <c r="T24" s="286"/>
    </row>
    <row r="25" spans="1:20" ht="20.75" customHeight="1" thickBot="1">
      <c r="A25" s="167" t="s">
        <v>230</v>
      </c>
      <c r="B25" s="187"/>
      <c r="C25" s="168"/>
      <c r="D25" s="201">
        <f>SUM(D23:D24)</f>
        <v>1361818</v>
      </c>
      <c r="E25" s="98"/>
      <c r="F25" s="201">
        <f>SUM(F23:F24)</f>
        <v>734849</v>
      </c>
      <c r="G25" s="98"/>
      <c r="H25" s="201">
        <f>SUM(H23:H24)</f>
        <v>29000</v>
      </c>
      <c r="I25" s="98"/>
      <c r="J25" s="201">
        <f>SUM(J23:J24)</f>
        <v>105812</v>
      </c>
      <c r="K25" s="98"/>
      <c r="L25" s="201">
        <f>SUM(L23:L24)</f>
        <v>487109</v>
      </c>
      <c r="M25" s="98"/>
      <c r="N25" s="201">
        <f>SUM(N23:N24)</f>
        <v>2718588</v>
      </c>
      <c r="O25" s="98"/>
      <c r="P25" s="309">
        <f>SUM(P23:P24)</f>
        <v>0</v>
      </c>
      <c r="Q25" s="194"/>
      <c r="R25" s="201">
        <f>SUM(R23:R24)</f>
        <v>2718588</v>
      </c>
      <c r="T25" s="286"/>
    </row>
    <row r="26" spans="1:20" ht="20.75" customHeight="1" thickTop="1">
      <c r="A26" s="167" t="s">
        <v>114</v>
      </c>
      <c r="B26" s="187"/>
      <c r="C26" s="16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195"/>
      <c r="O26" s="98"/>
      <c r="P26" s="98"/>
      <c r="Q26" s="194"/>
      <c r="R26" s="195"/>
      <c r="T26" s="286"/>
    </row>
    <row r="27" spans="1:20" ht="20.75" customHeight="1">
      <c r="A27" s="101" t="s">
        <v>68</v>
      </c>
      <c r="B27" s="200"/>
      <c r="C27" s="168"/>
      <c r="D27" s="162">
        <v>0</v>
      </c>
      <c r="E27" s="162"/>
      <c r="F27" s="162">
        <v>0</v>
      </c>
      <c r="G27" s="162"/>
      <c r="H27" s="162">
        <v>0</v>
      </c>
      <c r="I27" s="170"/>
      <c r="J27" s="251">
        <f>'PL 6M'!D31</f>
        <v>-96378</v>
      </c>
      <c r="K27" s="252"/>
      <c r="L27" s="253">
        <v>0</v>
      </c>
      <c r="M27" s="252"/>
      <c r="N27" s="253">
        <f>SUM(D27:L27)</f>
        <v>-96378</v>
      </c>
      <c r="O27" s="253"/>
      <c r="P27" s="252">
        <f>'PL 6M'!D32</f>
        <v>211</v>
      </c>
      <c r="Q27" s="254"/>
      <c r="R27" s="253">
        <f>SUM(N27:P27)</f>
        <v>-96167</v>
      </c>
      <c r="T27" s="288">
        <f>R27-'PL 6M'!D33</f>
        <v>0</v>
      </c>
    </row>
    <row r="28" spans="1:20" ht="20.75" customHeight="1">
      <c r="A28" s="211" t="s">
        <v>114</v>
      </c>
      <c r="B28" s="200"/>
      <c r="C28" s="167"/>
      <c r="D28" s="162">
        <v>0</v>
      </c>
      <c r="E28" s="162"/>
      <c r="F28" s="162">
        <v>0</v>
      </c>
      <c r="G28" s="162"/>
      <c r="H28" s="162">
        <v>0</v>
      </c>
      <c r="I28" s="162"/>
      <c r="J28" s="251">
        <v>0</v>
      </c>
      <c r="K28" s="283"/>
      <c r="L28" s="251">
        <v>0</v>
      </c>
      <c r="M28" s="283"/>
      <c r="N28" s="251">
        <f>SUM(D28:L28)</f>
        <v>0</v>
      </c>
      <c r="O28" s="283"/>
      <c r="P28" s="283">
        <v>0</v>
      </c>
      <c r="Q28" s="283"/>
      <c r="R28" s="251">
        <f>SUM(N28:P28)</f>
        <v>0</v>
      </c>
      <c r="T28" s="286"/>
    </row>
    <row r="29" spans="1:20" ht="20.75" customHeight="1">
      <c r="A29" s="211" t="s">
        <v>93</v>
      </c>
      <c r="B29" s="285">
        <v>22</v>
      </c>
      <c r="C29" s="167"/>
      <c r="D29" s="161">
        <v>0</v>
      </c>
      <c r="E29" s="162"/>
      <c r="F29" s="161">
        <v>0</v>
      </c>
      <c r="G29" s="162"/>
      <c r="H29" s="161">
        <v>0</v>
      </c>
      <c r="I29" s="162"/>
      <c r="J29" s="255">
        <v>-25875</v>
      </c>
      <c r="K29" s="252"/>
      <c r="L29" s="255">
        <v>0</v>
      </c>
      <c r="M29" s="252"/>
      <c r="N29" s="256">
        <f>SUM(D29:L29)</f>
        <v>-25875</v>
      </c>
      <c r="O29" s="252"/>
      <c r="P29" s="256">
        <v>0</v>
      </c>
      <c r="Q29" s="252"/>
      <c r="R29" s="256">
        <f>SUM(N29:P29)</f>
        <v>-25875</v>
      </c>
      <c r="T29" s="286"/>
    </row>
    <row r="30" spans="1:20" ht="20.75" customHeight="1">
      <c r="A30" s="168" t="s">
        <v>226</v>
      </c>
      <c r="B30" s="200"/>
      <c r="C30" s="168"/>
      <c r="D30" s="162">
        <f>SUM(D27:D28)</f>
        <v>0</v>
      </c>
      <c r="E30" s="160"/>
      <c r="F30" s="162">
        <f>SUM(F27:F28)</f>
        <v>0</v>
      </c>
      <c r="G30" s="160"/>
      <c r="H30" s="162">
        <f>SUM(H27:H28)</f>
        <v>0</v>
      </c>
      <c r="I30" s="160"/>
      <c r="J30" s="251">
        <f>SUM(J27:J29)</f>
        <v>-122253</v>
      </c>
      <c r="K30" s="252"/>
      <c r="L30" s="251">
        <f>SUM(L27:L28)</f>
        <v>0</v>
      </c>
      <c r="M30" s="252"/>
      <c r="N30" s="251">
        <f>SUM(N27:N29)</f>
        <v>-122253</v>
      </c>
      <c r="O30" s="252"/>
      <c r="P30" s="257">
        <f>SUM(P27:P28)</f>
        <v>211</v>
      </c>
      <c r="Q30" s="252"/>
      <c r="R30" s="251">
        <f>SUM(R27:R29)</f>
        <v>-122042</v>
      </c>
      <c r="T30" s="286"/>
    </row>
    <row r="31" spans="1:20" ht="20.75" customHeight="1" thickBot="1">
      <c r="A31" s="167" t="s">
        <v>184</v>
      </c>
      <c r="B31" s="200"/>
      <c r="C31" s="167"/>
      <c r="D31" s="201">
        <f>SUM(D25:D30)-D30</f>
        <v>1361818</v>
      </c>
      <c r="E31" s="194"/>
      <c r="F31" s="201">
        <f>SUM(F25:F30)-F30</f>
        <v>734849</v>
      </c>
      <c r="G31" s="194"/>
      <c r="H31" s="201">
        <f>SUM(H25:H30)-H30</f>
        <v>29000</v>
      </c>
      <c r="I31" s="194"/>
      <c r="J31" s="201">
        <f>SUM(J25:J30)-J30</f>
        <v>-16441</v>
      </c>
      <c r="K31" s="194"/>
      <c r="L31" s="201">
        <f>SUM(L25:L30)-L30</f>
        <v>487109</v>
      </c>
      <c r="M31" s="194"/>
      <c r="N31" s="201">
        <f>SUM(N25:N30)-N30</f>
        <v>2596335</v>
      </c>
      <c r="O31" s="194"/>
      <c r="P31" s="201">
        <f>SUM(P25:P30)-P30</f>
        <v>211</v>
      </c>
      <c r="Q31" s="194"/>
      <c r="R31" s="201">
        <f>SUM(R25:R30)-R30</f>
        <v>2596546</v>
      </c>
      <c r="T31" s="289">
        <f>R31-BS!E106</f>
        <v>0</v>
      </c>
    </row>
    <row r="32" spans="1:20" ht="20.75" customHeight="1" thickTop="1">
      <c r="A32" s="167"/>
      <c r="B32" s="200"/>
      <c r="C32" s="167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T32" s="290"/>
    </row>
    <row r="33" spans="1:18" ht="20.75" customHeight="1">
      <c r="A33" s="202"/>
      <c r="B33" s="200"/>
      <c r="C33" s="169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</row>
    <row r="34" spans="1:18" ht="21.75" customHeight="1">
      <c r="B34" s="200"/>
    </row>
    <row r="35" spans="1:18" ht="21.75" customHeight="1">
      <c r="B35" s="200"/>
    </row>
    <row r="37" spans="1:18" ht="21.75" customHeight="1">
      <c r="B37" s="172"/>
    </row>
    <row r="38" spans="1:18" ht="21.75" customHeight="1">
      <c r="B38" s="203"/>
    </row>
    <row r="39" spans="1:18" ht="21.75" customHeight="1">
      <c r="B39" s="203"/>
    </row>
    <row r="40" spans="1:18" ht="21.75" customHeight="1">
      <c r="B40" s="135"/>
    </row>
    <row r="41" spans="1:18" ht="21.75" customHeight="1">
      <c r="B41" s="135"/>
    </row>
    <row r="42" spans="1:18" ht="21.75" customHeight="1">
      <c r="B42" s="187"/>
    </row>
    <row r="43" spans="1:18" ht="21.75" customHeight="1">
      <c r="B43" s="181"/>
    </row>
    <row r="44" spans="1:18" ht="21.75" customHeight="1">
      <c r="B44" s="181"/>
    </row>
    <row r="45" spans="1:18" ht="21.75" customHeight="1">
      <c r="B45" s="181"/>
    </row>
    <row r="46" spans="1:18" ht="21.75" customHeight="1">
      <c r="B46" s="198"/>
    </row>
    <row r="47" spans="1:18" ht="21.75" customHeight="1">
      <c r="B47" s="187"/>
    </row>
    <row r="48" spans="1:18" ht="21.75" customHeight="1">
      <c r="B48" s="187"/>
    </row>
    <row r="49" spans="2:2" ht="21.75" customHeight="1">
      <c r="B49" s="187"/>
    </row>
    <row r="50" spans="2:2" ht="21.75" customHeight="1">
      <c r="B50" s="187"/>
    </row>
    <row r="51" spans="2:2" ht="21.75" customHeight="1">
      <c r="B51" s="204"/>
    </row>
    <row r="52" spans="2:2" ht="21.75" customHeight="1">
      <c r="B52" s="184"/>
    </row>
    <row r="53" spans="2:2" ht="21.75" customHeight="1">
      <c r="B53" s="184"/>
    </row>
    <row r="54" spans="2:2" ht="21.75" customHeight="1">
      <c r="B54" s="184"/>
    </row>
    <row r="55" spans="2:2" ht="21.75" customHeight="1">
      <c r="B55" s="187"/>
    </row>
    <row r="56" spans="2:2" ht="21.75" customHeight="1">
      <c r="B56" s="205"/>
    </row>
    <row r="57" spans="2:2" ht="21.75" customHeight="1">
      <c r="B57" s="187"/>
    </row>
    <row r="58" spans="2:2" ht="21.75" customHeight="1">
      <c r="B58" s="187"/>
    </row>
    <row r="59" spans="2:2" ht="21.75" customHeight="1">
      <c r="B59" s="206"/>
    </row>
    <row r="60" spans="2:2" ht="21.75" customHeight="1">
      <c r="B60" s="206"/>
    </row>
    <row r="61" spans="2:2" ht="21.75" customHeight="1">
      <c r="B61" s="184"/>
    </row>
    <row r="62" spans="2:2" ht="21.75" customHeight="1">
      <c r="B62" s="184"/>
    </row>
    <row r="63" spans="2:2" ht="21.75" customHeight="1">
      <c r="B63" s="184"/>
    </row>
    <row r="64" spans="2:2" ht="21.75" customHeight="1">
      <c r="B64" s="184"/>
    </row>
    <row r="65" spans="2:2" ht="21.75" customHeight="1">
      <c r="B65" s="184"/>
    </row>
    <row r="67" spans="2:2" ht="21.75" customHeight="1">
      <c r="B67" s="184"/>
    </row>
    <row r="69" spans="2:2" ht="21.75" customHeight="1">
      <c r="B69" s="184"/>
    </row>
    <row r="70" spans="2:2" ht="21.75" customHeight="1">
      <c r="B70" s="184"/>
    </row>
    <row r="71" spans="2:2" ht="21.75" customHeight="1">
      <c r="B71" s="184"/>
    </row>
    <row r="72" spans="2:2" ht="21.75" customHeight="1">
      <c r="B72" s="200"/>
    </row>
    <row r="73" spans="2:2" ht="21.75" customHeight="1">
      <c r="B73" s="184"/>
    </row>
    <row r="74" spans="2:2" ht="21.75" customHeight="1">
      <c r="B74" s="184"/>
    </row>
    <row r="75" spans="2:2" ht="21.75" customHeight="1">
      <c r="B75" s="206"/>
    </row>
    <row r="76" spans="2:2" ht="21.75" customHeight="1">
      <c r="B76" s="206"/>
    </row>
    <row r="77" spans="2:2" ht="21.75" customHeight="1">
      <c r="B77" s="206"/>
    </row>
    <row r="78" spans="2:2" ht="21.75" customHeight="1">
      <c r="B78" s="206"/>
    </row>
    <row r="79" spans="2:2" ht="21.75" customHeight="1">
      <c r="B79" s="206"/>
    </row>
    <row r="80" spans="2:2" ht="21.75" customHeight="1">
      <c r="B80" s="200"/>
    </row>
    <row r="81" spans="2:2" ht="21.75" customHeight="1">
      <c r="B81" s="200"/>
    </row>
    <row r="82" spans="2:2" ht="21.75" customHeight="1">
      <c r="B82" s="200"/>
    </row>
    <row r="83" spans="2:2" ht="21.75" customHeight="1">
      <c r="B83" s="207"/>
    </row>
    <row r="84" spans="2:2" ht="21.75" customHeight="1">
      <c r="B84" s="187"/>
    </row>
  </sheetData>
  <mergeCells count="4">
    <mergeCell ref="D13:R13"/>
    <mergeCell ref="D5:R5"/>
    <mergeCell ref="D6:N6"/>
    <mergeCell ref="H10:J10"/>
  </mergeCells>
  <pageMargins left="0.70866141732283505" right="0.70866141732283505" top="0.74803149606299202" bottom="0.74803149606299202" header="0.31496062992126" footer="0.196850393700787"/>
  <pageSetup paperSize="9" scale="66" firstPageNumber="10" fitToHeight="0" orientation="landscape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9727-1208-4FB8-88C7-F16CACB9C115}">
  <sheetPr>
    <tabColor rgb="FF002060"/>
    <pageSetUpPr fitToPage="1"/>
  </sheetPr>
  <dimension ref="A1:W96"/>
  <sheetViews>
    <sheetView view="pageBreakPreview" topLeftCell="A12" zoomScale="70" zoomScaleNormal="100" zoomScaleSheetLayoutView="70" workbookViewId="0">
      <selection activeCell="C32" sqref="C32"/>
    </sheetView>
  </sheetViews>
  <sheetFormatPr defaultColWidth="9.09765625" defaultRowHeight="14.5"/>
  <cols>
    <col min="1" max="1" width="27.69921875" style="203" customWidth="1"/>
    <col min="2" max="2" width="13.09765625" style="203" customWidth="1"/>
    <col min="3" max="3" width="8.59765625" style="179" customWidth="1"/>
    <col min="4" max="4" width="0.8984375" style="203" customWidth="1"/>
    <col min="5" max="5" width="19.3984375" style="203" bestFit="1" customWidth="1"/>
    <col min="6" max="6" width="0.8984375" style="203" customWidth="1"/>
    <col min="7" max="7" width="17.69921875" style="203" bestFit="1" customWidth="1"/>
    <col min="8" max="8" width="0.8984375" style="203" customWidth="1"/>
    <col min="9" max="9" width="15.69921875" style="203" customWidth="1"/>
    <col min="10" max="10" width="0.8984375" style="203" customWidth="1"/>
    <col min="11" max="11" width="15.69921875" style="203" customWidth="1"/>
    <col min="12" max="12" width="0.8984375" style="203" customWidth="1"/>
    <col min="13" max="13" width="20.69921875" style="203" customWidth="1"/>
    <col min="14" max="14" width="0.8984375" style="203" customWidth="1"/>
    <col min="15" max="15" width="20.69921875" style="203" customWidth="1"/>
    <col min="16" max="16" width="0.8984375" style="203" customWidth="1"/>
    <col min="17" max="17" width="16.59765625" style="203" customWidth="1"/>
    <col min="18" max="16384" width="9.09765625" style="203"/>
  </cols>
  <sheetData>
    <row r="1" spans="1:23" s="218" customFormat="1" ht="20.25" customHeight="1">
      <c r="A1" s="208" t="str">
        <f>+'Shareholder conso'!A1</f>
        <v>Power Line Engineering Public Company Limited and its subsidiaries</v>
      </c>
      <c r="B1" s="173"/>
      <c r="C1" s="172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1:23" ht="20.25" customHeight="1">
      <c r="A2" s="278" t="s">
        <v>201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</row>
    <row r="3" spans="1:23" ht="20.25" customHeight="1">
      <c r="A3" s="278" t="str">
        <f>+'Shareholder conso'!A3</f>
        <v>For the six-month period ended 30 June 2022 (Unaudited but reviewed)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</row>
    <row r="4" spans="1:23" ht="20.25" customHeight="1">
      <c r="A4" s="2"/>
      <c r="B4" s="145"/>
      <c r="C4" s="13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20"/>
      <c r="P4" s="221"/>
    </row>
    <row r="5" spans="1:23" ht="20.25" customHeight="1">
      <c r="A5" s="2"/>
      <c r="B5" s="145"/>
      <c r="D5" s="2"/>
      <c r="E5" s="315" t="s">
        <v>81</v>
      </c>
      <c r="F5" s="315"/>
      <c r="G5" s="315"/>
      <c r="H5" s="315"/>
      <c r="I5" s="315"/>
      <c r="J5" s="315"/>
      <c r="K5" s="315"/>
      <c r="L5" s="315"/>
      <c r="M5" s="315"/>
      <c r="N5" s="315"/>
      <c r="O5" s="315"/>
    </row>
    <row r="6" spans="1:23" ht="20.25" customHeight="1">
      <c r="A6" s="2"/>
      <c r="B6" s="145"/>
      <c r="D6" s="2"/>
      <c r="E6" s="233"/>
      <c r="F6" s="233"/>
      <c r="G6" s="233"/>
      <c r="H6" s="233"/>
      <c r="I6" s="233"/>
      <c r="J6" s="233"/>
      <c r="K6" s="233"/>
      <c r="L6" s="233"/>
      <c r="M6" s="182" t="s">
        <v>133</v>
      </c>
      <c r="N6" s="233"/>
      <c r="O6" s="233"/>
    </row>
    <row r="7" spans="1:23" ht="20.25" customHeight="1">
      <c r="A7" s="2"/>
      <c r="B7" s="145"/>
      <c r="D7" s="2"/>
      <c r="E7" s="233"/>
      <c r="F7" s="233"/>
      <c r="G7" s="233"/>
      <c r="H7" s="233"/>
      <c r="I7" s="233"/>
      <c r="J7" s="233"/>
      <c r="K7" s="233"/>
      <c r="L7" s="233"/>
      <c r="M7" s="189" t="s">
        <v>132</v>
      </c>
      <c r="N7" s="233"/>
      <c r="O7" s="233"/>
    </row>
    <row r="8" spans="1:23" ht="20.25" customHeight="1">
      <c r="A8" s="2"/>
      <c r="B8" s="145"/>
      <c r="C8" s="135"/>
      <c r="D8" s="2"/>
      <c r="E8" s="146"/>
      <c r="F8" s="146"/>
      <c r="G8" s="146"/>
      <c r="H8" s="146"/>
      <c r="I8" s="233"/>
      <c r="J8" s="233"/>
      <c r="K8" s="233"/>
      <c r="L8" s="146"/>
      <c r="M8" s="182" t="s">
        <v>131</v>
      </c>
      <c r="N8" s="146"/>
      <c r="O8" s="146"/>
    </row>
    <row r="9" spans="1:23" ht="20.25" customHeight="1">
      <c r="A9" s="2"/>
      <c r="B9" s="145"/>
      <c r="C9" s="181"/>
      <c r="D9" s="2"/>
      <c r="E9" s="2" t="s">
        <v>75</v>
      </c>
      <c r="F9" s="2"/>
      <c r="G9" s="2"/>
      <c r="H9" s="2"/>
      <c r="I9" s="319" t="s">
        <v>55</v>
      </c>
      <c r="J9" s="319"/>
      <c r="K9" s="319"/>
      <c r="L9" s="2"/>
      <c r="M9" s="188" t="s">
        <v>130</v>
      </c>
      <c r="N9" s="2"/>
      <c r="O9" s="220"/>
    </row>
    <row r="10" spans="1:23" ht="20.25" customHeight="1">
      <c r="A10" s="17"/>
      <c r="B10" s="145"/>
      <c r="C10" s="181"/>
      <c r="D10" s="17"/>
      <c r="E10" s="2" t="s">
        <v>120</v>
      </c>
      <c r="F10" s="17"/>
      <c r="G10" s="222"/>
      <c r="H10" s="17"/>
      <c r="I10" s="222" t="s">
        <v>121</v>
      </c>
      <c r="J10" s="2"/>
      <c r="K10" s="2"/>
      <c r="L10" s="17"/>
      <c r="M10" s="180" t="s">
        <v>76</v>
      </c>
      <c r="N10" s="17"/>
      <c r="O10" s="2" t="s">
        <v>77</v>
      </c>
      <c r="Q10" s="291"/>
    </row>
    <row r="11" spans="1:23" ht="20.25" customHeight="1">
      <c r="A11" s="17"/>
      <c r="B11" s="187"/>
      <c r="C11" s="187" t="s">
        <v>2</v>
      </c>
      <c r="D11" s="17"/>
      <c r="E11" s="223" t="s">
        <v>78</v>
      </c>
      <c r="F11" s="17"/>
      <c r="G11" s="224" t="s">
        <v>135</v>
      </c>
      <c r="H11" s="17"/>
      <c r="I11" s="224" t="s">
        <v>123</v>
      </c>
      <c r="J11" s="17"/>
      <c r="K11" s="225" t="s">
        <v>124</v>
      </c>
      <c r="L11" s="17"/>
      <c r="M11" s="189" t="s">
        <v>129</v>
      </c>
      <c r="N11" s="17"/>
      <c r="O11" s="226" t="s">
        <v>136</v>
      </c>
      <c r="Q11" s="291"/>
    </row>
    <row r="12" spans="1:23" ht="20.25" customHeight="1">
      <c r="A12" s="17"/>
      <c r="B12" s="227"/>
      <c r="C12" s="184"/>
      <c r="D12" s="17"/>
      <c r="E12" s="316" t="s">
        <v>13</v>
      </c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193"/>
      <c r="Q12" s="287"/>
      <c r="R12" s="193"/>
      <c r="S12" s="193"/>
    </row>
    <row r="13" spans="1:23" ht="20.25" customHeight="1">
      <c r="A13" s="167" t="s">
        <v>182</v>
      </c>
      <c r="B13" s="227"/>
      <c r="C13" s="184"/>
      <c r="D13" s="17"/>
      <c r="E13" s="275"/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193"/>
      <c r="Q13" s="287"/>
      <c r="R13" s="193"/>
      <c r="S13" s="193"/>
    </row>
    <row r="14" spans="1:23" ht="20.25" customHeight="1">
      <c r="A14" s="167" t="s">
        <v>128</v>
      </c>
      <c r="B14" s="17"/>
      <c r="C14" s="184"/>
      <c r="D14" s="17"/>
      <c r="E14" s="163">
        <v>1361818</v>
      </c>
      <c r="F14" s="163"/>
      <c r="G14" s="163">
        <v>734849</v>
      </c>
      <c r="H14" s="163"/>
      <c r="I14" s="163">
        <v>27600</v>
      </c>
      <c r="J14" s="163"/>
      <c r="K14" s="163">
        <v>-235210</v>
      </c>
      <c r="L14" s="99"/>
      <c r="M14" s="163">
        <v>487109</v>
      </c>
      <c r="N14" s="99"/>
      <c r="O14" s="163">
        <f>SUM(E14:M14)</f>
        <v>2376166</v>
      </c>
      <c r="Q14" s="291"/>
    </row>
    <row r="15" spans="1:23" ht="20.25" customHeight="1">
      <c r="A15" s="167" t="s">
        <v>114</v>
      </c>
      <c r="B15" s="17"/>
      <c r="C15" s="184"/>
      <c r="D15" s="17"/>
      <c r="E15" s="163"/>
      <c r="F15" s="163"/>
      <c r="G15" s="163"/>
      <c r="H15" s="163"/>
      <c r="I15" s="163"/>
      <c r="J15" s="163"/>
      <c r="K15" s="163"/>
      <c r="L15" s="99"/>
      <c r="M15" s="163"/>
      <c r="N15" s="99"/>
      <c r="O15" s="163"/>
      <c r="Q15" s="291"/>
    </row>
    <row r="16" spans="1:23" ht="20.25" customHeight="1">
      <c r="A16" s="211" t="s">
        <v>68</v>
      </c>
      <c r="B16" s="17"/>
      <c r="C16" s="184"/>
      <c r="D16" s="17"/>
      <c r="E16" s="272">
        <v>0</v>
      </c>
      <c r="F16" s="272"/>
      <c r="G16" s="272">
        <v>0</v>
      </c>
      <c r="H16" s="272"/>
      <c r="I16" s="272">
        <v>0</v>
      </c>
      <c r="J16" s="159"/>
      <c r="K16" s="159">
        <f>'PL 6M'!J31</f>
        <v>50219</v>
      </c>
      <c r="L16" s="6"/>
      <c r="M16" s="272">
        <v>0</v>
      </c>
      <c r="N16" s="6"/>
      <c r="O16" s="273">
        <f>SUM(E16:M16)</f>
        <v>50219</v>
      </c>
      <c r="Q16" s="291"/>
    </row>
    <row r="17" spans="1:17" ht="20.25" customHeight="1">
      <c r="A17" s="211" t="s">
        <v>114</v>
      </c>
      <c r="B17" s="17"/>
      <c r="C17" s="184"/>
      <c r="D17" s="17"/>
      <c r="E17" s="161">
        <v>0</v>
      </c>
      <c r="F17" s="162"/>
      <c r="G17" s="161">
        <v>0</v>
      </c>
      <c r="H17" s="162"/>
      <c r="I17" s="161">
        <v>0</v>
      </c>
      <c r="J17" s="159"/>
      <c r="K17" s="246">
        <v>0</v>
      </c>
      <c r="L17" s="6"/>
      <c r="M17" s="161">
        <v>0</v>
      </c>
      <c r="N17" s="6"/>
      <c r="O17" s="246">
        <f>SUM(E17:M17)</f>
        <v>0</v>
      </c>
      <c r="Q17" s="291"/>
    </row>
    <row r="18" spans="1:17" ht="20" customHeight="1">
      <c r="A18" s="17" t="s">
        <v>74</v>
      </c>
      <c r="B18" s="145"/>
      <c r="C18" s="184"/>
      <c r="D18" s="19"/>
      <c r="E18" s="232">
        <f>SUM(E16:E17)</f>
        <v>0</v>
      </c>
      <c r="F18" s="162"/>
      <c r="G18" s="232">
        <f>SUM(G16:G17)</f>
        <v>0</v>
      </c>
      <c r="H18" s="162"/>
      <c r="I18" s="232">
        <f>SUM(I16:I17)</f>
        <v>0</v>
      </c>
      <c r="J18" s="159"/>
      <c r="K18" s="232">
        <f>SUM(K16:K17)</f>
        <v>50219</v>
      </c>
      <c r="L18" s="6"/>
      <c r="M18" s="232">
        <f>SUM(M16:M17)</f>
        <v>0</v>
      </c>
      <c r="N18" s="6"/>
      <c r="O18" s="232">
        <f>SUM(O16:O17)</f>
        <v>50219</v>
      </c>
      <c r="Q18" s="292">
        <f>O18-'PL 6M'!J28</f>
        <v>0</v>
      </c>
    </row>
    <row r="19" spans="1:17" ht="20" hidden="1" customHeight="1">
      <c r="A19" s="17" t="s">
        <v>126</v>
      </c>
      <c r="B19" s="145"/>
      <c r="C19" s="184"/>
      <c r="D19" s="19"/>
      <c r="E19" s="162"/>
      <c r="F19" s="162"/>
      <c r="G19" s="162"/>
      <c r="H19" s="162"/>
      <c r="I19" s="162"/>
      <c r="J19" s="159"/>
      <c r="K19" s="165"/>
      <c r="L19" s="6"/>
      <c r="M19" s="162"/>
      <c r="N19" s="6"/>
      <c r="O19" s="166"/>
      <c r="Q19" s="291"/>
    </row>
    <row r="20" spans="1:17" ht="20" hidden="1" customHeight="1">
      <c r="A20" s="17" t="s">
        <v>127</v>
      </c>
      <c r="B20" s="145"/>
      <c r="C20" s="184">
        <v>19</v>
      </c>
      <c r="D20" s="19"/>
      <c r="E20" s="162">
        <v>0</v>
      </c>
      <c r="F20" s="162"/>
      <c r="G20" s="162">
        <v>0</v>
      </c>
      <c r="H20" s="162"/>
      <c r="I20" s="165">
        <v>0</v>
      </c>
      <c r="J20" s="159"/>
      <c r="K20" s="166">
        <f>-I20</f>
        <v>0</v>
      </c>
      <c r="L20" s="6"/>
      <c r="M20" s="162">
        <v>0</v>
      </c>
      <c r="N20" s="6"/>
      <c r="O20" s="162">
        <f>SUM(E20:N20)</f>
        <v>0</v>
      </c>
      <c r="Q20" s="291"/>
    </row>
    <row r="21" spans="1:17" ht="20.25" hidden="1" customHeight="1">
      <c r="A21" s="17" t="s">
        <v>93</v>
      </c>
      <c r="B21" s="145"/>
      <c r="C21" s="196">
        <v>26</v>
      </c>
      <c r="D21" s="19"/>
      <c r="E21" s="161">
        <v>0</v>
      </c>
      <c r="F21" s="162"/>
      <c r="G21" s="161">
        <v>0</v>
      </c>
      <c r="H21" s="162"/>
      <c r="I21" s="161">
        <v>0</v>
      </c>
      <c r="J21" s="159"/>
      <c r="K21" s="164">
        <v>0</v>
      </c>
      <c r="L21" s="6"/>
      <c r="M21" s="161">
        <v>0</v>
      </c>
      <c r="N21" s="6"/>
      <c r="O21" s="164">
        <f>SUM(E21:N21)</f>
        <v>0</v>
      </c>
      <c r="Q21" s="291"/>
    </row>
    <row r="22" spans="1:17" ht="20.25" customHeight="1" thickBot="1">
      <c r="A22" s="19" t="s">
        <v>183</v>
      </c>
      <c r="B22" s="145"/>
      <c r="C22" s="187"/>
      <c r="D22" s="19"/>
      <c r="E22" s="228">
        <f>SUM(E18:E21)+E14</f>
        <v>1361818</v>
      </c>
      <c r="F22" s="98"/>
      <c r="G22" s="228">
        <f>SUM(G18:G21)+G14</f>
        <v>734849</v>
      </c>
      <c r="H22" s="98"/>
      <c r="I22" s="228">
        <f>SUM(I18:I21)+I14</f>
        <v>27600</v>
      </c>
      <c r="J22" s="98"/>
      <c r="K22" s="228">
        <f>SUM(K18:K21)+K14</f>
        <v>-184991</v>
      </c>
      <c r="L22" s="98"/>
      <c r="M22" s="228">
        <f>SUM(M18:M21)+M14</f>
        <v>487109</v>
      </c>
      <c r="N22" s="98"/>
      <c r="O22" s="228">
        <f>SUM(E22:M22)</f>
        <v>2426385</v>
      </c>
      <c r="Q22" s="291"/>
    </row>
    <row r="23" spans="1:17" ht="20.25" customHeight="1" thickTop="1">
      <c r="A23" s="19"/>
      <c r="B23" s="145"/>
      <c r="C23" s="197"/>
      <c r="D23" s="19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Q23" s="291"/>
    </row>
    <row r="24" spans="1:17" ht="20.25" customHeight="1">
      <c r="A24" s="167" t="s">
        <v>178</v>
      </c>
      <c r="B24" s="274"/>
      <c r="C24" s="197"/>
      <c r="D24" s="19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Q24" s="291"/>
    </row>
    <row r="25" spans="1:17" ht="20.25" customHeight="1">
      <c r="A25" s="167" t="s">
        <v>134</v>
      </c>
      <c r="B25" s="227"/>
      <c r="C25" s="229"/>
      <c r="D25" s="17"/>
      <c r="E25" s="158">
        <v>1361818</v>
      </c>
      <c r="F25" s="163"/>
      <c r="G25" s="158">
        <v>734849</v>
      </c>
      <c r="H25" s="163"/>
      <c r="I25" s="158">
        <v>29000</v>
      </c>
      <c r="J25" s="158"/>
      <c r="K25" s="158">
        <v>26034</v>
      </c>
      <c r="L25" s="99"/>
      <c r="M25" s="163">
        <v>487109</v>
      </c>
      <c r="N25" s="99"/>
      <c r="O25" s="99">
        <f t="shared" ref="O25:O33" si="0">SUM(E25:N25)</f>
        <v>2638810</v>
      </c>
      <c r="Q25" s="291"/>
    </row>
    <row r="26" spans="1:17" ht="20.25" customHeight="1">
      <c r="A26" s="167" t="s">
        <v>114</v>
      </c>
      <c r="B26" s="227"/>
      <c r="C26" s="229"/>
      <c r="D26" s="17"/>
      <c r="E26" s="158"/>
      <c r="F26" s="163"/>
      <c r="G26" s="158"/>
      <c r="H26" s="163"/>
      <c r="I26" s="158"/>
      <c r="J26" s="158"/>
      <c r="K26" s="158"/>
      <c r="L26" s="99"/>
      <c r="M26" s="163"/>
      <c r="N26" s="99"/>
      <c r="O26" s="99"/>
      <c r="Q26" s="291"/>
    </row>
    <row r="27" spans="1:17" ht="20.25" customHeight="1">
      <c r="A27" s="211" t="s">
        <v>68</v>
      </c>
      <c r="B27" s="227"/>
      <c r="C27" s="229"/>
      <c r="D27" s="17"/>
      <c r="E27" s="251">
        <v>0</v>
      </c>
      <c r="F27" s="251"/>
      <c r="G27" s="251">
        <v>0</v>
      </c>
      <c r="H27" s="251"/>
      <c r="I27" s="251">
        <v>0</v>
      </c>
      <c r="J27" s="253"/>
      <c r="K27" s="253">
        <f>+'PL 6M'!H28</f>
        <v>-99633</v>
      </c>
      <c r="L27" s="252"/>
      <c r="M27" s="251">
        <v>0</v>
      </c>
      <c r="N27" s="259"/>
      <c r="O27" s="251">
        <f t="shared" si="0"/>
        <v>-99633</v>
      </c>
      <c r="Q27" s="293">
        <f>O27-'PL 6M'!H28</f>
        <v>0</v>
      </c>
    </row>
    <row r="28" spans="1:17" ht="20.25" customHeight="1">
      <c r="A28" s="211" t="s">
        <v>114</v>
      </c>
      <c r="B28" s="227"/>
      <c r="C28" s="229"/>
      <c r="D28" s="17"/>
      <c r="E28" s="251">
        <v>0</v>
      </c>
      <c r="F28" s="251"/>
      <c r="G28" s="251">
        <v>0</v>
      </c>
      <c r="H28" s="251"/>
      <c r="I28" s="251">
        <v>0</v>
      </c>
      <c r="J28" s="251"/>
      <c r="K28" s="251">
        <v>0</v>
      </c>
      <c r="L28" s="251"/>
      <c r="M28" s="251">
        <v>0</v>
      </c>
      <c r="N28" s="283"/>
      <c r="O28" s="251">
        <f t="shared" si="0"/>
        <v>0</v>
      </c>
      <c r="Q28" s="291"/>
    </row>
    <row r="29" spans="1:17" ht="20.25" customHeight="1">
      <c r="A29" s="211" t="s">
        <v>93</v>
      </c>
      <c r="B29" s="227"/>
      <c r="C29" s="184">
        <v>22</v>
      </c>
      <c r="D29" s="17"/>
      <c r="E29" s="255">
        <v>0</v>
      </c>
      <c r="F29" s="251"/>
      <c r="G29" s="255">
        <v>0</v>
      </c>
      <c r="H29" s="251"/>
      <c r="I29" s="255">
        <v>0</v>
      </c>
      <c r="J29" s="251"/>
      <c r="K29" s="255">
        <v>-25875</v>
      </c>
      <c r="L29" s="251"/>
      <c r="M29" s="255">
        <v>0</v>
      </c>
      <c r="N29" s="252"/>
      <c r="O29" s="251">
        <f>SUM(E29:N29)</f>
        <v>-25875</v>
      </c>
      <c r="Q29" s="291"/>
    </row>
    <row r="30" spans="1:17" ht="20.25" customHeight="1">
      <c r="A30" s="168" t="s">
        <v>226</v>
      </c>
      <c r="B30" s="145"/>
      <c r="C30" s="198"/>
      <c r="D30" s="19"/>
      <c r="E30" s="260">
        <f>SUM(E27:E29)</f>
        <v>0</v>
      </c>
      <c r="F30" s="251"/>
      <c r="G30" s="260">
        <f>SUM(G27:G29)</f>
        <v>0</v>
      </c>
      <c r="H30" s="251"/>
      <c r="I30" s="260">
        <f>SUM(I27:I29)</f>
        <v>0</v>
      </c>
      <c r="J30" s="251"/>
      <c r="K30" s="260">
        <f>SUM(K27:K29)</f>
        <v>-125508</v>
      </c>
      <c r="L30" s="252"/>
      <c r="M30" s="260">
        <f>SUM(M27:M29)</f>
        <v>0</v>
      </c>
      <c r="N30" s="252"/>
      <c r="O30" s="260">
        <f>SUM(O27:O29)</f>
        <v>-125508</v>
      </c>
      <c r="Q30" s="291"/>
    </row>
    <row r="31" spans="1:17" ht="20.25" hidden="1" customHeight="1">
      <c r="A31" s="17" t="s">
        <v>126</v>
      </c>
      <c r="B31" s="145"/>
      <c r="C31" s="198"/>
      <c r="D31" s="19"/>
      <c r="E31" s="162"/>
      <c r="F31" s="162"/>
      <c r="G31" s="162"/>
      <c r="H31" s="162"/>
      <c r="I31" s="162"/>
      <c r="J31" s="162"/>
      <c r="K31" s="162"/>
      <c r="L31" s="6"/>
      <c r="M31" s="162"/>
      <c r="N31" s="6"/>
      <c r="O31" s="162"/>
      <c r="Q31" s="291"/>
    </row>
    <row r="32" spans="1:17" ht="20.25" hidden="1" customHeight="1">
      <c r="A32" s="17" t="s">
        <v>127</v>
      </c>
      <c r="B32" s="145"/>
      <c r="C32" s="184">
        <v>19</v>
      </c>
      <c r="D32" s="19"/>
      <c r="E32" s="162">
        <v>0</v>
      </c>
      <c r="F32" s="162"/>
      <c r="G32" s="162">
        <v>0</v>
      </c>
      <c r="H32" s="162"/>
      <c r="I32" s="165">
        <v>0</v>
      </c>
      <c r="J32" s="159"/>
      <c r="K32" s="166">
        <f>-I32</f>
        <v>0</v>
      </c>
      <c r="L32" s="6"/>
      <c r="M32" s="162">
        <v>0</v>
      </c>
      <c r="N32" s="6"/>
      <c r="O32" s="162">
        <f t="shared" si="0"/>
        <v>0</v>
      </c>
      <c r="Q32" s="291"/>
    </row>
    <row r="33" spans="1:17" ht="20.25" hidden="1" customHeight="1">
      <c r="A33" s="17" t="s">
        <v>93</v>
      </c>
      <c r="B33" s="145"/>
      <c r="C33" s="196">
        <v>26</v>
      </c>
      <c r="D33" s="19"/>
      <c r="E33" s="161">
        <v>0</v>
      </c>
      <c r="F33" s="159"/>
      <c r="G33" s="161">
        <v>0</v>
      </c>
      <c r="H33" s="159"/>
      <c r="I33" s="161">
        <v>0</v>
      </c>
      <c r="J33" s="159"/>
      <c r="K33" s="164">
        <v>0</v>
      </c>
      <c r="L33" s="162"/>
      <c r="M33" s="161">
        <v>0</v>
      </c>
      <c r="N33" s="162"/>
      <c r="O33" s="164">
        <f t="shared" si="0"/>
        <v>0</v>
      </c>
      <c r="Q33" s="291"/>
    </row>
    <row r="34" spans="1:17" ht="20.25" customHeight="1" thickBot="1">
      <c r="A34" s="19" t="s">
        <v>184</v>
      </c>
      <c r="B34" s="145"/>
      <c r="C34" s="187"/>
      <c r="D34" s="19"/>
      <c r="E34" s="228">
        <f>SUM(E30:E33)+E25</f>
        <v>1361818</v>
      </c>
      <c r="F34" s="98"/>
      <c r="G34" s="228">
        <f>SUM(G30:G33)+G25</f>
        <v>734849</v>
      </c>
      <c r="H34" s="98"/>
      <c r="I34" s="228">
        <f>SUM(I30:I33)+I25</f>
        <v>29000</v>
      </c>
      <c r="J34" s="98"/>
      <c r="K34" s="228">
        <f>SUM(K30:K33)+K25</f>
        <v>-99474</v>
      </c>
      <c r="L34" s="98"/>
      <c r="M34" s="228">
        <f>SUM(M30:M33)+M25</f>
        <v>487109</v>
      </c>
      <c r="N34" s="98"/>
      <c r="O34" s="228">
        <f>SUM(E34:N34)</f>
        <v>2513302</v>
      </c>
      <c r="Q34" s="294">
        <f>+O34-BS!I104</f>
        <v>0</v>
      </c>
    </row>
    <row r="35" spans="1:17" ht="20.25" customHeight="1" thickTop="1">
      <c r="A35" s="19"/>
      <c r="B35" s="145"/>
      <c r="C35" s="200"/>
      <c r="D35" s="19"/>
      <c r="E35" s="17"/>
      <c r="F35" s="17"/>
      <c r="G35" s="17"/>
      <c r="H35" s="17"/>
      <c r="I35" s="17"/>
      <c r="J35" s="17"/>
      <c r="K35" s="6"/>
      <c r="L35" s="17"/>
      <c r="M35" s="17"/>
      <c r="N35" s="17"/>
      <c r="O35" s="6"/>
      <c r="Q35" s="291"/>
    </row>
    <row r="36" spans="1:17" ht="20.25" customHeight="1">
      <c r="A36" s="230"/>
      <c r="B36" s="231"/>
      <c r="C36" s="200"/>
      <c r="D36" s="231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Q36" s="291"/>
    </row>
    <row r="37" spans="1:17" ht="21" customHeight="1">
      <c r="C37" s="200"/>
      <c r="Q37" s="291"/>
    </row>
    <row r="38" spans="1:17" ht="21" customHeight="1">
      <c r="C38" s="200"/>
    </row>
    <row r="39" spans="1:17" ht="21" customHeight="1">
      <c r="C39" s="200"/>
    </row>
    <row r="40" spans="1:17" ht="21" customHeight="1">
      <c r="C40" s="200"/>
    </row>
    <row r="41" spans="1:17" ht="21" customHeight="1">
      <c r="C41" s="200"/>
    </row>
    <row r="42" spans="1:17" ht="21" customHeight="1">
      <c r="C42" s="200"/>
    </row>
    <row r="43" spans="1:17" ht="21" customHeight="1">
      <c r="C43" s="200"/>
    </row>
    <row r="44" spans="1:17" ht="21" customHeight="1">
      <c r="C44" s="200"/>
    </row>
    <row r="45" spans="1:17" ht="21" customHeight="1">
      <c r="C45" s="200"/>
    </row>
    <row r="46" spans="1:17" ht="21" customHeight="1">
      <c r="C46" s="200"/>
    </row>
    <row r="47" spans="1:17" ht="21" customHeight="1">
      <c r="C47" s="200"/>
    </row>
    <row r="49" spans="3:3" ht="21" customHeight="1">
      <c r="C49" s="172"/>
    </row>
    <row r="50" spans="3:3" ht="21" customHeight="1">
      <c r="C50" s="203"/>
    </row>
    <row r="51" spans="3:3" ht="21" customHeight="1">
      <c r="C51" s="203"/>
    </row>
    <row r="52" spans="3:3" ht="21" customHeight="1">
      <c r="C52" s="135"/>
    </row>
    <row r="53" spans="3:3" ht="21" customHeight="1">
      <c r="C53" s="135"/>
    </row>
    <row r="54" spans="3:3" ht="21" customHeight="1">
      <c r="C54" s="187"/>
    </row>
    <row r="55" spans="3:3" ht="21" customHeight="1">
      <c r="C55" s="181"/>
    </row>
    <row r="56" spans="3:3" ht="21" customHeight="1">
      <c r="C56" s="181"/>
    </row>
    <row r="57" spans="3:3" ht="21" customHeight="1">
      <c r="C57" s="181"/>
    </row>
    <row r="58" spans="3:3" ht="21" customHeight="1">
      <c r="C58" s="198"/>
    </row>
    <row r="59" spans="3:3" ht="21" customHeight="1">
      <c r="C59" s="187"/>
    </row>
    <row r="60" spans="3:3" ht="21" customHeight="1">
      <c r="C60" s="187"/>
    </row>
    <row r="61" spans="3:3" ht="21" customHeight="1">
      <c r="C61" s="187"/>
    </row>
    <row r="62" spans="3:3" ht="21" customHeight="1">
      <c r="C62" s="187"/>
    </row>
    <row r="63" spans="3:3" ht="21" customHeight="1">
      <c r="C63" s="204"/>
    </row>
    <row r="64" spans="3:3" ht="21" customHeight="1">
      <c r="C64" s="184"/>
    </row>
    <row r="65" spans="3:3" ht="21" customHeight="1">
      <c r="C65" s="184"/>
    </row>
    <row r="66" spans="3:3" ht="21" customHeight="1">
      <c r="C66" s="184"/>
    </row>
    <row r="67" spans="3:3" ht="21" customHeight="1">
      <c r="C67" s="187"/>
    </row>
    <row r="68" spans="3:3" ht="21" customHeight="1">
      <c r="C68" s="205"/>
    </row>
    <row r="69" spans="3:3" ht="21" customHeight="1">
      <c r="C69" s="187"/>
    </row>
    <row r="70" spans="3:3" ht="21" customHeight="1">
      <c r="C70" s="187"/>
    </row>
    <row r="71" spans="3:3" ht="21" customHeight="1">
      <c r="C71" s="206"/>
    </row>
    <row r="72" spans="3:3" ht="21" customHeight="1">
      <c r="C72" s="206"/>
    </row>
    <row r="73" spans="3:3" ht="21" customHeight="1">
      <c r="C73" s="184"/>
    </row>
    <row r="74" spans="3:3" ht="21" customHeight="1">
      <c r="C74" s="184"/>
    </row>
    <row r="75" spans="3:3" ht="21" customHeight="1">
      <c r="C75" s="184"/>
    </row>
    <row r="76" spans="3:3" ht="21" customHeight="1">
      <c r="C76" s="184"/>
    </row>
    <row r="77" spans="3:3" ht="21" customHeight="1">
      <c r="C77" s="184"/>
    </row>
    <row r="79" spans="3:3" ht="21" customHeight="1">
      <c r="C79" s="184"/>
    </row>
    <row r="81" spans="3:3" ht="21" customHeight="1">
      <c r="C81" s="184"/>
    </row>
    <row r="82" spans="3:3" ht="21" customHeight="1">
      <c r="C82" s="184"/>
    </row>
    <row r="83" spans="3:3" ht="21" customHeight="1">
      <c r="C83" s="184"/>
    </row>
    <row r="84" spans="3:3" ht="21" customHeight="1">
      <c r="C84" s="200"/>
    </row>
    <row r="85" spans="3:3" ht="21" customHeight="1">
      <c r="C85" s="184"/>
    </row>
    <row r="86" spans="3:3" ht="21" customHeight="1">
      <c r="C86" s="184"/>
    </row>
    <row r="87" spans="3:3" ht="21" customHeight="1">
      <c r="C87" s="206"/>
    </row>
    <row r="88" spans="3:3" ht="21" customHeight="1">
      <c r="C88" s="206"/>
    </row>
    <row r="89" spans="3:3" ht="21" customHeight="1">
      <c r="C89" s="206"/>
    </row>
    <row r="90" spans="3:3" ht="21" customHeight="1">
      <c r="C90" s="206"/>
    </row>
    <row r="91" spans="3:3" ht="21" customHeight="1">
      <c r="C91" s="206"/>
    </row>
    <row r="92" spans="3:3" ht="21" customHeight="1">
      <c r="C92" s="200"/>
    </row>
    <row r="93" spans="3:3" ht="21" customHeight="1">
      <c r="C93" s="200"/>
    </row>
    <row r="94" spans="3:3" ht="21" customHeight="1">
      <c r="C94" s="200"/>
    </row>
    <row r="95" spans="3:3" ht="21" customHeight="1">
      <c r="C95" s="207"/>
    </row>
    <row r="96" spans="3:3" ht="21" customHeight="1">
      <c r="C96" s="187"/>
    </row>
  </sheetData>
  <mergeCells count="3">
    <mergeCell ref="E12:O12"/>
    <mergeCell ref="E5:O5"/>
    <mergeCell ref="I9:K9"/>
  </mergeCells>
  <pageMargins left="0.70866141732283505" right="0.70866141732283505" top="0.74803149606299202" bottom="0.74803149606299202" header="0.31496062992126" footer="0.196850393700787"/>
  <pageSetup paperSize="9" scale="86" firstPageNumber="11" fitToHeight="0" orientation="landscape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J97"/>
  <sheetViews>
    <sheetView view="pageBreakPreview" topLeftCell="A22" zoomScaleNormal="100" zoomScaleSheetLayoutView="100" workbookViewId="0">
      <selection activeCell="C32" sqref="C32"/>
    </sheetView>
  </sheetViews>
  <sheetFormatPr defaultColWidth="0.8984375" defaultRowHeight="14.5"/>
  <cols>
    <col min="1" max="1" width="62.59765625" style="58" customWidth="1"/>
    <col min="2" max="2" width="6.3984375" style="58" bestFit="1" customWidth="1"/>
    <col min="3" max="3" width="13.8984375" style="47" customWidth="1"/>
    <col min="4" max="4" width="1" style="47" customWidth="1"/>
    <col min="5" max="5" width="13.69921875" style="47" customWidth="1"/>
    <col min="6" max="6" width="1" style="47" customWidth="1"/>
    <col min="7" max="7" width="13.69921875" style="28" customWidth="1"/>
    <col min="8" max="8" width="1" style="47" customWidth="1"/>
    <col min="9" max="9" width="14.09765625" style="28" customWidth="1"/>
    <col min="10" max="10" width="10.09765625" style="59" customWidth="1"/>
    <col min="11" max="16384" width="0.8984375" style="59"/>
  </cols>
  <sheetData>
    <row r="1" spans="1:9" s="55" customFormat="1" ht="18.5">
      <c r="A1" s="54" t="str">
        <f>+'Shareholder Seperate'!A1</f>
        <v>Power Line Engineering Public Company Limited and its subsidiaries</v>
      </c>
      <c r="B1" s="54"/>
      <c r="C1" s="26"/>
      <c r="D1" s="26"/>
      <c r="E1" s="26"/>
      <c r="F1" s="26"/>
      <c r="G1" s="26"/>
      <c r="H1" s="26"/>
      <c r="I1" s="26"/>
    </row>
    <row r="2" spans="1:9" s="55" customFormat="1" ht="15.5">
      <c r="A2" s="279" t="s">
        <v>83</v>
      </c>
      <c r="B2" s="56"/>
      <c r="C2" s="26"/>
      <c r="D2" s="26"/>
      <c r="E2" s="26"/>
      <c r="F2" s="26"/>
      <c r="G2" s="26"/>
      <c r="H2" s="26"/>
      <c r="I2" s="26"/>
    </row>
    <row r="3" spans="1:9" s="55" customFormat="1" ht="15.5">
      <c r="A3" s="279" t="s">
        <v>180</v>
      </c>
      <c r="B3" s="57"/>
      <c r="C3" s="27"/>
      <c r="D3" s="27"/>
      <c r="E3" s="27"/>
      <c r="F3" s="27"/>
      <c r="G3" s="27"/>
      <c r="H3" s="27"/>
      <c r="I3" s="27"/>
    </row>
    <row r="4" spans="1:9" s="55" customFormat="1" ht="15.5">
      <c r="A4" s="56"/>
      <c r="B4" s="56"/>
      <c r="C4" s="27"/>
      <c r="D4" s="27"/>
      <c r="E4" s="27"/>
      <c r="F4" s="27"/>
      <c r="G4" s="27"/>
      <c r="H4" s="27"/>
      <c r="I4" s="27"/>
    </row>
    <row r="5" spans="1:9">
      <c r="C5" s="320" t="s">
        <v>3</v>
      </c>
      <c r="D5" s="320"/>
      <c r="E5" s="320"/>
      <c r="F5" s="28"/>
      <c r="G5" s="320" t="s">
        <v>4</v>
      </c>
      <c r="H5" s="320"/>
      <c r="I5" s="320"/>
    </row>
    <row r="6" spans="1:9">
      <c r="C6" s="322" t="s">
        <v>63</v>
      </c>
      <c r="D6" s="322"/>
      <c r="E6" s="322"/>
      <c r="F6" s="28"/>
      <c r="G6" s="322" t="s">
        <v>63</v>
      </c>
      <c r="H6" s="322"/>
      <c r="I6" s="322"/>
    </row>
    <row r="7" spans="1:9">
      <c r="B7" s="20" t="s">
        <v>2</v>
      </c>
      <c r="C7" s="234">
        <v>2022</v>
      </c>
      <c r="D7" s="60"/>
      <c r="E7" s="234">
        <v>2021</v>
      </c>
      <c r="F7" s="60"/>
      <c r="G7" s="234">
        <v>2022</v>
      </c>
      <c r="H7" s="60"/>
      <c r="I7" s="234">
        <v>2021</v>
      </c>
    </row>
    <row r="8" spans="1:9">
      <c r="C8" s="321" t="s">
        <v>13</v>
      </c>
      <c r="D8" s="321"/>
      <c r="E8" s="321"/>
      <c r="F8" s="321"/>
      <c r="G8" s="321"/>
      <c r="H8" s="321"/>
      <c r="I8" s="321"/>
    </row>
    <row r="9" spans="1:9">
      <c r="A9" s="61" t="s">
        <v>84</v>
      </c>
      <c r="B9" s="61"/>
      <c r="C9" s="28"/>
      <c r="E9" s="28"/>
    </row>
    <row r="10" spans="1:9">
      <c r="A10" s="58" t="s">
        <v>68</v>
      </c>
      <c r="C10" s="29">
        <f>+'PL 6M'!D28</f>
        <v>-96167</v>
      </c>
      <c r="D10" s="29"/>
      <c r="E10" s="29">
        <f>'PL 6M'!F28</f>
        <v>46713</v>
      </c>
      <c r="F10" s="29"/>
      <c r="G10" s="29">
        <f>+'PL 6M'!H28</f>
        <v>-99633</v>
      </c>
      <c r="H10" s="29"/>
      <c r="I10" s="29">
        <f>'PL 6M'!J28</f>
        <v>50219</v>
      </c>
    </row>
    <row r="11" spans="1:9" ht="14.4" customHeight="1">
      <c r="A11" s="62" t="s">
        <v>85</v>
      </c>
      <c r="B11" s="62"/>
      <c r="C11" s="29"/>
      <c r="D11" s="29"/>
      <c r="E11" s="29"/>
      <c r="F11" s="29"/>
      <c r="G11" s="39"/>
      <c r="H11" s="29"/>
      <c r="I11" s="39"/>
    </row>
    <row r="12" spans="1:9">
      <c r="A12" s="142" t="s">
        <v>86</v>
      </c>
      <c r="B12" s="267">
        <v>20</v>
      </c>
      <c r="C12" s="29">
        <v>270</v>
      </c>
      <c r="D12" s="29"/>
      <c r="E12" s="29">
        <v>340</v>
      </c>
      <c r="F12" s="29"/>
      <c r="G12" s="29">
        <v>-232</v>
      </c>
      <c r="H12" s="31"/>
      <c r="I12" s="29">
        <v>-182</v>
      </c>
    </row>
    <row r="13" spans="1:9">
      <c r="A13" s="48" t="s">
        <v>87</v>
      </c>
      <c r="B13" s="267"/>
      <c r="C13" s="29">
        <v>17635</v>
      </c>
      <c r="D13" s="29"/>
      <c r="E13" s="29">
        <v>20238</v>
      </c>
      <c r="F13" s="29"/>
      <c r="G13" s="29">
        <v>16480</v>
      </c>
      <c r="H13" s="31"/>
      <c r="I13" s="29">
        <v>17756</v>
      </c>
    </row>
    <row r="14" spans="1:9">
      <c r="A14" s="48" t="s">
        <v>213</v>
      </c>
      <c r="B14" s="267"/>
      <c r="C14" s="29">
        <v>2316</v>
      </c>
      <c r="D14" s="29"/>
      <c r="E14" s="29">
        <v>2317</v>
      </c>
      <c r="F14" s="29"/>
      <c r="G14" s="29">
        <v>2315</v>
      </c>
      <c r="H14" s="29"/>
      <c r="I14" s="29">
        <v>2277</v>
      </c>
    </row>
    <row r="15" spans="1:9">
      <c r="A15" s="48" t="s">
        <v>214</v>
      </c>
      <c r="B15" s="267"/>
      <c r="C15" s="29">
        <v>-2648</v>
      </c>
      <c r="D15" s="29"/>
      <c r="E15" s="29">
        <v>-9202</v>
      </c>
      <c r="F15" s="29"/>
      <c r="G15" s="29">
        <v>170</v>
      </c>
      <c r="H15" s="29"/>
      <c r="I15" s="29">
        <v>-9202</v>
      </c>
    </row>
    <row r="16" spans="1:9">
      <c r="A16" s="48" t="s">
        <v>160</v>
      </c>
      <c r="B16" s="276"/>
      <c r="C16" s="29"/>
      <c r="D16" s="29"/>
      <c r="E16" s="262"/>
      <c r="F16" s="29"/>
      <c r="G16" s="29"/>
      <c r="H16" s="29"/>
      <c r="I16" s="262"/>
    </row>
    <row r="17" spans="1:9">
      <c r="A17" s="261" t="s">
        <v>161</v>
      </c>
      <c r="B17" s="267"/>
      <c r="C17" s="29">
        <v>-3266</v>
      </c>
      <c r="D17" s="29"/>
      <c r="E17" s="262">
        <v>0</v>
      </c>
      <c r="F17" s="29"/>
      <c r="G17" s="29">
        <v>-3266</v>
      </c>
      <c r="H17" s="29"/>
      <c r="I17" s="262">
        <v>0</v>
      </c>
    </row>
    <row r="18" spans="1:9">
      <c r="A18" s="48" t="s">
        <v>137</v>
      </c>
      <c r="B18" s="267"/>
      <c r="C18" s="262">
        <v>0</v>
      </c>
      <c r="D18" s="29"/>
      <c r="E18" s="29">
        <v>110</v>
      </c>
      <c r="F18" s="29"/>
      <c r="G18" s="262">
        <v>0</v>
      </c>
      <c r="H18" s="31"/>
      <c r="I18" s="29">
        <v>110</v>
      </c>
    </row>
    <row r="19" spans="1:9">
      <c r="A19" s="142" t="s">
        <v>215</v>
      </c>
      <c r="B19" s="267"/>
      <c r="C19" s="29">
        <v>-1</v>
      </c>
      <c r="D19" s="29"/>
      <c r="E19" s="29">
        <v>-1</v>
      </c>
      <c r="F19" s="29"/>
      <c r="G19" s="29">
        <v>-1</v>
      </c>
      <c r="H19" s="31"/>
      <c r="I19" s="29">
        <v>-1</v>
      </c>
    </row>
    <row r="20" spans="1:9">
      <c r="A20" s="48" t="s">
        <v>235</v>
      </c>
      <c r="B20" s="267"/>
      <c r="C20" s="29">
        <v>-7413</v>
      </c>
      <c r="D20" s="29"/>
      <c r="E20" s="29">
        <v>2219</v>
      </c>
      <c r="F20" s="29"/>
      <c r="G20" s="29">
        <v>4554</v>
      </c>
      <c r="H20" s="31"/>
      <c r="I20" s="29">
        <v>2219</v>
      </c>
    </row>
    <row r="21" spans="1:9">
      <c r="A21" s="48" t="s">
        <v>216</v>
      </c>
      <c r="B21" s="267"/>
      <c r="C21" s="29">
        <v>-610</v>
      </c>
      <c r="D21" s="29"/>
      <c r="E21" s="29">
        <v>-550</v>
      </c>
      <c r="F21" s="29"/>
      <c r="G21" s="29">
        <v>-610</v>
      </c>
      <c r="H21" s="31"/>
      <c r="I21" s="29">
        <v>-550</v>
      </c>
    </row>
    <row r="22" spans="1:9">
      <c r="A22" s="48" t="s">
        <v>185</v>
      </c>
      <c r="B22" s="280"/>
      <c r="C22" s="262">
        <v>0</v>
      </c>
      <c r="D22" s="29"/>
      <c r="E22" s="263">
        <v>719</v>
      </c>
      <c r="F22" s="29"/>
      <c r="G22" s="262">
        <v>0</v>
      </c>
      <c r="H22" s="31"/>
      <c r="I22" s="262">
        <v>0</v>
      </c>
    </row>
    <row r="23" spans="1:9">
      <c r="A23" s="48" t="s">
        <v>217</v>
      </c>
      <c r="B23" s="267"/>
      <c r="C23" s="29">
        <v>-40474</v>
      </c>
      <c r="D23" s="29"/>
      <c r="E23" s="29">
        <v>-29559</v>
      </c>
      <c r="F23" s="29"/>
      <c r="G23" s="29">
        <v>-34192</v>
      </c>
      <c r="H23" s="31"/>
      <c r="I23" s="29">
        <v>-29559</v>
      </c>
    </row>
    <row r="24" spans="1:9">
      <c r="A24" s="48" t="s">
        <v>154</v>
      </c>
      <c r="B24" s="267">
        <v>17</v>
      </c>
      <c r="C24" s="29">
        <v>20205</v>
      </c>
      <c r="D24" s="29"/>
      <c r="E24" s="29">
        <v>20205</v>
      </c>
      <c r="F24" s="29"/>
      <c r="G24" s="64">
        <v>20205</v>
      </c>
      <c r="H24" s="31"/>
      <c r="I24" s="29">
        <v>20205</v>
      </c>
    </row>
    <row r="25" spans="1:9">
      <c r="A25" s="48" t="s">
        <v>236</v>
      </c>
      <c r="B25" s="308">
        <v>12</v>
      </c>
      <c r="C25" s="29">
        <v>-5019</v>
      </c>
      <c r="D25" s="29"/>
      <c r="E25" s="65">
        <v>0</v>
      </c>
      <c r="F25" s="29"/>
      <c r="G25" s="65">
        <v>0</v>
      </c>
      <c r="H25" s="31"/>
      <c r="I25" s="65">
        <v>0</v>
      </c>
    </row>
    <row r="26" spans="1:9">
      <c r="A26" s="142" t="s">
        <v>223</v>
      </c>
      <c r="B26" s="267">
        <v>12</v>
      </c>
      <c r="C26" s="29">
        <v>5019</v>
      </c>
      <c r="D26" s="29"/>
      <c r="E26" s="29">
        <v>-1590</v>
      </c>
      <c r="F26" s="29"/>
      <c r="G26" s="65">
        <v>0</v>
      </c>
      <c r="H26" s="29"/>
      <c r="I26" s="65">
        <v>0</v>
      </c>
    </row>
    <row r="27" spans="1:9">
      <c r="A27" s="142" t="s">
        <v>218</v>
      </c>
      <c r="B27" s="267">
        <v>19</v>
      </c>
      <c r="C27" s="29">
        <v>11368</v>
      </c>
      <c r="D27" s="29"/>
      <c r="E27" s="29">
        <v>10552</v>
      </c>
      <c r="F27" s="29"/>
      <c r="G27" s="29">
        <v>11228</v>
      </c>
      <c r="H27" s="29"/>
      <c r="I27" s="29">
        <v>10367</v>
      </c>
    </row>
    <row r="28" spans="1:9">
      <c r="A28" s="142" t="s">
        <v>88</v>
      </c>
      <c r="B28" s="267"/>
      <c r="C28" s="29">
        <v>-2473</v>
      </c>
      <c r="D28" s="29"/>
      <c r="E28" s="29">
        <v>-2006</v>
      </c>
      <c r="F28" s="29"/>
      <c r="G28" s="29">
        <v>-2473</v>
      </c>
      <c r="H28" s="29"/>
      <c r="I28" s="29">
        <v>-2002</v>
      </c>
    </row>
    <row r="29" spans="1:9">
      <c r="A29" s="142" t="s">
        <v>155</v>
      </c>
      <c r="B29" s="267"/>
      <c r="C29" s="29">
        <v>79530</v>
      </c>
      <c r="D29" s="29"/>
      <c r="E29" s="29">
        <v>91999</v>
      </c>
      <c r="F29" s="29"/>
      <c r="G29" s="29">
        <v>81850</v>
      </c>
      <c r="H29" s="29"/>
      <c r="I29" s="29">
        <v>96239</v>
      </c>
    </row>
    <row r="30" spans="1:9">
      <c r="A30" s="142" t="s">
        <v>138</v>
      </c>
      <c r="B30" s="267"/>
      <c r="C30" s="306">
        <v>0</v>
      </c>
      <c r="D30" s="29"/>
      <c r="E30" s="44">
        <v>2494</v>
      </c>
      <c r="F30" s="29"/>
      <c r="G30" s="307">
        <v>0</v>
      </c>
      <c r="H30" s="29"/>
      <c r="I30" s="44">
        <v>2444</v>
      </c>
    </row>
    <row r="31" spans="1:9">
      <c r="A31" s="142"/>
      <c r="B31" s="302"/>
      <c r="C31" s="305">
        <f>SUM(C10:C30)</f>
        <v>-21728</v>
      </c>
      <c r="D31" s="29"/>
      <c r="E31" s="305">
        <f>SUM(E10:E30)</f>
        <v>154998</v>
      </c>
      <c r="F31" s="29"/>
      <c r="G31" s="305">
        <f>SUM(G10:G30)</f>
        <v>-3605</v>
      </c>
      <c r="H31" s="29"/>
      <c r="I31" s="305">
        <f>SUM(I10:I30)</f>
        <v>160340</v>
      </c>
    </row>
    <row r="32" spans="1:9">
      <c r="A32" s="301" t="s">
        <v>202</v>
      </c>
      <c r="B32" s="267"/>
      <c r="C32" s="59"/>
      <c r="D32" s="59"/>
      <c r="E32" s="59"/>
      <c r="F32" s="59"/>
      <c r="G32" s="59"/>
      <c r="H32" s="59"/>
      <c r="I32" s="59"/>
    </row>
    <row r="33" spans="1:9">
      <c r="A33" s="48" t="s">
        <v>139</v>
      </c>
      <c r="B33" s="267"/>
      <c r="C33" s="29">
        <v>56545</v>
      </c>
      <c r="D33" s="29"/>
      <c r="E33" s="29">
        <v>-24519</v>
      </c>
      <c r="F33" s="29"/>
      <c r="G33" s="39">
        <v>65918</v>
      </c>
      <c r="H33" s="29"/>
      <c r="I33" s="29">
        <v>-24519</v>
      </c>
    </row>
    <row r="34" spans="1:9">
      <c r="A34" s="48" t="s">
        <v>147</v>
      </c>
      <c r="B34" s="267"/>
      <c r="C34" s="29">
        <v>-102237</v>
      </c>
      <c r="D34" s="29"/>
      <c r="E34" s="29">
        <v>-769764</v>
      </c>
      <c r="F34" s="29"/>
      <c r="G34" s="39">
        <v>-102889</v>
      </c>
      <c r="H34" s="29"/>
      <c r="I34" s="29">
        <v>-769764</v>
      </c>
    </row>
    <row r="35" spans="1:9">
      <c r="A35" s="48" t="s">
        <v>156</v>
      </c>
      <c r="B35" s="267"/>
      <c r="C35" s="29">
        <v>21666</v>
      </c>
      <c r="D35" s="29"/>
      <c r="E35" s="29">
        <v>-1714</v>
      </c>
      <c r="F35" s="29"/>
      <c r="G35" s="39">
        <v>21666</v>
      </c>
      <c r="H35" s="29"/>
      <c r="I35" s="29">
        <v>-1714</v>
      </c>
    </row>
    <row r="36" spans="1:9">
      <c r="A36" s="48" t="s">
        <v>22</v>
      </c>
      <c r="B36" s="267"/>
      <c r="C36" s="29">
        <v>-157566</v>
      </c>
      <c r="D36" s="29"/>
      <c r="E36" s="29">
        <v>59728</v>
      </c>
      <c r="F36" s="29"/>
      <c r="G36" s="39">
        <v>-138757</v>
      </c>
      <c r="H36" s="29"/>
      <c r="I36" s="29">
        <v>60123</v>
      </c>
    </row>
    <row r="37" spans="1:9">
      <c r="A37" s="48" t="s">
        <v>99</v>
      </c>
      <c r="B37" s="267"/>
      <c r="C37" s="29">
        <v>-43460</v>
      </c>
      <c r="D37" s="29"/>
      <c r="E37" s="29">
        <v>-746</v>
      </c>
      <c r="F37" s="29"/>
      <c r="G37" s="65">
        <v>0</v>
      </c>
      <c r="H37" s="29"/>
      <c r="I37" s="65">
        <v>0</v>
      </c>
    </row>
    <row r="38" spans="1:9">
      <c r="A38" s="48" t="s">
        <v>23</v>
      </c>
      <c r="B38" s="267"/>
      <c r="C38" s="29">
        <v>-30917</v>
      </c>
      <c r="D38" s="29"/>
      <c r="E38" s="29">
        <v>26563</v>
      </c>
      <c r="F38" s="29"/>
      <c r="G38" s="39">
        <v>-29667</v>
      </c>
      <c r="H38" s="29"/>
      <c r="I38" s="29">
        <v>26443</v>
      </c>
    </row>
    <row r="39" spans="1:9">
      <c r="A39" s="48" t="s">
        <v>26</v>
      </c>
      <c r="B39" s="267"/>
      <c r="C39" s="29">
        <v>-14526</v>
      </c>
      <c r="D39" s="29"/>
      <c r="E39" s="29">
        <v>60140</v>
      </c>
      <c r="F39" s="29"/>
      <c r="G39" s="39">
        <v>-7637</v>
      </c>
      <c r="H39" s="29"/>
      <c r="I39" s="29">
        <v>60330</v>
      </c>
    </row>
    <row r="40" spans="1:9">
      <c r="A40" s="48" t="s">
        <v>34</v>
      </c>
      <c r="B40" s="267"/>
      <c r="C40" s="29">
        <v>3174</v>
      </c>
      <c r="D40" s="29"/>
      <c r="E40" s="29">
        <v>-397</v>
      </c>
      <c r="F40" s="29"/>
      <c r="G40" s="39">
        <v>3246</v>
      </c>
      <c r="H40" s="29"/>
      <c r="I40" s="29">
        <v>-397</v>
      </c>
    </row>
    <row r="41" spans="1:9">
      <c r="A41" s="48" t="s">
        <v>41</v>
      </c>
      <c r="B41" s="30"/>
      <c r="C41" s="29">
        <v>-85134</v>
      </c>
      <c r="D41" s="29"/>
      <c r="E41" s="29">
        <v>338220</v>
      </c>
      <c r="F41" s="29"/>
      <c r="G41" s="39">
        <v>-104987</v>
      </c>
      <c r="H41" s="29"/>
      <c r="I41" s="29">
        <v>338431</v>
      </c>
    </row>
    <row r="42" spans="1:9">
      <c r="A42" s="48" t="s">
        <v>102</v>
      </c>
      <c r="B42" s="30"/>
      <c r="C42" s="29">
        <v>41744</v>
      </c>
      <c r="D42" s="29"/>
      <c r="E42" s="29">
        <v>45786</v>
      </c>
      <c r="F42" s="29"/>
      <c r="G42" s="29">
        <v>35398</v>
      </c>
      <c r="H42" s="29"/>
      <c r="I42" s="29">
        <v>45786</v>
      </c>
    </row>
    <row r="43" spans="1:9">
      <c r="A43" s="48" t="s">
        <v>101</v>
      </c>
      <c r="B43" s="30"/>
      <c r="C43" s="29">
        <v>-902878</v>
      </c>
      <c r="D43" s="29"/>
      <c r="E43" s="29">
        <v>-178285</v>
      </c>
      <c r="F43" s="29"/>
      <c r="G43" s="29">
        <v>-921422</v>
      </c>
      <c r="H43" s="29"/>
      <c r="I43" s="29">
        <v>-178285</v>
      </c>
    </row>
    <row r="44" spans="1:9">
      <c r="A44" s="48" t="s">
        <v>168</v>
      </c>
      <c r="B44" s="30"/>
      <c r="C44" s="29">
        <v>-99593</v>
      </c>
      <c r="D44" s="29"/>
      <c r="E44" s="33">
        <v>231108</v>
      </c>
      <c r="F44" s="29"/>
      <c r="G44" s="29">
        <v>-104530</v>
      </c>
      <c r="H44" s="264"/>
      <c r="I44" s="64">
        <v>229063</v>
      </c>
    </row>
    <row r="45" spans="1:9">
      <c r="A45" s="48" t="s">
        <v>43</v>
      </c>
      <c r="B45" s="30"/>
      <c r="C45" s="34">
        <v>45436</v>
      </c>
      <c r="D45" s="29"/>
      <c r="E45" s="34">
        <v>-70439</v>
      </c>
      <c r="F45" s="29"/>
      <c r="G45" s="44">
        <v>43300</v>
      </c>
      <c r="H45" s="29"/>
      <c r="I45" s="34">
        <v>-77059</v>
      </c>
    </row>
    <row r="46" spans="1:9">
      <c r="A46" s="30" t="s">
        <v>219</v>
      </c>
      <c r="B46" s="30"/>
      <c r="C46" s="29">
        <f>SUM(C31:C45)</f>
        <v>-1289474</v>
      </c>
      <c r="D46" s="29"/>
      <c r="E46" s="29">
        <f>SUM(E31:E45)</f>
        <v>-129321</v>
      </c>
      <c r="F46" s="29"/>
      <c r="G46" s="29">
        <f>SUM(G31:G45)</f>
        <v>-1243966</v>
      </c>
      <c r="H46" s="29"/>
      <c r="I46" s="29">
        <f>SUM(I31:I45)</f>
        <v>-131222</v>
      </c>
    </row>
    <row r="47" spans="1:9">
      <c r="A47" s="30" t="s">
        <v>187</v>
      </c>
      <c r="B47" s="30"/>
      <c r="C47" s="262">
        <v>0</v>
      </c>
      <c r="D47" s="29"/>
      <c r="E47" s="29">
        <v>417</v>
      </c>
      <c r="F47" s="29"/>
      <c r="G47" s="29">
        <v>493</v>
      </c>
      <c r="H47" s="29"/>
      <c r="I47" s="29">
        <v>413</v>
      </c>
    </row>
    <row r="48" spans="1:9">
      <c r="A48" s="48" t="s">
        <v>220</v>
      </c>
      <c r="B48" s="30"/>
      <c r="C48" s="33">
        <v>-73848</v>
      </c>
      <c r="D48" s="29"/>
      <c r="E48" s="35">
        <v>-78174</v>
      </c>
      <c r="F48" s="29"/>
      <c r="G48" s="265">
        <v>-72828</v>
      </c>
      <c r="H48" s="29"/>
      <c r="I48" s="35">
        <v>-77332</v>
      </c>
    </row>
    <row r="49" spans="1:10">
      <c r="A49" s="36" t="s">
        <v>89</v>
      </c>
      <c r="B49" s="36"/>
      <c r="C49" s="66">
        <f>SUM(C46:C48)</f>
        <v>-1363322</v>
      </c>
      <c r="D49" s="43"/>
      <c r="E49" s="66">
        <f>SUM(E46:E48)</f>
        <v>-207078</v>
      </c>
      <c r="F49" s="43"/>
      <c r="G49" s="66">
        <f>SUM(G46:G48)</f>
        <v>-1316301</v>
      </c>
      <c r="H49" s="43"/>
      <c r="I49" s="66">
        <f>SUM(I46:I48)</f>
        <v>-208141</v>
      </c>
      <c r="J49" s="67"/>
    </row>
    <row r="50" spans="1:10">
      <c r="A50" s="30"/>
      <c r="B50" s="30"/>
      <c r="C50" s="37"/>
      <c r="D50" s="68"/>
      <c r="E50" s="37"/>
      <c r="F50" s="68"/>
      <c r="G50" s="37"/>
      <c r="H50" s="68"/>
      <c r="I50" s="37"/>
      <c r="J50" s="67"/>
    </row>
    <row r="51" spans="1:10" s="55" customFormat="1" ht="18.5">
      <c r="A51" s="54" t="str">
        <f>+A1</f>
        <v>Power Line Engineering Public Company Limited and its subsidiaries</v>
      </c>
      <c r="B51" s="54"/>
      <c r="C51" s="26"/>
      <c r="D51" s="26"/>
      <c r="E51" s="26"/>
      <c r="F51" s="26"/>
      <c r="G51" s="26"/>
      <c r="H51" s="26"/>
      <c r="I51" s="26"/>
    </row>
    <row r="52" spans="1:10" s="55" customFormat="1" ht="15.5">
      <c r="A52" s="279" t="s">
        <v>140</v>
      </c>
      <c r="B52" s="56"/>
      <c r="C52" s="26"/>
      <c r="D52" s="26"/>
      <c r="E52" s="26"/>
      <c r="F52" s="26"/>
      <c r="G52" s="26"/>
      <c r="H52" s="26"/>
      <c r="I52" s="26"/>
    </row>
    <row r="53" spans="1:10" s="55" customFormat="1" ht="15.5">
      <c r="A53" s="279" t="str">
        <f>+A3</f>
        <v>For the six-month period ended 30 June 2022 (Unaudited but reviewed)</v>
      </c>
      <c r="B53" s="57"/>
      <c r="C53" s="27"/>
      <c r="D53" s="27"/>
      <c r="E53" s="27"/>
      <c r="F53" s="27"/>
      <c r="G53" s="27"/>
      <c r="H53" s="27"/>
      <c r="I53" s="27"/>
    </row>
    <row r="54" spans="1:10" s="55" customFormat="1">
      <c r="A54" s="69"/>
      <c r="B54" s="69"/>
      <c r="C54" s="27"/>
      <c r="D54" s="27"/>
      <c r="E54" s="27"/>
      <c r="F54" s="27"/>
      <c r="G54" s="27"/>
      <c r="H54" s="27"/>
      <c r="I54" s="27"/>
    </row>
    <row r="55" spans="1:10">
      <c r="C55" s="320" t="s">
        <v>3</v>
      </c>
      <c r="D55" s="320"/>
      <c r="E55" s="320"/>
      <c r="F55" s="28"/>
      <c r="G55" s="320" t="s">
        <v>4</v>
      </c>
      <c r="H55" s="320"/>
      <c r="I55" s="320"/>
    </row>
    <row r="56" spans="1:10">
      <c r="C56" s="322" t="s">
        <v>63</v>
      </c>
      <c r="D56" s="322"/>
      <c r="E56" s="322"/>
      <c r="F56" s="28"/>
      <c r="G56" s="322" t="s">
        <v>63</v>
      </c>
      <c r="H56" s="322"/>
      <c r="I56" s="322"/>
    </row>
    <row r="57" spans="1:10">
      <c r="B57" s="20" t="s">
        <v>2</v>
      </c>
      <c r="C57" s="234">
        <v>2022</v>
      </c>
      <c r="D57" s="60"/>
      <c r="E57" s="234">
        <v>2021</v>
      </c>
      <c r="F57" s="60"/>
      <c r="G57" s="234">
        <v>2022</v>
      </c>
      <c r="H57" s="60"/>
      <c r="I57" s="234">
        <v>2021</v>
      </c>
    </row>
    <row r="58" spans="1:10">
      <c r="C58" s="321" t="s">
        <v>13</v>
      </c>
      <c r="D58" s="321"/>
      <c r="E58" s="321"/>
      <c r="F58" s="321"/>
      <c r="G58" s="321"/>
      <c r="H58" s="321"/>
      <c r="I58" s="321"/>
    </row>
    <row r="59" spans="1:10">
      <c r="A59" s="70" t="s">
        <v>90</v>
      </c>
      <c r="B59" s="70"/>
      <c r="C59" s="38"/>
      <c r="D59" s="71"/>
      <c r="E59" s="38"/>
      <c r="G59" s="38"/>
      <c r="I59" s="38"/>
    </row>
    <row r="60" spans="1:10" ht="13.65" customHeight="1">
      <c r="A60" s="30" t="s">
        <v>141</v>
      </c>
      <c r="B60" s="30"/>
      <c r="C60" s="39">
        <v>1802</v>
      </c>
      <c r="D60" s="29"/>
      <c r="E60" s="29">
        <v>-14060</v>
      </c>
      <c r="F60" s="29"/>
      <c r="G60" s="64">
        <v>1802</v>
      </c>
      <c r="H60" s="29"/>
      <c r="I60" s="29">
        <v>-14060</v>
      </c>
    </row>
    <row r="61" spans="1:10">
      <c r="A61" s="63" t="s">
        <v>169</v>
      </c>
      <c r="B61" s="63"/>
      <c r="C61" s="39">
        <v>143240</v>
      </c>
      <c r="D61" s="29"/>
      <c r="E61" s="33">
        <v>-63916</v>
      </c>
      <c r="F61" s="29"/>
      <c r="G61" s="64">
        <v>143240</v>
      </c>
      <c r="H61" s="29"/>
      <c r="I61" s="33">
        <v>-63916</v>
      </c>
    </row>
    <row r="62" spans="1:10" hidden="1">
      <c r="A62" s="236" t="s">
        <v>142</v>
      </c>
      <c r="B62" s="63"/>
      <c r="C62" s="39"/>
      <c r="D62" s="29"/>
      <c r="E62" s="64"/>
      <c r="F62" s="29"/>
      <c r="G62" s="64"/>
      <c r="H62" s="29"/>
      <c r="I62" s="64"/>
    </row>
    <row r="63" spans="1:10">
      <c r="A63" s="236" t="s">
        <v>170</v>
      </c>
      <c r="B63" s="63"/>
      <c r="C63" s="39">
        <v>-13111</v>
      </c>
      <c r="D63" s="29"/>
      <c r="E63" s="33">
        <v>-3591</v>
      </c>
      <c r="F63" s="29"/>
      <c r="G63" s="29">
        <v>-12675</v>
      </c>
      <c r="H63" s="29"/>
      <c r="I63" s="33">
        <v>-3587</v>
      </c>
    </row>
    <row r="64" spans="1:10">
      <c r="A64" s="236" t="s">
        <v>157</v>
      </c>
      <c r="B64" s="63"/>
      <c r="C64" s="39">
        <v>648</v>
      </c>
      <c r="D64" s="29"/>
      <c r="E64" s="64">
        <v>618</v>
      </c>
      <c r="F64" s="29"/>
      <c r="G64" s="64">
        <v>648</v>
      </c>
      <c r="H64" s="29"/>
      <c r="I64" s="64">
        <v>618</v>
      </c>
    </row>
    <row r="65" spans="1:9">
      <c r="A65" s="236" t="s">
        <v>158</v>
      </c>
      <c r="B65" s="63"/>
      <c r="C65" s="29">
        <v>-720</v>
      </c>
      <c r="D65" s="29"/>
      <c r="E65" s="29">
        <v>-2368</v>
      </c>
      <c r="F65" s="29"/>
      <c r="G65" s="29">
        <v>-720</v>
      </c>
      <c r="H65" s="29"/>
      <c r="I65" s="29">
        <v>-2368</v>
      </c>
    </row>
    <row r="66" spans="1:9">
      <c r="A66" s="63" t="s">
        <v>159</v>
      </c>
      <c r="B66" s="63"/>
      <c r="C66" s="64">
        <v>2609</v>
      </c>
      <c r="D66" s="29"/>
      <c r="E66" s="64">
        <v>2099</v>
      </c>
      <c r="F66" s="29"/>
      <c r="G66" s="64">
        <v>2117</v>
      </c>
      <c r="H66" s="29"/>
      <c r="I66" s="64">
        <v>2099</v>
      </c>
    </row>
    <row r="67" spans="1:9">
      <c r="A67" s="36" t="s">
        <v>91</v>
      </c>
      <c r="B67" s="36"/>
      <c r="C67" s="40">
        <f>SUM(C60:C66)</f>
        <v>134468</v>
      </c>
      <c r="D67" s="72"/>
      <c r="E67" s="40">
        <f>SUM(E60:E66)</f>
        <v>-81218</v>
      </c>
      <c r="F67" s="43"/>
      <c r="G67" s="40">
        <f>SUM(G60:G66)</f>
        <v>134412</v>
      </c>
      <c r="H67" s="43"/>
      <c r="I67" s="40">
        <f>SUM(I60:I66)</f>
        <v>-81214</v>
      </c>
    </row>
    <row r="68" spans="1:9">
      <c r="A68" s="36"/>
      <c r="B68" s="36"/>
      <c r="C68" s="304"/>
      <c r="D68" s="72"/>
      <c r="E68" s="304"/>
      <c r="F68" s="43"/>
      <c r="G68" s="304"/>
      <c r="H68" s="43"/>
      <c r="I68" s="304"/>
    </row>
    <row r="69" spans="1:9">
      <c r="A69" s="73" t="s">
        <v>92</v>
      </c>
      <c r="B69" s="73"/>
      <c r="C69" s="42"/>
      <c r="D69" s="32"/>
      <c r="E69" s="42"/>
      <c r="F69" s="29"/>
      <c r="G69" s="42"/>
      <c r="H69" s="29"/>
      <c r="I69" s="42"/>
    </row>
    <row r="70" spans="1:9">
      <c r="A70" s="52" t="s">
        <v>162</v>
      </c>
      <c r="B70" s="73"/>
      <c r="C70" s="42"/>
      <c r="D70" s="32"/>
      <c r="E70" s="42"/>
      <c r="F70" s="29"/>
      <c r="G70" s="42"/>
      <c r="H70" s="29"/>
      <c r="I70" s="42"/>
    </row>
    <row r="71" spans="1:9">
      <c r="A71" s="52" t="s">
        <v>163</v>
      </c>
      <c r="B71" s="143"/>
      <c r="C71" s="39">
        <v>747544</v>
      </c>
      <c r="D71" s="32"/>
      <c r="E71" s="29">
        <v>849448</v>
      </c>
      <c r="F71" s="29"/>
      <c r="G71" s="29">
        <v>747544</v>
      </c>
      <c r="H71" s="29"/>
      <c r="I71" s="29">
        <v>849448</v>
      </c>
    </row>
    <row r="72" spans="1:9">
      <c r="A72" s="52" t="s">
        <v>164</v>
      </c>
      <c r="B72" s="237">
        <v>4</v>
      </c>
      <c r="C72" s="262">
        <v>0</v>
      </c>
      <c r="D72" s="32"/>
      <c r="E72" s="262">
        <v>0</v>
      </c>
      <c r="F72" s="29"/>
      <c r="G72" s="29">
        <v>-20000</v>
      </c>
      <c r="H72" s="29"/>
      <c r="I72" s="262">
        <v>0</v>
      </c>
    </row>
    <row r="73" spans="1:9">
      <c r="A73" s="266" t="s">
        <v>191</v>
      </c>
      <c r="B73" s="143">
        <v>16</v>
      </c>
      <c r="C73" s="39">
        <v>-44795</v>
      </c>
      <c r="D73" s="32"/>
      <c r="E73" s="262">
        <v>0</v>
      </c>
      <c r="F73" s="29"/>
      <c r="G73" s="262">
        <v>0</v>
      </c>
      <c r="H73" s="29"/>
      <c r="I73" s="262">
        <v>0</v>
      </c>
    </row>
    <row r="74" spans="1:9">
      <c r="A74" s="266" t="s">
        <v>176</v>
      </c>
      <c r="B74" s="282"/>
      <c r="C74" s="39">
        <v>54980</v>
      </c>
      <c r="D74" s="32"/>
      <c r="E74" s="262">
        <v>0</v>
      </c>
      <c r="F74" s="29"/>
      <c r="G74" s="262">
        <v>0</v>
      </c>
      <c r="H74" s="29"/>
      <c r="I74" s="262">
        <v>0</v>
      </c>
    </row>
    <row r="75" spans="1:9">
      <c r="A75" s="266" t="s">
        <v>203</v>
      </c>
      <c r="B75" s="237"/>
      <c r="C75" s="262">
        <v>0</v>
      </c>
      <c r="D75" s="32"/>
      <c r="E75" s="29">
        <v>-500000</v>
      </c>
      <c r="F75" s="29"/>
      <c r="G75" s="263">
        <v>0</v>
      </c>
      <c r="H75" s="29"/>
      <c r="I75" s="29">
        <v>-500000</v>
      </c>
    </row>
    <row r="76" spans="1:9">
      <c r="A76" s="266" t="s">
        <v>221</v>
      </c>
      <c r="B76" s="284"/>
      <c r="C76" s="39">
        <v>1266</v>
      </c>
      <c r="D76" s="32"/>
      <c r="E76" s="262">
        <v>0</v>
      </c>
      <c r="F76" s="29"/>
      <c r="G76" s="263">
        <v>1266</v>
      </c>
      <c r="H76" s="29"/>
      <c r="I76" s="262">
        <v>0</v>
      </c>
    </row>
    <row r="77" spans="1:9">
      <c r="A77" s="52" t="s">
        <v>165</v>
      </c>
      <c r="B77" s="143"/>
      <c r="C77" s="39">
        <v>-7141</v>
      </c>
      <c r="D77" s="32"/>
      <c r="E77" s="33">
        <v>-6469</v>
      </c>
      <c r="F77" s="29"/>
      <c r="G77" s="29">
        <v>-5382</v>
      </c>
      <c r="H77" s="29"/>
      <c r="I77" s="29">
        <v>-5774</v>
      </c>
    </row>
    <row r="78" spans="1:9">
      <c r="A78" s="52" t="s">
        <v>93</v>
      </c>
      <c r="B78" s="282">
        <v>22</v>
      </c>
      <c r="C78" s="39">
        <v>-25875</v>
      </c>
      <c r="D78" s="32"/>
      <c r="E78" s="262">
        <v>0</v>
      </c>
      <c r="F78" s="29"/>
      <c r="G78" s="29">
        <v>-25875</v>
      </c>
      <c r="H78" s="29"/>
      <c r="I78" s="262">
        <v>0</v>
      </c>
    </row>
    <row r="79" spans="1:9">
      <c r="A79" s="52" t="s">
        <v>166</v>
      </c>
      <c r="B79" s="143"/>
      <c r="C79" s="39">
        <v>-5647</v>
      </c>
      <c r="D79" s="32"/>
      <c r="E79" s="33">
        <v>-4184</v>
      </c>
      <c r="F79" s="29"/>
      <c r="G79" s="29">
        <v>-5628</v>
      </c>
      <c r="H79" s="29"/>
      <c r="I79" s="29">
        <v>-4184</v>
      </c>
    </row>
    <row r="80" spans="1:9">
      <c r="A80" s="52" t="s">
        <v>167</v>
      </c>
      <c r="B80" s="30"/>
      <c r="C80" s="44">
        <v>-81481</v>
      </c>
      <c r="D80" s="29"/>
      <c r="E80" s="44">
        <v>-92430</v>
      </c>
      <c r="F80" s="29"/>
      <c r="G80" s="44">
        <v>-109177</v>
      </c>
      <c r="H80" s="29"/>
      <c r="I80" s="44">
        <v>-94877</v>
      </c>
    </row>
    <row r="81" spans="1:9" s="74" customFormat="1">
      <c r="A81" s="36" t="s">
        <v>171</v>
      </c>
      <c r="B81" s="36"/>
      <c r="C81" s="53">
        <f>SUM(C71:C80)</f>
        <v>638851</v>
      </c>
      <c r="D81" s="43"/>
      <c r="E81" s="53">
        <f>SUM(E71:E80)</f>
        <v>246365</v>
      </c>
      <c r="F81" s="43"/>
      <c r="G81" s="53">
        <f>SUM(G71:G80)</f>
        <v>582748</v>
      </c>
      <c r="H81" s="43"/>
      <c r="I81" s="53">
        <f>SUM(I71:I80)</f>
        <v>244613</v>
      </c>
    </row>
    <row r="82" spans="1:9">
      <c r="C82" s="41"/>
      <c r="D82" s="29"/>
      <c r="E82" s="41">
        <v>-286550</v>
      </c>
      <c r="F82" s="29"/>
      <c r="G82" s="41"/>
      <c r="H82" s="29"/>
      <c r="I82" s="41">
        <v>-154925</v>
      </c>
    </row>
    <row r="83" spans="1:9">
      <c r="A83" s="277" t="s">
        <v>94</v>
      </c>
      <c r="C83" s="41"/>
      <c r="D83" s="29"/>
      <c r="E83" s="41"/>
      <c r="F83" s="29"/>
      <c r="G83" s="41"/>
      <c r="H83" s="29"/>
      <c r="I83" s="41"/>
    </row>
    <row r="84" spans="1:9" s="74" customFormat="1">
      <c r="A84" s="75" t="s">
        <v>95</v>
      </c>
      <c r="B84" s="52"/>
      <c r="C84" s="43">
        <f>C81+C67+C49</f>
        <v>-590003</v>
      </c>
      <c r="D84" s="43"/>
      <c r="E84" s="43">
        <f>E81+E67+E49</f>
        <v>-41931</v>
      </c>
      <c r="F84" s="43"/>
      <c r="G84" s="43">
        <f>G81+G67+G49</f>
        <v>-599141</v>
      </c>
      <c r="H84" s="43"/>
      <c r="I84" s="43">
        <f>I81+I67+I49</f>
        <v>-44742</v>
      </c>
    </row>
    <row r="85" spans="1:9" s="74" customFormat="1">
      <c r="A85" s="52" t="s">
        <v>96</v>
      </c>
      <c r="B85" s="52"/>
      <c r="C85" s="44">
        <v>1430</v>
      </c>
      <c r="D85" s="29"/>
      <c r="E85" s="44">
        <v>44</v>
      </c>
      <c r="F85" s="29"/>
      <c r="G85" s="44">
        <v>1430</v>
      </c>
      <c r="H85" s="29"/>
      <c r="I85" s="44">
        <v>44</v>
      </c>
    </row>
    <row r="86" spans="1:9" s="74" customFormat="1">
      <c r="A86" s="75" t="s">
        <v>97</v>
      </c>
      <c r="B86" s="75"/>
      <c r="C86" s="43">
        <f>C84+C85</f>
        <v>-588573</v>
      </c>
      <c r="D86" s="43"/>
      <c r="E86" s="43">
        <f>E84+E85</f>
        <v>-41887</v>
      </c>
      <c r="F86" s="43"/>
      <c r="G86" s="43">
        <f>G84+G85</f>
        <v>-597711</v>
      </c>
      <c r="H86" s="43"/>
      <c r="I86" s="43">
        <f>I84+I85</f>
        <v>-44698</v>
      </c>
    </row>
    <row r="87" spans="1:9">
      <c r="A87" s="52" t="s">
        <v>98</v>
      </c>
      <c r="B87" s="52"/>
      <c r="C87" s="44">
        <f>BS!G12</f>
        <v>815809</v>
      </c>
      <c r="D87" s="29"/>
      <c r="E87" s="44">
        <v>123945</v>
      </c>
      <c r="F87" s="29"/>
      <c r="G87" s="44">
        <f>BS!K12</f>
        <v>811256</v>
      </c>
      <c r="H87" s="29"/>
      <c r="I87" s="44">
        <v>112395</v>
      </c>
    </row>
    <row r="88" spans="1:9" s="74" customFormat="1" ht="15" thickBot="1">
      <c r="A88" s="75" t="s">
        <v>222</v>
      </c>
      <c r="B88" s="75"/>
      <c r="C88" s="45">
        <f>C86+C87</f>
        <v>227236</v>
      </c>
      <c r="D88" s="43"/>
      <c r="E88" s="45">
        <f>E86+E87</f>
        <v>82058</v>
      </c>
      <c r="F88" s="76"/>
      <c r="G88" s="45">
        <f>G86+G87</f>
        <v>213545</v>
      </c>
      <c r="H88" s="76"/>
      <c r="I88" s="45">
        <f>I86+I87</f>
        <v>67697</v>
      </c>
    </row>
    <row r="89" spans="1:9" ht="15" thickTop="1">
      <c r="C89" s="46"/>
      <c r="D89" s="28"/>
      <c r="E89" s="46"/>
      <c r="F89" s="28"/>
    </row>
    <row r="90" spans="1:9">
      <c r="A90" s="103" t="s">
        <v>172</v>
      </c>
    </row>
    <row r="91" spans="1:9">
      <c r="A91" s="58" t="s">
        <v>173</v>
      </c>
      <c r="C91" s="47">
        <v>5115</v>
      </c>
      <c r="E91" s="47">
        <f>6035+422</f>
        <v>6457</v>
      </c>
      <c r="G91" s="28">
        <v>5115</v>
      </c>
      <c r="I91" s="28">
        <f>6035+422</f>
        <v>6457</v>
      </c>
    </row>
    <row r="92" spans="1:9">
      <c r="A92" s="58" t="s">
        <v>174</v>
      </c>
      <c r="C92" s="47">
        <v>2992</v>
      </c>
      <c r="E92" s="47">
        <v>7599</v>
      </c>
      <c r="G92" s="28">
        <v>1310.9853600000001</v>
      </c>
      <c r="I92" s="28">
        <v>7599</v>
      </c>
    </row>
    <row r="93" spans="1:9">
      <c r="A93" s="58" t="s">
        <v>204</v>
      </c>
      <c r="C93" s="47">
        <v>57.5</v>
      </c>
      <c r="E93" s="47">
        <f>49+3</f>
        <v>52</v>
      </c>
      <c r="G93" s="28">
        <v>57.5</v>
      </c>
      <c r="I93" s="28">
        <f>49+3</f>
        <v>52</v>
      </c>
    </row>
    <row r="94" spans="1:9">
      <c r="A94" s="58" t="s">
        <v>186</v>
      </c>
      <c r="C94" s="262">
        <v>0</v>
      </c>
      <c r="E94" s="47">
        <v>100</v>
      </c>
      <c r="G94" s="262">
        <v>0</v>
      </c>
      <c r="I94" s="262">
        <v>0</v>
      </c>
    </row>
    <row r="97" spans="3:9">
      <c r="C97" s="295">
        <f>C88-BS!E12</f>
        <v>0</v>
      </c>
      <c r="D97" s="295"/>
      <c r="E97" s="295"/>
      <c r="F97" s="295"/>
      <c r="G97" s="295">
        <f>G88-BS!I12</f>
        <v>0</v>
      </c>
      <c r="H97" s="295"/>
      <c r="I97" s="295"/>
    </row>
  </sheetData>
  <mergeCells count="10">
    <mergeCell ref="C5:E5"/>
    <mergeCell ref="G5:I5"/>
    <mergeCell ref="C8:I8"/>
    <mergeCell ref="C6:E6"/>
    <mergeCell ref="G6:I6"/>
    <mergeCell ref="C55:E55"/>
    <mergeCell ref="G55:I55"/>
    <mergeCell ref="C58:I58"/>
    <mergeCell ref="C56:E56"/>
    <mergeCell ref="G56:I56"/>
  </mergeCells>
  <pageMargins left="0.70866141732283505" right="0.70866141732283505" top="0.74803149606299202" bottom="0.74803149606299202" header="0.31496062992126" footer="0.196850393700787"/>
  <pageSetup paperSize="9" scale="74" firstPageNumber="12" fitToHeight="0" orientation="portrait" useFirstPageNumber="1" r:id="rId1"/>
  <headerFooter>
    <oddHeader xml:space="preserve">&amp;C
</oddHeader>
    <oddFooter xml:space="preserve">&amp;L&amp;"Calibri,Regular"&amp;11The accompanying notes are an intergral part of these financial statements.
&amp;R&amp;"Calibri,Regular"&amp;11&amp;P
</oddFooter>
  </headerFooter>
  <rowBreaks count="1" manualBreakCount="1">
    <brk id="5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B1DA2D7379749BD7C338AC09B1CB6" ma:contentTypeVersion="11" ma:contentTypeDescription="Create a new document." ma:contentTypeScope="" ma:versionID="392e033926bb1ce3f8b703dbdcbf3c72">
  <xsd:schema xmlns:xsd="http://www.w3.org/2001/XMLSchema" xmlns:xs="http://www.w3.org/2001/XMLSchema" xmlns:p="http://schemas.microsoft.com/office/2006/metadata/properties" xmlns:ns2="df0cfe45-b63d-47e0-b03f-45ca46e624cb" xmlns:ns3="b9b706f1-6c21-42cd-a4b1-45fc02afcaf3" targetNamespace="http://schemas.microsoft.com/office/2006/metadata/properties" ma:root="true" ma:fieldsID="e5d80cd7e009febcf84ec0d826dc79f0" ns2:_="" ns3:_="">
    <xsd:import namespace="df0cfe45-b63d-47e0-b03f-45ca46e624cb"/>
    <xsd:import namespace="b9b706f1-6c21-42cd-a4b1-45fc02afca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cfe45-b63d-47e0-b03f-45ca46e624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706f1-6c21-42cd-a4b1-45fc02afcaf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3a9142b-b1bb-4ef3-84e2-e65320c17ad4}" ma:internalName="TaxCatchAll" ma:showField="CatchAllData" ma:web="b9b706f1-6c21-42cd-a4b1-45fc02afca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0cfe45-b63d-47e0-b03f-45ca46e624cb">
      <Terms xmlns="http://schemas.microsoft.com/office/infopath/2007/PartnerControls"/>
    </lcf76f155ced4ddcb4097134ff3c332f>
    <TaxCatchAll xmlns="b9b706f1-6c21-42cd-a4b1-45fc02afcaf3" xsi:nil="true"/>
  </documentManagement>
</p:properties>
</file>

<file path=customXml/itemProps1.xml><?xml version="1.0" encoding="utf-8"?>
<ds:datastoreItem xmlns:ds="http://schemas.openxmlformats.org/officeDocument/2006/customXml" ds:itemID="{88FEE6B7-A3A4-4A8A-985A-FD977DB465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0BAE65-A54A-4B39-A726-785B713725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cfe45-b63d-47e0-b03f-45ca46e624cb"/>
    <ds:schemaRef ds:uri="b9b706f1-6c21-42cd-a4b1-45fc02afca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D016CF-9522-4DCB-A31F-CCEF9A2C6B38}">
  <ds:schemaRefs>
    <ds:schemaRef ds:uri="http://purl.org/dc/dcmitype/"/>
    <ds:schemaRef ds:uri="http://purl.org/dc/terms/"/>
    <ds:schemaRef ds:uri="df0cfe45-b63d-47e0-b03f-45ca46e624c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b706f1-6c21-42cd-a4b1-45fc02afcaf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Shareholder conso</vt:lpstr>
      <vt:lpstr>Shareholder Seperate</vt:lpstr>
      <vt:lpstr>CF</vt:lpstr>
      <vt:lpstr>BS!Print_Area</vt:lpstr>
      <vt:lpstr>CF!Print_Area</vt:lpstr>
      <vt:lpstr>'PL 3M'!Print_Area</vt:lpstr>
      <vt:lpstr>'PL 6M'!Print_Area</vt:lpstr>
      <vt:lpstr>'Shareholder conso'!Print_Area</vt:lpstr>
      <vt:lpstr>'Shareholder Seperate'!Print_Area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Satida Saekang</cp:lastModifiedBy>
  <cp:revision/>
  <cp:lastPrinted>2022-08-11T09:30:21Z</cp:lastPrinted>
  <dcterms:created xsi:type="dcterms:W3CDTF">2016-03-17T07:09:53Z</dcterms:created>
  <dcterms:modified xsi:type="dcterms:W3CDTF">2022-08-13T07:41:17Z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0x01010065CB1DA2D7379749BD7C338AC09B1CB6</vt:lpwstr>
  </property>
  <property fmtid="{D5CDD505-2E9C-101B-9397-08002B2CF9AE}" pid="3" name="MediaServiceImageTags">
    <vt:lpwstr/>
  </property>
</Properties>
</file>