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tthayas\Desktop\SEC\"/>
    </mc:Choice>
  </mc:AlternateContent>
  <xr:revisionPtr revIDLastSave="0" documentId="13_ncr:1_{C7B95D3F-C08E-47F0-8FD2-5EF6D7842C8F}" xr6:coauthVersionLast="47" xr6:coauthVersionMax="47" xr10:uidLastSave="{00000000-0000-0000-0000-000000000000}"/>
  <bookViews>
    <workbookView xWindow="-108" yWindow="-108" windowWidth="23256" windowHeight="12456" tabRatio="914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6M" sheetId="17" r:id="rId6"/>
    <sheet name="เบ็ดเสร็จ2 6M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state="hidden" r:id="rId10"/>
    <sheet name="งบกระแสเงินสด 2" sheetId="9" state="hidden" r:id="rId11"/>
    <sheet name="กระแสเงินสด1" sheetId="19" r:id="rId12"/>
    <sheet name="กระแสเงินสด2" sheetId="20" r:id="rId13"/>
  </sheets>
  <definedNames>
    <definedName name="name" localSheetId="8">งบแสดงการเปลี่ยนแปลง_งบเฉพาะ!$A$3:$Y$36</definedName>
    <definedName name="_xlnm.Print_Area" localSheetId="11">กระแสเงินสด1!$A$1:$H$49</definedName>
    <definedName name="_xlnm.Print_Area" localSheetId="12">กระแสเงินสด2!$A$1:$H$70</definedName>
    <definedName name="_xlnm.Print_Area" localSheetId="9">'งบกระแสเงินสด 1'!$A$1:$H$46</definedName>
    <definedName name="_xlnm.Print_Area" localSheetId="10">'งบกระแสเงินสด 2'!$A$1:$H$74</definedName>
    <definedName name="_xlnm.Print_Area" localSheetId="0">'งบดุล 1'!$A$1:$J$39</definedName>
    <definedName name="_xlnm.Print_Area" localSheetId="1">'งบดุล 2'!$A$1:$J$30</definedName>
    <definedName name="_xlnm.Print_Area" localSheetId="2">'งบดุล 3'!$A$1:$J$34</definedName>
    <definedName name="_xlnm.Print_Area" localSheetId="8">งบแสดงการเปลี่ยนแปลง_งบเฉพาะ!$A$1:$Y$41</definedName>
    <definedName name="_xlnm.Print_Area" localSheetId="7">งบแสดงการเปลี่ยนแปลง_งบรวม!$A$1:$AC$42</definedName>
    <definedName name="_xlnm.Print_Area" localSheetId="3">'เบ็ดเสร็จ1 3M'!$A$1:$J$49</definedName>
    <definedName name="_xlnm.Print_Area" localSheetId="5">'เบ็ดเสร็จ1 6M'!$A$1:$J$51</definedName>
    <definedName name="_xlnm.Print_Area" localSheetId="4">'เบ็ดเสร็จ2 3M'!$A$1:$J$53</definedName>
    <definedName name="_xlnm.Print_Area" localSheetId="6">'เบ็ดเสร็จ2 6M'!$A$1:$J$50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<sst xmlns="http://schemas.openxmlformats.org/spreadsheetml/2006/main" count="655" uniqueCount="294">
  <si>
    <t>บริษัท ทีพีซีเอส จำกัด (มหาชน) และบริษัทย่อย</t>
  </si>
  <si>
    <t>งบแสดงฐานะการเงิน</t>
  </si>
  <si>
    <t>ณ วันที่ 30 มิถุนายน 2565</t>
  </si>
  <si>
    <t>หน่วย : พันบาท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</si>
  <si>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</si>
  <si>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</si>
  <si>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</si>
  <si>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</si>
  <si>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</si>
  <si>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</si>
  <si>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</si>
  <si>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</si>
  <si>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</si>
  <si>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</si>
  <si>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</si>
  <si>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</si>
  <si>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</si>
  <si>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</si>
  <si>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</si>
  <si>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</si>
  <si>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</si>
  <si>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</si>
  <si>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</si>
  <si>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</si>
  <si>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</si>
  <si>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</si>
  <si>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</si>
  <si>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</si>
  <si>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</si>
  <si>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</si>
  <si>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</si>
  <si>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</si>
  <si>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</si>
  <si>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เงินมัดจำจ่ายค่าสินทรัพย์ถาวร</t>
  </si>
  <si>
    <t>เงินมัดจำ 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</si>
  <si>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</si>
  <si>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</si>
  <si>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</si>
  <si>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</si>
  <si>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</si>
  <si>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</si>
  <si>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</si>
  <si>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 - ส่วนที่ถึงกำหนด</t>
  </si>
  <si>
    <t>- ชำระภายใน 1 ปี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</si>
  <si>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</si>
  <si>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</si>
  <si>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</si>
  <si>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</si>
  <si>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</si>
  <si>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</si>
  <si>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</si>
  <si>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</si>
  <si>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</si>
  <si>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</si>
  <si>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</si>
  <si>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</si>
  <si>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</si>
  <si>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</si>
  <si>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</si>
  <si>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</si>
  <si>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</si>
  <si>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</si>
  <si>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</si>
  <si>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</si>
  <si>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</si>
  <si>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</si>
  <si>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</si>
  <si>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</si>
  <si>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</si>
  <si>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</si>
  <si>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Conso (Cur)</t>
  </si>
  <si>
    <t>Conso (Last)</t>
  </si>
  <si>
    <t>Separate (Cur)</t>
  </si>
  <si>
    <t>Separate (Last)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</si>
  <si>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</si>
  <si>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</si>
  <si>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</si>
  <si>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สำหรับงวดหกเดือนสิ้นสุดวันที่ 30 มิถุนายน 2565</t>
  </si>
  <si>
    <t>การดำเนินงานต่อเนื่อง</t>
  </si>
  <si>
    <t>รายได้จากการดำเนินงาน</t>
  </si>
  <si>
    <t>รายได้จากการขาย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</si>
  <si>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</si>
  <si>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</si>
  <si>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</si>
  <si>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</si>
  <si>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</si>
  <si>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</si>
  <si>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</si>
  <si>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</si>
  <si>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</si>
  <si>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</si>
  <si>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</si>
  <si>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รายได้จากการเป็นผู้ตรวจสอบธุรกรรมประเภทสินทรัพย์ไม่มีตัวตน -</t>
  </si>
  <si>
    <t>สินทรัพย์ดิจิทัล</t>
  </si>
  <si>
    <t>กำไรที่ยังไม่เกิดขึ้นจริงจากการปรับมูลค่าสินทรัพย์ทางการเงิน</t>
  </si>
  <si>
    <t>อื่นๆ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</si>
  <si>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</si>
  <si>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</si>
  <si>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</si>
  <si>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ค่าเผื่อการด้อยค่าเงินลงทุน</t>
  </si>
  <si>
    <t>ขาดทุนจากการปรับลดมูลค่าสินค้าคงเหลือ - สินทรัพย์ดิจิทัล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</si>
  <si>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</si>
  <si>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</si>
  <si>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</si>
  <si>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ส่วนแบ่งขาดทุนจากเงินลงทุนในบริษัทร่วม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</si>
  <si>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</si>
  <si>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</si>
  <si>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กำไรสุทธิสำหรับงวด</t>
  </si>
  <si>
    <t>การดำเนินงานที่ยกเลิก</t>
  </si>
  <si>
    <t>ขาดทุนสุทธิสำหรับงวดจากการดำเนินงานที่ยกเลิก</t>
  </si>
  <si>
    <t>งบกำไรขาดทุนเบ็ดเสร็จ (ต่อ)</t>
  </si>
  <si>
    <t>กำไรขาดทุนเบ็ดเสร็จอื่น :-</t>
  </si>
  <si>
    <t>รายการที่จะถูกบันทึกในงบกำไรหรือขาดทุนในภายหลัง</t>
  </si>
  <si>
    <t>รายการที่จะถูกบันทึกในงบกำไรขาดทุนในภายหลัง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</si>
  <si>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</si>
  <si>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</si>
  <si>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ส่วนเกินทุนจากการตีราคาสินทรัพย์ไม่มีตัวตน - สินทรัพย์ดิจิทัล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</si>
  <si>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</si>
  <si>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</si>
  <si>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</si>
  <si>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>ขาดทุนจากเงินลงทุนในตราสารทุนที่กำหนดให้วัดมูลค่า</t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</si>
  <si>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</si>
  <si>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</si>
  <si>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</si>
  <si>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 xml:space="preserve">ด้วยมูลค่ายุติธรรมผ่านกำไรขาดทุนเบ็ดเสร็จอื่น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</si>
  <si>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</si>
  <si>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</si>
  <si>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</si>
  <si>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</si>
  <si>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</si>
  <si>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</si>
  <si>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กำไร(ขาดทุน)สุทธิสำหรับงวด</t>
  </si>
  <si>
    <t>รายการที่จะไม่ถูกบันทึกในกำไรหรือขาดทุนในภายหลัง</t>
  </si>
  <si>
    <t>ด้วยมูลค่ายุติธรรมผ่านกำไรขาดทุนเบ็ดเสร็จอื่น (สุทธิจากภาษีเงินได้)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</si>
  <si>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</si>
  <si>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</si>
  <si>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</si>
  <si>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ขาดทุนที่ยังไม่เกิดขึ้นจริงจากการปรับมูลค่าสินทรัพย์ไม่มีตัวตน -</t>
  </si>
  <si>
    <t>ประเภทสินทรัพย์ดิจิทัล</t>
  </si>
  <si>
    <t>รายการที่จะถูกบันทึกในงบกำไรหรือขาดทุนในภายหลัง -</t>
  </si>
  <si>
    <t>งบแสดงการเปลี่ยนแปลงส่วนของผู้ถือหุ้น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</si>
  <si>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</si>
  <si>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กำไร(ขาดทุน)ที่ยังไม่</t>
  </si>
  <si>
    <t>ขาดทุนจากการ</t>
  </si>
  <si>
    <t>รวม</t>
  </si>
  <si>
    <t>เกิดขึ้นจากการปรับ</t>
  </si>
  <si>
    <t>ส่วนเกินทุน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</si>
  <si>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</si>
  <si>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</si>
  <si>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</si>
  <si>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</si>
  <si>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สำรอง</t>
  </si>
  <si>
    <t>ยังไม่ได้</t>
  </si>
  <si>
    <t>มูลค่าเงินลงทุนใน</t>
  </si>
  <si>
    <t>จากการตีราคา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</si>
  <si>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</si>
  <si>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</si>
  <si>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</si>
  <si>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</si>
  <si>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</si>
  <si>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</si>
  <si>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</si>
  <si>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</si>
  <si>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หลักทรัพย์เผื่อขาย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</si>
  <si>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</si>
  <si>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</si>
  <si>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</si>
  <si>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</si>
  <si>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</si>
  <si>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</si>
  <si>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1 มกราคม 2563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</si>
  <si>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</si>
  <si>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</si>
  <si>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ยอดคงเหลือ ณ วันที่ 1 มกราคม 2564</t>
  </si>
  <si>
    <t>จ่ายเงินปันผล</t>
  </si>
  <si>
    <t>ยอดคงเหลือ ณ วันที่ 30 มิถุนายน 2564</t>
  </si>
  <si>
    <t>ยอดคงเหลือ ณ วันที่ 1 มกราคม 2565</t>
  </si>
  <si>
    <t>กำไรจากการคืนทุนเงินลงทุน</t>
  </si>
  <si>
    <t>ยอดคงเหลือ ณ วันที่ 30 มิถุนายน 2565</t>
  </si>
  <si>
    <t xml:space="preserve">   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</si>
  <si>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</si>
  <si>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</si>
  <si>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</si>
  <si>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</si>
  <si>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</si>
  <si>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</si>
  <si>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</si>
  <si>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</si>
  <si>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</si>
  <si>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</si>
  <si>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</si>
  <si>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</si>
  <si>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</si>
  <si>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</si>
  <si>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</si>
  <si>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</si>
  <si>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</si>
  <si>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</si>
  <si>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</si>
  <si>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ดอกเบี้ยจ่ายรอตัดจ่าย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</si>
  <si>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</si>
  <si>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</si>
  <si>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</si>
  <si>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</si>
  <si>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</si>
  <si>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</si>
  <si>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</si>
  <si>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</si>
  <si>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</si>
  <si>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</si>
  <si>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</si>
  <si>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</si>
  <si>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</si>
  <si>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</si>
  <si>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</si>
  <si>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</si>
  <si>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</si>
  <si>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</si>
  <si>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</si>
  <si>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</si>
  <si>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</si>
  <si>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</si>
  <si>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</si>
  <si>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</si>
  <si>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</si>
  <si>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</si>
  <si>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</si>
  <si>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</si>
  <si>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</si>
  <si>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</si>
  <si>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</si>
  <si>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</si>
  <si>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</si>
  <si>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</si>
  <si>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</si>
  <si>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</si>
  <si>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</si>
  <si>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</si>
  <si>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</si>
  <si>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</si>
  <si>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</si>
  <si>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</si>
  <si>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</si>
  <si>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</si>
  <si>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</si>
  <si>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</si>
  <si>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</si>
  <si>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</si>
  <si>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</si>
  <si>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</si>
  <si>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</si>
  <si>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</si>
  <si>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</si>
  <si>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</si>
  <si>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</si>
  <si>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</si>
  <si>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</si>
  <si>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</si>
  <si>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</si>
  <si>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</si>
  <si>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</si>
  <si>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</si>
  <si>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</si>
  <si>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</si>
  <si>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>ค่าเผื่อผลขาดทุนด้านเครดิตที่คาดว่าจะเกิดขึ้น</t>
  </si>
  <si>
    <t>ค่าตัดจำหน่ายภาษีเงินได้ถูกหัก ณ ที่จ่าย</t>
  </si>
  <si>
    <t>ขาดทุนจากการคืนทุนของสินทรัพย์ทางการเงิน</t>
  </si>
  <si>
    <t>(กำไร)ขาดทุนที่ยังไม่เกิดขึ้นจริงจากการปรับมูลค่าสินทรัพย์ทางการเงิน</t>
  </si>
  <si>
    <t xml:space="preserve">กำไรจากกลับรายการหนี้สินตามสัญญาเช่า </t>
  </si>
  <si>
    <t>ขาดทุนจากการเลิกใช้สินทรัพย์</t>
  </si>
  <si>
    <t>ขาดทุนที่ยังไม่เกิดขึ้นจริงจากการปรับมูลค่าสินทรัพย์ไม่มีตัวตน</t>
  </si>
  <si>
    <t>กำไรจากอัตราแลกเปลี่ยน</t>
  </si>
  <si>
    <t>ต้นทุนทางการเงินรอตัดจ่าย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</si>
  <si>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</si>
  <si>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</si>
  <si>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ซื้อสินทรัพย์ไม่มีตัวตน - สินทรัพย์ดิจิทัล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</si>
  <si>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</si>
  <si>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</si>
  <si>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</si>
  <si>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เงินสดและรายการเทียบเท่าเงินสดที่ถูกจัดประเภทเป็น</t>
  </si>
  <si>
    <t>เงินสดและรายการเทียบเท่าเงินสด ณ วันที่ 30 มิถุนายน</t>
  </si>
  <si>
    <t>-  ขาดทุนจากเงินลงทุนในตราสารทุนที่กำหนดให้วัดมูลค่า</t>
  </si>
  <si>
    <t>-  เจ้าหนี้จากการซื้อสินทรัพย์ถาวร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</si>
  <si>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</si>
  <si>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</si>
  <si>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รายได้จากการให้บริการ</t>
  </si>
  <si>
    <t>สินค้าคงเหลือ - สินทรัพย์ดิจิทัล - สุทธิ</t>
  </si>
  <si>
    <t>สินทรัพย์ไม่มีตัวตน - สินทรัพย์ดิจิทัล - สุทธิ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</si>
  <si>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</si>
  <si>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สำหรับงวดสามเดือนสิ้นสุดวันที่ 30 มิถุนายน 2565</t>
  </si>
  <si>
    <t>กำไร(ขาดทุน)จากเงินลงทุนในตราสารทุนที่กำหนดให้วัดมูลค่า</t>
  </si>
  <si>
    <t>กำไรที่เกิดขึ้นจากการจำหน่ายสินทรัพย์ทางการเงิน</t>
  </si>
  <si>
    <t>เงินสดและรายการเทียบเท่าเงินสดลดลงสุทธิ</t>
  </si>
  <si>
    <t>21,22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</si>
</sst>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#,##0;\(#,##0\)"/>
    <numFmt numFmtId="167" formatCode="#,##0.00;\(#,##0.00\)"/>
    <numFmt numFmtId="168" formatCode="#,##0_);\(#,##0.00\)"/>
    <numFmt numFmtId="169" formatCode="_(* #,##0_);_(* \(#,##0\);_(* &quot;-&quot;??_);_(@_)"/>
    <numFmt numFmtId="170" formatCode="#,##0_);[Black]\(#,##0\)"/>
    <numFmt numFmtId="171" formatCode="#,##0.0_);[Black]\(#,##0.0\)"/>
    <numFmt numFmtId="172" formatCode="#,##0_-;\(#,##0\);&quot;-   &quot;"/>
  </numFmts>
  <fonts count="13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5"/>
      <color theme="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10">
    <xf numFmtId="0" fontId="0" fillId="0" borderId="0" xfId="0"/>
    <xf numFmtId="0" fontId="2" fillId="0" borderId="0" xfId="0" applyFont="1"/>
    <xf numFmtId="166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165" fontId="3" fillId="0" borderId="2" xfId="1" applyNumberFormat="1" applyFont="1" applyFill="1" applyBorder="1"/>
    <xf numFmtId="165" fontId="3" fillId="0" borderId="0" xfId="1" applyNumberFormat="1" applyFont="1" applyFill="1" applyBorder="1"/>
    <xf numFmtId="43" fontId="2" fillId="0" borderId="0" xfId="1" applyFont="1" applyFill="1"/>
    <xf numFmtId="168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5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165" fontId="2" fillId="0" borderId="3" xfId="1" applyNumberFormat="1" applyFont="1" applyFill="1" applyBorder="1"/>
    <xf numFmtId="0" fontId="2" fillId="0" borderId="0" xfId="0" applyFont="1" applyAlignment="1">
      <alignment horizontal="left" vertical="justify" indent="1"/>
    </xf>
    <xf numFmtId="165" fontId="3" fillId="0" borderId="0" xfId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166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165" fontId="5" fillId="0" borderId="0" xfId="1" applyNumberFormat="1" applyFont="1" applyFill="1" applyBorder="1"/>
    <xf numFmtId="43" fontId="5" fillId="0" borderId="0" xfId="1" applyFont="1" applyFill="1" applyBorder="1"/>
    <xf numFmtId="165" fontId="6" fillId="0" borderId="3" xfId="1" applyNumberFormat="1" applyFont="1" applyFill="1" applyBorder="1"/>
    <xf numFmtId="43" fontId="5" fillId="0" borderId="0" xfId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center"/>
    </xf>
    <xf numFmtId="165" fontId="6" fillId="0" borderId="4" xfId="1" applyNumberFormat="1" applyFont="1" applyFill="1" applyBorder="1"/>
    <xf numFmtId="165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65" fontId="5" fillId="0" borderId="5" xfId="1" applyNumberFormat="1" applyFont="1" applyFill="1" applyBorder="1"/>
    <xf numFmtId="165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66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65" fontId="6" fillId="0" borderId="5" xfId="1" applyNumberFormat="1" applyFont="1" applyFill="1" applyBorder="1"/>
    <xf numFmtId="165" fontId="6" fillId="0" borderId="3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41" fontId="2" fillId="0" borderId="0" xfId="0" quotePrefix="1" applyNumberFormat="1" applyFont="1" applyAlignment="1">
      <alignment horizontal="left" vertical="justify" indent="1"/>
    </xf>
    <xf numFmtId="165" fontId="2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7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0" fontId="10" fillId="0" borderId="0" xfId="1" applyNumberFormat="1" applyFont="1" applyFill="1" applyBorder="1"/>
    <xf numFmtId="41" fontId="2" fillId="0" borderId="1" xfId="1" applyNumberFormat="1" applyFont="1" applyFill="1" applyBorder="1" applyAlignment="1">
      <alignment horizontal="left" vertical="top"/>
    </xf>
    <xf numFmtId="165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65" fontId="6" fillId="0" borderId="6" xfId="1" applyNumberFormat="1" applyFont="1" applyFill="1" applyBorder="1" applyAlignment="1">
      <alignment horizontal="right"/>
    </xf>
    <xf numFmtId="43" fontId="11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43" fontId="3" fillId="0" borderId="2" xfId="1" applyFont="1" applyFill="1" applyBorder="1"/>
    <xf numFmtId="43" fontId="3" fillId="0" borderId="1" xfId="1" applyFont="1" applyFill="1" applyBorder="1"/>
    <xf numFmtId="41" fontId="6" fillId="0" borderId="0" xfId="1" applyNumberFormat="1" applyFont="1" applyFill="1" applyBorder="1"/>
    <xf numFmtId="165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165" fontId="3" fillId="0" borderId="6" xfId="1" applyNumberFormat="1" applyFont="1" applyFill="1" applyBorder="1"/>
    <xf numFmtId="166" fontId="3" fillId="0" borderId="0" xfId="1" applyNumberFormat="1" applyFont="1" applyFill="1"/>
    <xf numFmtId="166" fontId="2" fillId="0" borderId="1" xfId="1" applyNumberFormat="1" applyFont="1" applyFill="1" applyBorder="1"/>
    <xf numFmtId="166" fontId="3" fillId="0" borderId="0" xfId="1" applyNumberFormat="1" applyFont="1" applyFill="1" applyBorder="1"/>
    <xf numFmtId="166" fontId="2" fillId="0" borderId="0" xfId="1" applyNumberFormat="1" applyFont="1" applyFill="1" applyBorder="1"/>
    <xf numFmtId="166" fontId="3" fillId="0" borderId="2" xfId="1" applyNumberFormat="1" applyFont="1" applyFill="1" applyBorder="1"/>
    <xf numFmtId="166" fontId="2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7" fontId="2" fillId="0" borderId="5" xfId="1" applyNumberFormat="1" applyFont="1" applyFill="1" applyBorder="1"/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66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65" fontId="2" fillId="2" borderId="0" xfId="1" applyNumberFormat="1" applyFont="1" applyFill="1" applyBorder="1" applyAlignment="1">
      <alignment vertical="center"/>
    </xf>
    <xf numFmtId="166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66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69" fontId="3" fillId="2" borderId="0" xfId="0" applyNumberFormat="1" applyFont="1" applyFill="1" applyAlignment="1">
      <alignment horizontal="left"/>
    </xf>
    <xf numFmtId="169" fontId="3" fillId="2" borderId="0" xfId="1" applyNumberFormat="1" applyFont="1" applyFill="1" applyAlignment="1">
      <alignment horizontal="left"/>
    </xf>
    <xf numFmtId="169" fontId="2" fillId="2" borderId="0" xfId="0" applyNumberFormat="1" applyFont="1" applyFill="1"/>
    <xf numFmtId="41" fontId="5" fillId="0" borderId="0" xfId="1" applyNumberFormat="1" applyFont="1" applyFill="1" applyBorder="1"/>
    <xf numFmtId="43" fontId="2" fillId="0" borderId="1" xfId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64" fontId="2" fillId="0" borderId="0" xfId="0" applyNumberFormat="1" applyFont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/>
    <xf numFmtId="164" fontId="3" fillId="0" borderId="0" xfId="1" applyNumberFormat="1" applyFont="1" applyFill="1"/>
    <xf numFmtId="164" fontId="3" fillId="0" borderId="0" xfId="1" applyNumberFormat="1" applyFont="1" applyFill="1" applyBorder="1"/>
    <xf numFmtId="43" fontId="3" fillId="0" borderId="3" xfId="1" applyFont="1" applyFill="1" applyBorder="1"/>
    <xf numFmtId="164" fontId="2" fillId="0" borderId="1" xfId="1" applyNumberFormat="1" applyFont="1" applyFill="1" applyBorder="1"/>
    <xf numFmtId="164" fontId="3" fillId="0" borderId="2" xfId="1" applyNumberFormat="1" applyFont="1" applyFill="1" applyBorder="1"/>
    <xf numFmtId="0" fontId="2" fillId="0" borderId="0" xfId="0" quotePrefix="1" applyFont="1"/>
    <xf numFmtId="43" fontId="2" fillId="0" borderId="1" xfId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71" fontId="5" fillId="0" borderId="0" xfId="1" applyNumberFormat="1" applyFont="1" applyFill="1" applyBorder="1" applyAlignment="1">
      <alignment horizontal="center"/>
    </xf>
    <xf numFmtId="170" fontId="7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166" fontId="3" fillId="0" borderId="1" xfId="1" applyNumberFormat="1" applyFont="1" applyFill="1" applyBorder="1"/>
    <xf numFmtId="164" fontId="2" fillId="0" borderId="0" xfId="1" applyNumberFormat="1" applyFont="1" applyFill="1" applyBorder="1" applyAlignment="1">
      <alignment horizontal="right" vertical="top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/>
    <xf numFmtId="165" fontId="3" fillId="0" borderId="2" xfId="1" applyNumberFormat="1" applyFont="1" applyFill="1" applyBorder="1" applyAlignment="1">
      <alignment vertical="center"/>
    </xf>
    <xf numFmtId="43" fontId="2" fillId="0" borderId="5" xfId="1" applyFont="1" applyFill="1" applyBorder="1"/>
    <xf numFmtId="165" fontId="3" fillId="0" borderId="1" xfId="1" applyNumberFormat="1" applyFont="1" applyFill="1" applyBorder="1"/>
    <xf numFmtId="43" fontId="5" fillId="0" borderId="0" xfId="1" applyFont="1" applyFill="1"/>
    <xf numFmtId="172" fontId="2" fillId="0" borderId="1" xfId="0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justify"/>
    </xf>
    <xf numFmtId="0" fontId="2" fillId="0" borderId="0" xfId="0" applyFont="1" applyFill="1"/>
    <xf numFmtId="0" fontId="2" fillId="0" borderId="0" xfId="0" applyFont="1" applyFill="1" applyAlignment="1">
      <alignment horizontal="left" indent="1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3" applyFont="1" applyFill="1"/>
    <xf numFmtId="0" fontId="3" fillId="0" borderId="0" xfId="3" applyFont="1" applyFill="1" applyAlignment="1">
      <alignment horizontal="right"/>
    </xf>
    <xf numFmtId="0" fontId="3" fillId="0" borderId="0" xfId="3" applyFont="1" applyFill="1"/>
    <xf numFmtId="0" fontId="3" fillId="0" borderId="0" xfId="3" applyFont="1" applyFill="1" applyAlignment="1">
      <alignment vertical="justify"/>
    </xf>
    <xf numFmtId="0" fontId="3" fillId="0" borderId="0" xfId="0" applyFont="1" applyFill="1" applyAlignment="1">
      <alignment horizontal="right" vertical="center"/>
    </xf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right"/>
    </xf>
    <xf numFmtId="0" fontId="3" fillId="0" borderId="0" xfId="3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top"/>
    </xf>
    <xf numFmtId="165" fontId="2" fillId="0" borderId="1" xfId="1" applyNumberFormat="1" applyFont="1" applyFill="1" applyBorder="1" applyAlignment="1">
      <alignment horizontal="right" vertical="top"/>
    </xf>
    <xf numFmtId="165" fontId="3" fillId="0" borderId="0" xfId="3" applyNumberFormat="1" applyFont="1" applyFill="1" applyAlignment="1">
      <alignment horizontal="right" vertical="center"/>
    </xf>
    <xf numFmtId="164" fontId="2" fillId="0" borderId="0" xfId="3" applyNumberFormat="1" applyFont="1" applyFill="1"/>
    <xf numFmtId="165" fontId="2" fillId="0" borderId="0" xfId="3" applyNumberFormat="1" applyFont="1" applyFill="1"/>
    <xf numFmtId="165" fontId="2" fillId="0" borderId="0" xfId="1" applyNumberFormat="1" applyFont="1" applyFill="1" applyAlignment="1">
      <alignment vertical="top"/>
    </xf>
    <xf numFmtId="43" fontId="2" fillId="0" borderId="0" xfId="1" applyFont="1" applyFill="1" applyAlignment="1">
      <alignment horizontal="right" vertical="top"/>
    </xf>
    <xf numFmtId="0" fontId="2" fillId="0" borderId="0" xfId="3" applyFont="1" applyFill="1" applyAlignment="1">
      <alignment vertical="justify"/>
    </xf>
    <xf numFmtId="0" fontId="2" fillId="0" borderId="0" xfId="3" quotePrefix="1" applyFont="1" applyFill="1" applyAlignment="1">
      <alignment horizontal="left" vertical="justify" indent="1"/>
    </xf>
    <xf numFmtId="0" fontId="2" fillId="0" borderId="0" xfId="3" applyFont="1" applyFill="1" applyAlignment="1">
      <alignment horizontal="left" vertical="justify" indent="1"/>
    </xf>
    <xf numFmtId="0" fontId="2" fillId="0" borderId="0" xfId="3" applyFont="1" applyFill="1" applyAlignment="1">
      <alignment horizontal="left" vertical="justify" indent="2"/>
    </xf>
    <xf numFmtId="0" fontId="2" fillId="0" borderId="0" xfId="3" applyFont="1" applyFill="1" applyAlignment="1">
      <alignment horizontal="left" indent="1"/>
    </xf>
    <xf numFmtId="0" fontId="3" fillId="0" borderId="0" xfId="3" applyFont="1" applyFill="1" applyAlignment="1">
      <alignment vertical="center"/>
    </xf>
    <xf numFmtId="164" fontId="3" fillId="0" borderId="0" xfId="3" applyNumberFormat="1" applyFont="1" applyFill="1" applyAlignment="1">
      <alignment vertical="justify"/>
    </xf>
    <xf numFmtId="0" fontId="2" fillId="0" borderId="0" xfId="3" applyFont="1" applyFill="1" applyAlignment="1">
      <alignment horizontal="left" vertical="top" indent="1"/>
    </xf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left" vertical="justify" indent="1"/>
    </xf>
    <xf numFmtId="164" fontId="2" fillId="0" borderId="0" xfId="3" quotePrefix="1" applyNumberFormat="1" applyFont="1" applyFill="1" applyAlignment="1">
      <alignment horizontal="left" vertical="justify"/>
    </xf>
    <xf numFmtId="164" fontId="2" fillId="0" borderId="0" xfId="3" applyNumberFormat="1" applyFont="1" applyFill="1" applyAlignment="1">
      <alignment horizontal="left" indent="2"/>
    </xf>
    <xf numFmtId="0" fontId="2" fillId="0" borderId="0" xfId="3" quotePrefix="1" applyFont="1" applyFill="1" applyAlignment="1">
      <alignment vertical="justify"/>
    </xf>
    <xf numFmtId="0" fontId="2" fillId="0" borderId="0" xfId="3" applyFont="1" applyFill="1" applyAlignment="1">
      <alignment horizontal="left" vertical="justify" indent="3"/>
    </xf>
    <xf numFmtId="164" fontId="2" fillId="0" borderId="0" xfId="3" quotePrefix="1" applyNumberFormat="1" applyFont="1" applyFill="1" applyAlignment="1">
      <alignment horizontal="left" vertical="justify" indent="1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3" fillId="0" borderId="0" xfId="3" applyFont="1" applyFill="1" applyAlignment="1">
      <alignment horizontal="left" vertical="justify"/>
    </xf>
    <xf numFmtId="0" fontId="3" fillId="0" borderId="1" xfId="3" applyFont="1" applyFill="1" applyBorder="1" applyAlignment="1">
      <alignment horizontal="center"/>
    </xf>
    <xf numFmtId="0" fontId="2" fillId="0" borderId="0" xfId="3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/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quotePrefix="1" applyFont="1" applyFill="1" applyAlignment="1">
      <alignment horizontal="right" vertical="top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 indent="1"/>
    </xf>
    <xf numFmtId="0" fontId="6" fillId="0" borderId="0" xfId="0" applyFont="1" applyFill="1" applyAlignment="1">
      <alignment vertical="top"/>
    </xf>
    <xf numFmtId="167" fontId="5" fillId="0" borderId="0" xfId="0" applyNumberFormat="1" applyFont="1" applyFill="1"/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vertical="justify"/>
    </xf>
    <xf numFmtId="0" fontId="5" fillId="0" borderId="0" xfId="0" quotePrefix="1" applyFont="1" applyFill="1" applyAlignment="1">
      <alignment horizontal="left" vertical="justify" indent="1"/>
    </xf>
    <xf numFmtId="0" fontId="5" fillId="0" borderId="0" xfId="0" applyFont="1" applyFill="1" applyAlignment="1">
      <alignment horizontal="left" vertical="justify" indent="1"/>
    </xf>
    <xf numFmtId="0" fontId="6" fillId="0" borderId="0" xfId="0" applyFont="1" applyFill="1" applyAlignment="1">
      <alignment vertical="justify"/>
    </xf>
    <xf numFmtId="0" fontId="5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vertical="top" indent="2"/>
    </xf>
    <xf numFmtId="41" fontId="5" fillId="0" borderId="1" xfId="0" applyNumberFormat="1" applyFont="1" applyFill="1" applyBorder="1"/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  <xf numFmtId="172" fontId="3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top" indent="1"/>
    </xf>
    <xf numFmtId="41" fontId="2" fillId="0" borderId="0" xfId="0" applyNumberFormat="1" applyFont="1" applyFill="1"/>
    <xf numFmtId="0" fontId="2" fillId="0" borderId="0" xfId="0" applyFont="1" applyFill="1" applyAlignment="1">
      <alignment horizontal="left" vertical="justify"/>
    </xf>
    <xf numFmtId="0" fontId="3" fillId="0" borderId="0" xfId="0" applyFont="1" applyFill="1" applyAlignment="1">
      <alignment vertical="center"/>
    </xf>
    <xf numFmtId="43" fontId="2" fillId="0" borderId="0" xfId="0" applyNumberFormat="1" applyFont="1" applyFill="1"/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166" fontId="3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Continuous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3" fillId="0" borderId="4" xfId="0" applyFont="1" applyFill="1" applyBorder="1" applyAlignment="1">
      <alignment horizontal="right" vertical="justify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justify"/>
    </xf>
    <xf numFmtId="0" fontId="2" fillId="0" borderId="0" xfId="0" applyFont="1" applyFill="1" applyAlignment="1">
      <alignment horizontal="right" vertical="center" textRotation="180"/>
    </xf>
    <xf numFmtId="0" fontId="2" fillId="0" borderId="0" xfId="0" applyFont="1" applyFill="1" applyAlignment="1">
      <alignment horizontal="left" vertical="justify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showGridLines="0" tabSelected="1" view="pageBreakPreview" zoomScale="85" zoomScaleNormal="100" zoomScaleSheetLayoutView="85" workbookViewId="0">
      <selection activeCell="K5" sqref="K5"/>
    </sheetView>
  </sheetViews>
  <sheetFormatPr defaultColWidth="20.125" defaultRowHeight="22.8" x14ac:dyDescent="0.65"/>
  <cols>
    <col min="1" max="1" width="38.875" style="238" customWidth="1"/>
    <col min="2" max="2" width="8.625" style="238" customWidth="1"/>
    <col min="3" max="3" width="2.75" style="238" customWidth="1"/>
    <col min="4" max="4" width="14.75" style="238" customWidth="1"/>
    <col min="5" max="5" width="0.875" style="238" customWidth="1"/>
    <col min="6" max="6" width="14.875" style="238" customWidth="1"/>
    <col min="7" max="7" width="1.75" style="238" customWidth="1"/>
    <col min="8" max="8" width="14.75" style="238" customWidth="1"/>
    <col min="9" max="9" width="0.875" style="238" customWidth="1"/>
    <col min="10" max="10" width="14.625" style="238" customWidth="1"/>
    <col min="11" max="16384" width="20.125" style="238"/>
  </cols>
  <sheetData>
    <row r="1" spans="1:10" x14ac:dyDescent="0.65">
      <c r="A1" s="239" t="s">
        <v>0</v>
      </c>
      <c r="B1" s="239"/>
      <c r="C1" s="239"/>
      <c r="D1" s="239"/>
      <c r="E1" s="240"/>
      <c r="F1" s="240"/>
      <c r="G1" s="240"/>
      <c r="H1" s="240"/>
      <c r="I1" s="240"/>
      <c r="J1" s="240"/>
    </row>
    <row r="2" spans="1:10" x14ac:dyDescent="0.65">
      <c r="A2" s="241" t="s">
        <v>1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x14ac:dyDescent="0.65">
      <c r="A3" s="239" t="s">
        <v>2</v>
      </c>
      <c r="B3" s="239"/>
      <c r="C3" s="239"/>
      <c r="D3" s="239"/>
      <c r="E3" s="242"/>
      <c r="F3" s="242"/>
      <c r="G3" s="242"/>
      <c r="H3" s="242"/>
      <c r="I3" s="242"/>
      <c r="J3" s="242"/>
    </row>
    <row r="4" spans="1:10" x14ac:dyDescent="0.65">
      <c r="A4" s="243"/>
      <c r="B4" s="240"/>
      <c r="C4" s="240"/>
      <c r="D4" s="240"/>
      <c r="E4" s="240"/>
      <c r="F4" s="240"/>
      <c r="G4" s="240"/>
      <c r="H4" s="240"/>
      <c r="I4" s="240"/>
      <c r="J4" s="244" t="s">
        <v>3</v>
      </c>
    </row>
    <row r="5" spans="1:10" x14ac:dyDescent="0.65">
      <c r="C5" s="245"/>
      <c r="D5" s="246" t="s">
        <v>4</v>
      </c>
      <c r="E5" s="246"/>
      <c r="F5" s="246"/>
      <c r="G5" s="245"/>
      <c r="H5" s="246" t="s">
        <v>5</v>
      </c>
      <c r="I5" s="246"/>
      <c r="J5" s="246"/>
    </row>
    <row r="6" spans="1:10" x14ac:dyDescent="0.65">
      <c r="B6" s="245"/>
      <c r="D6" s="247" t="s">
        <v>6</v>
      </c>
      <c r="E6" s="248"/>
      <c r="F6" s="247" t="s">
        <v>7</v>
      </c>
      <c r="G6" s="248"/>
      <c r="H6" s="247" t="s">
        <v>6</v>
      </c>
      <c r="I6" s="248"/>
      <c r="J6" s="247" t="s">
        <v>7</v>
      </c>
    </row>
    <row r="7" spans="1:10" x14ac:dyDescent="0.65">
      <c r="B7" s="249" t="s">
        <v>8</v>
      </c>
      <c r="D7" s="250">
        <v>2565</v>
      </c>
      <c r="E7" s="248"/>
      <c r="F7" s="250">
        <v>2564</v>
      </c>
      <c r="G7" s="248"/>
      <c r="H7" s="250">
        <v>2565</v>
      </c>
      <c r="I7" s="248"/>
      <c r="J7" s="250">
        <v>2564</v>
      </c>
    </row>
    <row r="8" spans="1:10" x14ac:dyDescent="0.65">
      <c r="B8" s="245"/>
      <c r="D8" s="251" t="s">
        <v>9</v>
      </c>
      <c r="E8" s="252"/>
      <c r="F8" s="253" t="s">
        <v>10</v>
      </c>
      <c r="G8" s="252"/>
      <c r="H8" s="251" t="s">
        <v>9</v>
      </c>
      <c r="I8" s="252"/>
      <c r="J8" s="253" t="s">
        <v>10</v>
      </c>
    </row>
    <row r="9" spans="1:10" x14ac:dyDescent="0.65">
      <c r="B9" s="245"/>
      <c r="D9" s="251" t="s">
        <v>11</v>
      </c>
      <c r="E9" s="252"/>
      <c r="F9" s="253"/>
      <c r="G9" s="248"/>
      <c r="H9" s="251" t="s">
        <v>11</v>
      </c>
      <c r="I9" s="252"/>
      <c r="J9" s="253"/>
    </row>
    <row r="10" spans="1:10" x14ac:dyDescent="0.65">
      <c r="A10" s="254" t="s">
        <v>12</v>
      </c>
      <c r="B10" s="245"/>
      <c r="D10" s="251"/>
      <c r="E10" s="252"/>
      <c r="F10" s="253"/>
      <c r="G10" s="248"/>
      <c r="H10" s="244"/>
      <c r="I10" s="248"/>
      <c r="J10" s="244"/>
    </row>
    <row r="11" spans="1:10" x14ac:dyDescent="0.65">
      <c r="A11" s="255" t="s">
        <v>13</v>
      </c>
    </row>
    <row r="12" spans="1:10" x14ac:dyDescent="0.65">
      <c r="A12" s="255" t="s">
        <v>14</v>
      </c>
      <c r="B12" s="178">
        <v>6</v>
      </c>
      <c r="C12" s="256"/>
      <c r="D12" s="49">
        <v>176603</v>
      </c>
      <c r="E12" s="50"/>
      <c r="F12" s="49">
        <v>198441</v>
      </c>
      <c r="G12" s="50"/>
      <c r="H12" s="49">
        <v>150176</v>
      </c>
      <c r="I12" s="50"/>
      <c r="J12" s="49">
        <v>157764</v>
      </c>
    </row>
    <row r="13" spans="1:10" x14ac:dyDescent="0.65">
      <c r="A13" s="255" t="s">
        <v>15</v>
      </c>
      <c r="B13" s="178">
        <v>7</v>
      </c>
      <c r="C13" s="256"/>
      <c r="D13" s="49">
        <v>171118</v>
      </c>
      <c r="E13" s="50"/>
      <c r="F13" s="49">
        <v>154920</v>
      </c>
      <c r="G13" s="50"/>
      <c r="H13" s="49">
        <v>162715</v>
      </c>
      <c r="I13" s="50"/>
      <c r="J13" s="49">
        <v>152969</v>
      </c>
    </row>
    <row r="14" spans="1:10" x14ac:dyDescent="0.65">
      <c r="A14" s="255" t="s">
        <v>16</v>
      </c>
      <c r="B14" s="178">
        <v>8</v>
      </c>
      <c r="C14" s="256"/>
      <c r="D14" s="49">
        <v>49323</v>
      </c>
      <c r="E14" s="50"/>
      <c r="F14" s="49">
        <v>46680</v>
      </c>
      <c r="G14" s="50"/>
      <c r="H14" s="49">
        <v>49323</v>
      </c>
      <c r="I14" s="50"/>
      <c r="J14" s="49">
        <v>46680</v>
      </c>
    </row>
    <row r="15" spans="1:10" x14ac:dyDescent="0.65">
      <c r="A15" s="255" t="s">
        <v>17</v>
      </c>
      <c r="B15" s="178">
        <v>9</v>
      </c>
      <c r="C15" s="256"/>
      <c r="D15" s="49">
        <v>266381</v>
      </c>
      <c r="E15" s="50"/>
      <c r="F15" s="49">
        <v>155296</v>
      </c>
      <c r="G15" s="50"/>
      <c r="H15" s="49">
        <v>263092</v>
      </c>
      <c r="I15" s="50"/>
      <c r="J15" s="257">
        <v>151329</v>
      </c>
    </row>
    <row r="16" spans="1:10" x14ac:dyDescent="0.65">
      <c r="A16" s="255" t="s">
        <v>286</v>
      </c>
      <c r="B16" s="178">
        <v>10</v>
      </c>
      <c r="C16" s="256"/>
      <c r="D16" s="49">
        <v>11225</v>
      </c>
      <c r="E16" s="50"/>
      <c r="F16" s="191">
        <v>0</v>
      </c>
      <c r="G16" s="50"/>
      <c r="H16" s="49">
        <v>0</v>
      </c>
      <c r="I16" s="50"/>
      <c r="J16" s="191">
        <v>0</v>
      </c>
    </row>
    <row r="17" spans="1:10" x14ac:dyDescent="0.65">
      <c r="A17" s="255" t="s">
        <v>19</v>
      </c>
      <c r="B17" s="178">
        <v>11</v>
      </c>
      <c r="C17" s="256"/>
      <c r="D17" s="49">
        <v>739722</v>
      </c>
      <c r="E17" s="50"/>
      <c r="F17" s="49">
        <v>748342</v>
      </c>
      <c r="G17" s="50"/>
      <c r="H17" s="49">
        <v>729395</v>
      </c>
      <c r="I17" s="50"/>
      <c r="J17" s="257">
        <v>719237</v>
      </c>
    </row>
    <row r="18" spans="1:10" x14ac:dyDescent="0.65">
      <c r="A18" s="255" t="s">
        <v>20</v>
      </c>
      <c r="B18" s="178"/>
      <c r="C18" s="256"/>
      <c r="D18" s="49">
        <v>844</v>
      </c>
      <c r="E18" s="50"/>
      <c r="F18" s="49">
        <v>520</v>
      </c>
      <c r="G18" s="50"/>
      <c r="H18" s="49">
        <v>821</v>
      </c>
      <c r="I18" s="50"/>
      <c r="J18" s="257">
        <v>518</v>
      </c>
    </row>
    <row r="19" spans="1:10" hidden="1" x14ac:dyDescent="0.65">
      <c r="A19" s="255" t="s">
        <v>21</v>
      </c>
      <c r="B19" s="178">
        <v>12</v>
      </c>
      <c r="D19" s="49">
        <v>0</v>
      </c>
      <c r="E19" s="50"/>
      <c r="F19" s="49">
        <v>0</v>
      </c>
      <c r="G19" s="50"/>
      <c r="H19" s="49">
        <v>0</v>
      </c>
      <c r="I19" s="50"/>
      <c r="J19" s="49">
        <v>0</v>
      </c>
    </row>
    <row r="20" spans="1:10" x14ac:dyDescent="0.65">
      <c r="A20" s="254" t="s">
        <v>22</v>
      </c>
      <c r="D20" s="51">
        <v>1415216</v>
      </c>
      <c r="E20" s="50"/>
      <c r="F20" s="51">
        <v>1304199</v>
      </c>
      <c r="G20" s="50"/>
      <c r="H20" s="51">
        <v>1355522</v>
      </c>
      <c r="I20" s="50"/>
      <c r="J20" s="51">
        <v>1228497</v>
      </c>
    </row>
    <row r="21" spans="1:10" x14ac:dyDescent="0.65">
      <c r="A21" s="258" t="s">
        <v>23</v>
      </c>
      <c r="B21" s="178"/>
      <c r="D21" s="50"/>
      <c r="E21" s="50"/>
      <c r="F21" s="50"/>
      <c r="G21" s="50"/>
      <c r="H21" s="49"/>
      <c r="I21" s="50"/>
      <c r="J21" s="49"/>
    </row>
    <row r="22" spans="1:10" x14ac:dyDescent="0.65">
      <c r="A22" s="258" t="s">
        <v>24</v>
      </c>
      <c r="B22" s="178">
        <v>12</v>
      </c>
      <c r="D22" s="49">
        <v>598293</v>
      </c>
      <c r="E22" s="50"/>
      <c r="F22" s="49">
        <v>603876</v>
      </c>
      <c r="G22" s="50"/>
      <c r="H22" s="49">
        <v>598293</v>
      </c>
      <c r="I22" s="50"/>
      <c r="J22" s="49">
        <v>603876</v>
      </c>
    </row>
    <row r="23" spans="1:10" x14ac:dyDescent="0.65">
      <c r="A23" s="258" t="s">
        <v>25</v>
      </c>
      <c r="B23" s="178">
        <v>13</v>
      </c>
      <c r="D23" s="49">
        <v>80315</v>
      </c>
      <c r="E23" s="50"/>
      <c r="F23" s="49">
        <v>85430</v>
      </c>
      <c r="G23" s="50"/>
      <c r="H23" s="49">
        <v>71158</v>
      </c>
      <c r="I23" s="50"/>
      <c r="J23" s="49">
        <v>74778</v>
      </c>
    </row>
    <row r="24" spans="1:10" x14ac:dyDescent="0.65">
      <c r="A24" s="258" t="s">
        <v>26</v>
      </c>
      <c r="B24" s="178">
        <v>14</v>
      </c>
      <c r="D24" s="50">
        <v>0</v>
      </c>
      <c r="E24" s="50"/>
      <c r="F24" s="50">
        <v>0</v>
      </c>
      <c r="G24" s="50"/>
      <c r="H24" s="49">
        <v>38668</v>
      </c>
      <c r="I24" s="50"/>
      <c r="J24" s="49">
        <v>51167</v>
      </c>
    </row>
    <row r="25" spans="1:10" x14ac:dyDescent="0.65">
      <c r="A25" s="258" t="s">
        <v>27</v>
      </c>
      <c r="B25" s="178">
        <v>15</v>
      </c>
      <c r="C25" s="256"/>
      <c r="D25" s="49">
        <v>67688</v>
      </c>
      <c r="E25" s="52"/>
      <c r="F25" s="49">
        <v>67688</v>
      </c>
      <c r="G25" s="52"/>
      <c r="H25" s="49">
        <v>67688</v>
      </c>
      <c r="I25" s="50"/>
      <c r="J25" s="49">
        <v>67688</v>
      </c>
    </row>
    <row r="26" spans="1:10" x14ac:dyDescent="0.65">
      <c r="A26" s="258" t="s">
        <v>28</v>
      </c>
      <c r="B26" s="178">
        <v>16</v>
      </c>
      <c r="C26" s="256"/>
      <c r="D26" s="49">
        <v>669973</v>
      </c>
      <c r="E26" s="52"/>
      <c r="F26" s="49">
        <v>631774</v>
      </c>
      <c r="G26" s="52"/>
      <c r="H26" s="49">
        <v>663670</v>
      </c>
      <c r="I26" s="50"/>
      <c r="J26" s="49">
        <v>624442</v>
      </c>
    </row>
    <row r="27" spans="1:10" hidden="1" x14ac:dyDescent="0.65">
      <c r="A27" s="258" t="s">
        <v>29</v>
      </c>
      <c r="B27" s="178"/>
      <c r="C27" s="256"/>
      <c r="D27" s="49"/>
      <c r="E27" s="52"/>
      <c r="F27" s="49">
        <v>0</v>
      </c>
      <c r="G27" s="52"/>
      <c r="H27" s="49"/>
      <c r="I27" s="50"/>
      <c r="J27" s="49">
        <v>0</v>
      </c>
    </row>
    <row r="28" spans="1:10" x14ac:dyDescent="0.65">
      <c r="A28" s="258" t="s">
        <v>30</v>
      </c>
      <c r="B28" s="178"/>
      <c r="C28" s="256"/>
      <c r="D28" s="49">
        <v>2379</v>
      </c>
      <c r="E28" s="52"/>
      <c r="F28" s="49">
        <v>2068</v>
      </c>
      <c r="G28" s="52"/>
      <c r="H28" s="49">
        <v>2379</v>
      </c>
      <c r="I28" s="50"/>
      <c r="J28" s="49">
        <v>2068</v>
      </c>
    </row>
    <row r="29" spans="1:10" x14ac:dyDescent="0.65">
      <c r="A29" s="258" t="s">
        <v>287</v>
      </c>
      <c r="B29" s="178">
        <v>17</v>
      </c>
      <c r="C29" s="256"/>
      <c r="D29" s="49">
        <v>25441</v>
      </c>
      <c r="E29" s="52"/>
      <c r="F29" s="49">
        <v>117665</v>
      </c>
      <c r="G29" s="52"/>
      <c r="H29" s="49">
        <v>25441</v>
      </c>
      <c r="I29" s="50"/>
      <c r="J29" s="49">
        <v>117665</v>
      </c>
    </row>
    <row r="30" spans="1:10" x14ac:dyDescent="0.65">
      <c r="A30" s="258" t="s">
        <v>31</v>
      </c>
      <c r="B30" s="178">
        <v>28</v>
      </c>
      <c r="C30" s="256"/>
      <c r="D30" s="49">
        <v>78806</v>
      </c>
      <c r="E30" s="52"/>
      <c r="F30" s="49">
        <v>66184</v>
      </c>
      <c r="G30" s="52"/>
      <c r="H30" s="49">
        <v>75232</v>
      </c>
      <c r="I30" s="50"/>
      <c r="J30" s="49">
        <v>66184</v>
      </c>
    </row>
    <row r="31" spans="1:10" x14ac:dyDescent="0.65">
      <c r="A31" s="258" t="s">
        <v>32</v>
      </c>
      <c r="B31" s="179"/>
      <c r="C31" s="256"/>
      <c r="D31" s="49"/>
      <c r="E31" s="52"/>
      <c r="F31" s="49"/>
      <c r="G31" s="52"/>
      <c r="H31" s="49"/>
      <c r="I31" s="50"/>
      <c r="J31" s="49"/>
    </row>
    <row r="32" spans="1:10" hidden="1" x14ac:dyDescent="0.65">
      <c r="A32" s="259" t="s">
        <v>33</v>
      </c>
      <c r="B32" s="179"/>
      <c r="C32" s="256"/>
      <c r="D32" s="49"/>
      <c r="E32" s="52"/>
      <c r="F32" s="50">
        <v>0</v>
      </c>
      <c r="G32" s="52"/>
      <c r="H32" s="49"/>
      <c r="I32" s="50"/>
      <c r="J32" s="50">
        <v>0</v>
      </c>
    </row>
    <row r="33" spans="1:10" x14ac:dyDescent="0.65">
      <c r="A33" s="259" t="s">
        <v>34</v>
      </c>
      <c r="B33" s="179"/>
      <c r="C33" s="256"/>
      <c r="D33" s="49">
        <v>790</v>
      </c>
      <c r="E33" s="52"/>
      <c r="F33" s="49">
        <v>206</v>
      </c>
      <c r="G33" s="52"/>
      <c r="H33" s="49">
        <v>790</v>
      </c>
      <c r="I33" s="50"/>
      <c r="J33" s="49">
        <v>202</v>
      </c>
    </row>
    <row r="34" spans="1:10" x14ac:dyDescent="0.65">
      <c r="A34" s="260" t="s">
        <v>35</v>
      </c>
      <c r="C34" s="261"/>
      <c r="D34" s="51">
        <v>1523685</v>
      </c>
      <c r="E34" s="50"/>
      <c r="F34" s="51">
        <v>1574891</v>
      </c>
      <c r="G34" s="50"/>
      <c r="H34" s="51">
        <v>1543319</v>
      </c>
      <c r="I34" s="50"/>
      <c r="J34" s="51">
        <v>1608070</v>
      </c>
    </row>
    <row r="35" spans="1:10" ht="5.0999999999999996" customHeight="1" x14ac:dyDescent="0.65">
      <c r="A35" s="260"/>
      <c r="C35" s="261"/>
      <c r="D35" s="54"/>
      <c r="E35" s="50"/>
      <c r="F35" s="54"/>
      <c r="G35" s="50"/>
      <c r="H35" s="54"/>
      <c r="I35" s="50"/>
      <c r="J35" s="54"/>
    </row>
    <row r="36" spans="1:10" ht="23.4" thickBot="1" x14ac:dyDescent="0.7">
      <c r="A36" s="260" t="s">
        <v>36</v>
      </c>
      <c r="D36" s="64">
        <v>2938901</v>
      </c>
      <c r="E36" s="50"/>
      <c r="F36" s="64">
        <v>2879090</v>
      </c>
      <c r="G36" s="50"/>
      <c r="H36" s="64">
        <v>2898841</v>
      </c>
      <c r="I36" s="50"/>
      <c r="J36" s="64">
        <v>2836567</v>
      </c>
    </row>
    <row r="37" spans="1:10" ht="15" customHeight="1" thickTop="1" x14ac:dyDescent="0.65">
      <c r="F37" s="257"/>
      <c r="J37" s="257"/>
    </row>
    <row r="38" spans="1:10" ht="9.75" customHeight="1" x14ac:dyDescent="0.65">
      <c r="F38" s="257"/>
      <c r="J38" s="257"/>
    </row>
    <row r="39" spans="1:10" x14ac:dyDescent="0.65">
      <c r="A39" s="262" t="s">
        <v>37</v>
      </c>
      <c r="B39" s="262"/>
      <c r="C39" s="262"/>
      <c r="D39" s="262"/>
      <c r="E39" s="262"/>
    </row>
  </sheetData>
  <mergeCells count="5">
    <mergeCell ref="A39:E39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showGridLines="0" view="pageBreakPreview" zoomScale="85" zoomScaleNormal="100" zoomScaleSheetLayoutView="85" workbookViewId="0">
      <selection activeCell="L9" sqref="L9"/>
    </sheetView>
  </sheetViews>
  <sheetFormatPr defaultColWidth="20.125" defaultRowHeight="22.8" x14ac:dyDescent="0.65"/>
  <cols>
    <col min="1" max="1" width="38.875" style="238" customWidth="1"/>
    <col min="2" max="2" width="8" style="238" customWidth="1"/>
    <col min="3" max="3" width="1.625" style="238" customWidth="1"/>
    <col min="4" max="4" width="14.125" style="238" customWidth="1"/>
    <col min="5" max="5" width="0.875" style="238" customWidth="1"/>
    <col min="6" max="6" width="14.375" style="238" customWidth="1"/>
    <col min="7" max="7" width="1.75" style="238" customWidth="1"/>
    <col min="8" max="8" width="14.375" style="238" customWidth="1"/>
    <col min="9" max="9" width="0.875" style="238" customWidth="1"/>
    <col min="10" max="10" width="14" style="238" customWidth="1"/>
    <col min="11" max="16384" width="20.125" style="238"/>
  </cols>
  <sheetData>
    <row r="1" spans="1:10" x14ac:dyDescent="0.65">
      <c r="A1" s="239" t="s">
        <v>0</v>
      </c>
      <c r="B1" s="239"/>
      <c r="C1" s="239"/>
      <c r="D1" s="239"/>
      <c r="E1" s="239"/>
      <c r="F1" s="240"/>
      <c r="G1" s="240"/>
      <c r="H1" s="240"/>
      <c r="I1" s="240"/>
      <c r="J1" s="240"/>
    </row>
    <row r="2" spans="1:10" x14ac:dyDescent="0.65">
      <c r="A2" s="241" t="s">
        <v>38</v>
      </c>
      <c r="B2" s="263"/>
      <c r="C2" s="240"/>
      <c r="D2" s="240"/>
      <c r="E2" s="240"/>
      <c r="F2" s="240"/>
      <c r="G2" s="240"/>
      <c r="H2" s="240"/>
      <c r="I2" s="240"/>
      <c r="J2" s="240"/>
    </row>
    <row r="3" spans="1:10" x14ac:dyDescent="0.65">
      <c r="A3" s="239" t="s">
        <v>2</v>
      </c>
      <c r="B3" s="239"/>
      <c r="C3" s="239"/>
      <c r="D3" s="239"/>
      <c r="E3" s="239"/>
      <c r="F3" s="242"/>
      <c r="G3" s="242"/>
      <c r="H3" s="242"/>
      <c r="I3" s="242"/>
      <c r="J3" s="242"/>
    </row>
    <row r="4" spans="1:10" x14ac:dyDescent="0.65">
      <c r="A4" s="242"/>
      <c r="B4" s="242"/>
      <c r="C4" s="242"/>
      <c r="D4" s="242"/>
      <c r="E4" s="242"/>
      <c r="F4" s="242"/>
      <c r="G4" s="242"/>
      <c r="H4" s="242"/>
      <c r="I4" s="242"/>
      <c r="J4" s="244" t="s">
        <v>3</v>
      </c>
    </row>
    <row r="5" spans="1:10" x14ac:dyDescent="0.65">
      <c r="A5" s="243"/>
      <c r="C5" s="245"/>
      <c r="D5" s="246" t="s">
        <v>4</v>
      </c>
      <c r="E5" s="246"/>
      <c r="F5" s="246"/>
      <c r="G5" s="245"/>
      <c r="H5" s="246" t="s">
        <v>5</v>
      </c>
      <c r="I5" s="246"/>
      <c r="J5" s="246"/>
    </row>
    <row r="6" spans="1:10" x14ac:dyDescent="0.65">
      <c r="B6" s="245"/>
      <c r="D6" s="247" t="s">
        <v>6</v>
      </c>
      <c r="E6" s="248"/>
      <c r="F6" s="247" t="s">
        <v>7</v>
      </c>
      <c r="G6" s="248"/>
      <c r="H6" s="247" t="s">
        <v>6</v>
      </c>
      <c r="I6" s="248"/>
      <c r="J6" s="247" t="s">
        <v>7</v>
      </c>
    </row>
    <row r="7" spans="1:10" x14ac:dyDescent="0.65">
      <c r="B7" s="249" t="s">
        <v>8</v>
      </c>
      <c r="D7" s="250">
        <v>2565</v>
      </c>
      <c r="E7" s="248"/>
      <c r="F7" s="250">
        <v>2564</v>
      </c>
      <c r="G7" s="248"/>
      <c r="H7" s="250">
        <v>2565</v>
      </c>
      <c r="I7" s="248"/>
      <c r="J7" s="250">
        <v>2564</v>
      </c>
    </row>
    <row r="8" spans="1:10" x14ac:dyDescent="0.65">
      <c r="B8" s="245"/>
      <c r="D8" s="253" t="s">
        <v>9</v>
      </c>
      <c r="E8" s="248"/>
      <c r="F8" s="253" t="s">
        <v>10</v>
      </c>
      <c r="G8" s="248"/>
      <c r="H8" s="253" t="s">
        <v>9</v>
      </c>
      <c r="I8" s="248"/>
      <c r="J8" s="253" t="s">
        <v>10</v>
      </c>
    </row>
    <row r="9" spans="1:10" x14ac:dyDescent="0.65">
      <c r="B9" s="245"/>
      <c r="D9" s="253" t="s">
        <v>11</v>
      </c>
      <c r="E9" s="248"/>
      <c r="F9" s="253"/>
      <c r="G9" s="248"/>
      <c r="H9" s="253" t="s">
        <v>11</v>
      </c>
      <c r="I9" s="248"/>
      <c r="J9" s="244"/>
    </row>
    <row r="10" spans="1:10" x14ac:dyDescent="0.65">
      <c r="A10" s="241" t="s">
        <v>39</v>
      </c>
      <c r="B10" s="245"/>
      <c r="D10" s="244"/>
      <c r="E10" s="248"/>
      <c r="F10" s="244"/>
      <c r="G10" s="248"/>
      <c r="H10" s="244"/>
      <c r="I10" s="248"/>
      <c r="J10" s="244"/>
    </row>
    <row r="11" spans="1:10" x14ac:dyDescent="0.65">
      <c r="A11" s="264" t="s">
        <v>40</v>
      </c>
    </row>
    <row r="12" spans="1:10" x14ac:dyDescent="0.65">
      <c r="A12" s="265" t="s">
        <v>41</v>
      </c>
      <c r="B12" s="178">
        <v>18</v>
      </c>
      <c r="C12" s="256"/>
      <c r="D12" s="49">
        <v>198721</v>
      </c>
      <c r="E12" s="50"/>
      <c r="F12" s="49">
        <v>134189</v>
      </c>
      <c r="G12" s="50"/>
      <c r="H12" s="49">
        <v>194306</v>
      </c>
      <c r="I12" s="50"/>
      <c r="J12" s="49">
        <v>134483</v>
      </c>
    </row>
    <row r="13" spans="1:10" hidden="1" x14ac:dyDescent="0.65">
      <c r="A13" s="265" t="s">
        <v>42</v>
      </c>
      <c r="B13" s="178"/>
      <c r="C13" s="256"/>
      <c r="D13" s="49"/>
      <c r="E13" s="50"/>
      <c r="F13" s="49">
        <v>0</v>
      </c>
      <c r="G13" s="50"/>
      <c r="H13" s="49"/>
      <c r="I13" s="50"/>
      <c r="J13" s="49">
        <v>0</v>
      </c>
    </row>
    <row r="14" spans="1:10" hidden="1" x14ac:dyDescent="0.65">
      <c r="A14" s="266" t="s">
        <v>43</v>
      </c>
      <c r="B14" s="178"/>
      <c r="C14" s="256"/>
      <c r="D14" s="49"/>
      <c r="E14" s="50"/>
      <c r="F14" s="49">
        <v>0</v>
      </c>
      <c r="G14" s="50"/>
      <c r="H14" s="49"/>
      <c r="I14" s="50"/>
      <c r="J14" s="49">
        <v>0</v>
      </c>
    </row>
    <row r="15" spans="1:10" hidden="1" x14ac:dyDescent="0.65">
      <c r="A15" s="265" t="s">
        <v>44</v>
      </c>
      <c r="B15" s="178"/>
      <c r="C15" s="256"/>
      <c r="D15" s="49"/>
      <c r="E15" s="50"/>
      <c r="F15" s="49"/>
      <c r="G15" s="50"/>
      <c r="H15" s="49"/>
      <c r="I15" s="50"/>
      <c r="J15" s="49"/>
    </row>
    <row r="16" spans="1:10" x14ac:dyDescent="0.65">
      <c r="A16" s="265" t="s">
        <v>45</v>
      </c>
      <c r="B16" s="178"/>
      <c r="C16" s="256"/>
      <c r="D16" s="49">
        <v>875</v>
      </c>
      <c r="E16" s="50"/>
      <c r="F16" s="49">
        <v>578</v>
      </c>
      <c r="G16" s="50"/>
      <c r="H16" s="49">
        <v>875</v>
      </c>
      <c r="I16" s="50"/>
      <c r="J16" s="49">
        <v>578</v>
      </c>
    </row>
    <row r="17" spans="1:10" hidden="1" x14ac:dyDescent="0.65">
      <c r="A17" s="265" t="s">
        <v>46</v>
      </c>
      <c r="B17" s="178"/>
      <c r="C17" s="256"/>
      <c r="D17" s="49"/>
      <c r="E17" s="50"/>
      <c r="F17" s="49"/>
      <c r="G17" s="50"/>
      <c r="H17" s="49"/>
      <c r="I17" s="50"/>
      <c r="J17" s="49"/>
    </row>
    <row r="18" spans="1:10" hidden="1" x14ac:dyDescent="0.65">
      <c r="A18" s="267" t="s">
        <v>21</v>
      </c>
      <c r="B18" s="178">
        <v>12</v>
      </c>
      <c r="C18" s="256"/>
      <c r="D18" s="49">
        <v>0</v>
      </c>
      <c r="E18" s="50"/>
      <c r="F18" s="49">
        <v>0</v>
      </c>
      <c r="G18" s="50"/>
      <c r="H18" s="49">
        <v>0</v>
      </c>
      <c r="I18" s="50"/>
      <c r="J18" s="49">
        <v>0</v>
      </c>
    </row>
    <row r="19" spans="1:10" x14ac:dyDescent="0.65">
      <c r="A19" s="268" t="s">
        <v>47</v>
      </c>
      <c r="B19" s="180"/>
      <c r="C19" s="256"/>
      <c r="D19" s="51">
        <v>199596</v>
      </c>
      <c r="E19" s="50"/>
      <c r="F19" s="51">
        <v>134767</v>
      </c>
      <c r="G19" s="50"/>
      <c r="H19" s="51">
        <v>195181</v>
      </c>
      <c r="I19" s="50"/>
      <c r="J19" s="51">
        <v>135061</v>
      </c>
    </row>
    <row r="20" spans="1:10" x14ac:dyDescent="0.65">
      <c r="A20" s="265" t="s">
        <v>48</v>
      </c>
      <c r="B20" s="180"/>
      <c r="C20" s="256"/>
      <c r="D20" s="49"/>
      <c r="E20" s="50"/>
      <c r="F20" s="49"/>
      <c r="G20" s="50"/>
      <c r="H20" s="49"/>
      <c r="I20" s="50"/>
      <c r="J20" s="49"/>
    </row>
    <row r="21" spans="1:10" hidden="1" x14ac:dyDescent="0.65">
      <c r="A21" s="265" t="s">
        <v>49</v>
      </c>
      <c r="B21" s="178"/>
      <c r="C21" s="256"/>
      <c r="D21" s="50"/>
      <c r="E21" s="50"/>
      <c r="F21" s="50">
        <v>0</v>
      </c>
      <c r="G21" s="50"/>
      <c r="H21" s="50"/>
      <c r="I21" s="50"/>
      <c r="J21" s="50">
        <v>0</v>
      </c>
    </row>
    <row r="22" spans="1:10" x14ac:dyDescent="0.65">
      <c r="A22" s="265" t="s">
        <v>50</v>
      </c>
      <c r="B22" s="178">
        <v>28</v>
      </c>
      <c r="C22" s="256"/>
      <c r="D22" s="49">
        <v>56182</v>
      </c>
      <c r="E22" s="50"/>
      <c r="F22" s="49">
        <v>74749</v>
      </c>
      <c r="G22" s="50"/>
      <c r="H22" s="49">
        <v>56180</v>
      </c>
      <c r="I22" s="50"/>
      <c r="J22" s="49">
        <v>74749</v>
      </c>
    </row>
    <row r="23" spans="1:10" ht="22.5" customHeight="1" x14ac:dyDescent="0.65">
      <c r="A23" s="265" t="s">
        <v>51</v>
      </c>
      <c r="B23" s="178">
        <v>19</v>
      </c>
      <c r="C23" s="256"/>
      <c r="D23" s="49">
        <v>64054</v>
      </c>
      <c r="E23" s="50"/>
      <c r="F23" s="49">
        <v>60619</v>
      </c>
      <c r="G23" s="50"/>
      <c r="H23" s="49">
        <v>62330</v>
      </c>
      <c r="I23" s="50"/>
      <c r="J23" s="49">
        <v>58994</v>
      </c>
    </row>
    <row r="24" spans="1:10" x14ac:dyDescent="0.65">
      <c r="A24" s="265" t="s">
        <v>52</v>
      </c>
      <c r="D24" s="49">
        <v>320</v>
      </c>
      <c r="E24" s="50"/>
      <c r="F24" s="49">
        <v>266</v>
      </c>
      <c r="G24" s="50"/>
      <c r="H24" s="49">
        <v>320</v>
      </c>
      <c r="I24" s="50"/>
      <c r="J24" s="49">
        <v>266</v>
      </c>
    </row>
    <row r="25" spans="1:10" x14ac:dyDescent="0.65">
      <c r="A25" s="268" t="s">
        <v>53</v>
      </c>
      <c r="D25" s="54">
        <v>120556</v>
      </c>
      <c r="E25" s="50"/>
      <c r="F25" s="54">
        <v>135634</v>
      </c>
      <c r="G25" s="50"/>
      <c r="H25" s="54">
        <v>118830</v>
      </c>
      <c r="I25" s="50"/>
      <c r="J25" s="54">
        <v>134009</v>
      </c>
    </row>
    <row r="26" spans="1:10" x14ac:dyDescent="0.65">
      <c r="A26" s="268" t="s">
        <v>54</v>
      </c>
      <c r="D26" s="51">
        <v>320152</v>
      </c>
      <c r="E26" s="50"/>
      <c r="F26" s="51">
        <v>270401</v>
      </c>
      <c r="G26" s="50"/>
      <c r="H26" s="51">
        <v>314011</v>
      </c>
      <c r="I26" s="50"/>
      <c r="J26" s="51">
        <v>269070</v>
      </c>
    </row>
    <row r="27" spans="1:10" x14ac:dyDescent="0.65">
      <c r="A27" s="268"/>
      <c r="D27" s="55"/>
      <c r="E27" s="50"/>
      <c r="F27" s="55"/>
      <c r="G27" s="50"/>
      <c r="H27" s="55"/>
      <c r="I27" s="50"/>
      <c r="J27" s="55"/>
    </row>
    <row r="28" spans="1:10" x14ac:dyDescent="0.65">
      <c r="D28" s="50"/>
      <c r="E28" s="50"/>
      <c r="F28" s="50"/>
      <c r="G28" s="50"/>
      <c r="H28" s="49"/>
      <c r="I28" s="56"/>
      <c r="J28" s="56"/>
    </row>
    <row r="29" spans="1:10" x14ac:dyDescent="0.65">
      <c r="A29" s="262" t="s">
        <v>37</v>
      </c>
      <c r="B29" s="262"/>
      <c r="C29" s="262"/>
      <c r="D29" s="262"/>
      <c r="E29" s="262"/>
      <c r="H29" s="71"/>
      <c r="I29" s="57"/>
      <c r="J29" s="57"/>
    </row>
    <row r="30" spans="1:10" x14ac:dyDescent="0.65">
      <c r="H30" s="71"/>
      <c r="I30" s="57"/>
      <c r="J30" s="89">
        <v>-54</v>
      </c>
    </row>
  </sheetData>
  <mergeCells count="5">
    <mergeCell ref="A1:E1"/>
    <mergeCell ref="A3:E3"/>
    <mergeCell ref="D5:F5"/>
    <mergeCell ref="A29:E29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4"/>
  <sheetViews>
    <sheetView showGridLines="0" view="pageBreakPreview" zoomScale="85" zoomScaleNormal="100" zoomScaleSheetLayoutView="85" workbookViewId="0">
      <selection activeCell="M7" sqref="M7"/>
    </sheetView>
  </sheetViews>
  <sheetFormatPr defaultColWidth="20.125" defaultRowHeight="22.8" x14ac:dyDescent="0.65"/>
  <cols>
    <col min="1" max="1" width="36.75" style="238" customWidth="1"/>
    <col min="2" max="2" width="8.625" style="238" customWidth="1"/>
    <col min="3" max="3" width="2.75" style="238" customWidth="1"/>
    <col min="4" max="4" width="14.75" style="238" customWidth="1"/>
    <col min="5" max="5" width="0.875" style="238" customWidth="1"/>
    <col min="6" max="6" width="14.75" style="238" customWidth="1"/>
    <col min="7" max="7" width="1.75" style="238" customWidth="1"/>
    <col min="8" max="8" width="14.75" style="238" customWidth="1"/>
    <col min="9" max="9" width="1" style="238" customWidth="1"/>
    <col min="10" max="10" width="14.75" style="238" customWidth="1"/>
    <col min="11" max="16384" width="20.125" style="238"/>
  </cols>
  <sheetData>
    <row r="1" spans="1:10" x14ac:dyDescent="0.65">
      <c r="A1" s="239" t="s">
        <v>0</v>
      </c>
      <c r="B1" s="239"/>
      <c r="C1" s="239"/>
      <c r="D1" s="239"/>
      <c r="E1" s="239"/>
      <c r="F1" s="239"/>
      <c r="G1" s="240"/>
      <c r="H1" s="240"/>
      <c r="I1" s="240"/>
      <c r="J1" s="240"/>
    </row>
    <row r="2" spans="1:10" x14ac:dyDescent="0.65">
      <c r="A2" s="241" t="s">
        <v>38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x14ac:dyDescent="0.65">
      <c r="A3" s="239" t="s">
        <v>2</v>
      </c>
      <c r="B3" s="239"/>
      <c r="C3" s="239"/>
      <c r="D3" s="239"/>
      <c r="E3" s="242"/>
      <c r="F3" s="242"/>
      <c r="G3" s="242"/>
      <c r="H3" s="242"/>
      <c r="I3" s="242"/>
      <c r="J3" s="242"/>
    </row>
    <row r="4" spans="1:10" x14ac:dyDescent="0.65">
      <c r="A4" s="242"/>
      <c r="B4" s="242"/>
      <c r="C4" s="242"/>
      <c r="D4" s="242"/>
      <c r="E4" s="242"/>
      <c r="F4" s="242"/>
      <c r="G4" s="242"/>
      <c r="H4" s="242"/>
      <c r="I4" s="242"/>
      <c r="J4" s="244" t="s">
        <v>3</v>
      </c>
    </row>
    <row r="5" spans="1:10" x14ac:dyDescent="0.65">
      <c r="A5" s="243"/>
      <c r="C5" s="245"/>
      <c r="D5" s="246" t="s">
        <v>4</v>
      </c>
      <c r="E5" s="246"/>
      <c r="F5" s="246"/>
      <c r="G5" s="245"/>
      <c r="H5" s="246" t="s">
        <v>5</v>
      </c>
      <c r="I5" s="246"/>
      <c r="J5" s="246"/>
    </row>
    <row r="6" spans="1:10" x14ac:dyDescent="0.65">
      <c r="B6" s="245"/>
      <c r="D6" s="247" t="s">
        <v>6</v>
      </c>
      <c r="E6" s="248"/>
      <c r="F6" s="247" t="s">
        <v>7</v>
      </c>
      <c r="G6" s="248"/>
      <c r="H6" s="247" t="s">
        <v>6</v>
      </c>
      <c r="I6" s="248"/>
      <c r="J6" s="247" t="s">
        <v>7</v>
      </c>
    </row>
    <row r="7" spans="1:10" x14ac:dyDescent="0.65">
      <c r="B7" s="249" t="s">
        <v>8</v>
      </c>
      <c r="D7" s="250">
        <v>2565</v>
      </c>
      <c r="E7" s="248"/>
      <c r="F7" s="250">
        <v>2564</v>
      </c>
      <c r="G7" s="248"/>
      <c r="H7" s="250">
        <v>2565</v>
      </c>
      <c r="I7" s="248"/>
      <c r="J7" s="250">
        <v>2564</v>
      </c>
    </row>
    <row r="8" spans="1:10" x14ac:dyDescent="0.65">
      <c r="B8" s="245"/>
      <c r="D8" s="253" t="s">
        <v>9</v>
      </c>
      <c r="E8" s="248"/>
      <c r="F8" s="253" t="s">
        <v>10</v>
      </c>
      <c r="G8" s="248"/>
      <c r="H8" s="253" t="s">
        <v>9</v>
      </c>
      <c r="I8" s="248"/>
      <c r="J8" s="253" t="s">
        <v>10</v>
      </c>
    </row>
    <row r="9" spans="1:10" x14ac:dyDescent="0.65">
      <c r="B9" s="245"/>
      <c r="D9" s="253" t="s">
        <v>11</v>
      </c>
      <c r="E9" s="248"/>
      <c r="F9" s="244"/>
      <c r="G9" s="248"/>
      <c r="H9" s="253" t="s">
        <v>11</v>
      </c>
      <c r="I9" s="248"/>
      <c r="J9" s="244"/>
    </row>
    <row r="10" spans="1:10" x14ac:dyDescent="0.65">
      <c r="A10" s="268" t="s">
        <v>55</v>
      </c>
      <c r="B10" s="245"/>
      <c r="D10" s="244"/>
      <c r="E10" s="248"/>
      <c r="F10" s="244"/>
      <c r="G10" s="248"/>
      <c r="H10" s="244"/>
      <c r="I10" s="248"/>
      <c r="J10" s="244"/>
    </row>
    <row r="11" spans="1:10" x14ac:dyDescent="0.65">
      <c r="A11" s="265" t="s">
        <v>56</v>
      </c>
      <c r="B11" s="53"/>
      <c r="C11" s="256"/>
    </row>
    <row r="12" spans="1:10" x14ac:dyDescent="0.65">
      <c r="A12" s="267" t="s">
        <v>57</v>
      </c>
    </row>
    <row r="13" spans="1:10" ht="23.4" thickBot="1" x14ac:dyDescent="0.7">
      <c r="A13" s="269" t="s">
        <v>58</v>
      </c>
      <c r="B13" s="256"/>
      <c r="C13" s="256"/>
      <c r="D13" s="58">
        <v>108000</v>
      </c>
      <c r="E13" s="50"/>
      <c r="F13" s="58">
        <v>108000</v>
      </c>
      <c r="G13" s="50"/>
      <c r="H13" s="58">
        <v>108000</v>
      </c>
      <c r="I13" s="50"/>
      <c r="J13" s="58">
        <v>108000</v>
      </c>
    </row>
    <row r="14" spans="1:10" ht="23.4" thickTop="1" x14ac:dyDescent="0.65">
      <c r="A14" s="264" t="s">
        <v>59</v>
      </c>
      <c r="H14" s="257"/>
      <c r="J14" s="257"/>
    </row>
    <row r="15" spans="1:10" x14ac:dyDescent="0.65">
      <c r="A15" s="269" t="s">
        <v>58</v>
      </c>
      <c r="D15" s="49">
        <v>108000</v>
      </c>
      <c r="E15" s="50"/>
      <c r="F15" s="49">
        <v>108000</v>
      </c>
      <c r="G15" s="50"/>
      <c r="H15" s="49">
        <v>108000</v>
      </c>
      <c r="I15" s="50"/>
      <c r="J15" s="49">
        <v>108000</v>
      </c>
    </row>
    <row r="16" spans="1:10" x14ac:dyDescent="0.65">
      <c r="A16" s="264" t="s">
        <v>60</v>
      </c>
      <c r="B16" s="53"/>
      <c r="C16" s="256"/>
      <c r="D16" s="49">
        <v>110400</v>
      </c>
      <c r="E16" s="50"/>
      <c r="F16" s="49">
        <v>110400</v>
      </c>
      <c r="G16" s="50"/>
      <c r="H16" s="49">
        <v>110400</v>
      </c>
      <c r="I16" s="50"/>
      <c r="J16" s="49">
        <v>110400</v>
      </c>
    </row>
    <row r="17" spans="1:10" x14ac:dyDescent="0.65">
      <c r="A17" s="265" t="s">
        <v>61</v>
      </c>
      <c r="B17" s="53"/>
      <c r="C17" s="256"/>
      <c r="D17" s="49"/>
      <c r="E17" s="50"/>
      <c r="F17" s="49"/>
      <c r="G17" s="50"/>
      <c r="H17" s="257"/>
      <c r="J17" s="257"/>
    </row>
    <row r="18" spans="1:10" x14ac:dyDescent="0.65">
      <c r="A18" s="259" t="s">
        <v>62</v>
      </c>
      <c r="B18" s="53"/>
      <c r="C18" s="256"/>
      <c r="D18" s="49"/>
      <c r="E18" s="50"/>
      <c r="F18" s="49"/>
      <c r="G18" s="50"/>
      <c r="H18" s="257"/>
      <c r="J18" s="257"/>
    </row>
    <row r="19" spans="1:10" x14ac:dyDescent="0.65">
      <c r="A19" s="270" t="s">
        <v>63</v>
      </c>
      <c r="B19" s="181">
        <v>20</v>
      </c>
      <c r="C19" s="256"/>
      <c r="D19" s="49">
        <v>10800</v>
      </c>
      <c r="E19" s="50"/>
      <c r="F19" s="49">
        <v>10800</v>
      </c>
      <c r="G19" s="50"/>
      <c r="H19" s="49">
        <v>10800</v>
      </c>
      <c r="I19" s="50"/>
      <c r="J19" s="49">
        <v>10800</v>
      </c>
    </row>
    <row r="20" spans="1:10" x14ac:dyDescent="0.65">
      <c r="A20" s="270" t="s">
        <v>64</v>
      </c>
      <c r="B20" s="181">
        <v>21</v>
      </c>
      <c r="C20" s="256"/>
      <c r="D20" s="49">
        <v>172010</v>
      </c>
      <c r="E20" s="50"/>
      <c r="F20" s="49">
        <v>166410</v>
      </c>
      <c r="G20" s="50"/>
      <c r="H20" s="49">
        <v>172010</v>
      </c>
      <c r="I20" s="50"/>
      <c r="J20" s="49">
        <v>166410</v>
      </c>
    </row>
    <row r="21" spans="1:10" x14ac:dyDescent="0.65">
      <c r="A21" s="259" t="s">
        <v>65</v>
      </c>
      <c r="B21" s="256"/>
      <c r="C21" s="256"/>
      <c r="D21" s="49">
        <v>1973867</v>
      </c>
      <c r="E21" s="50"/>
      <c r="F21" s="49">
        <v>1889248</v>
      </c>
      <c r="G21" s="50"/>
      <c r="H21" s="150">
        <v>1964698</v>
      </c>
      <c r="I21" s="50"/>
      <c r="J21" s="49">
        <v>1878586</v>
      </c>
    </row>
    <row r="22" spans="1:10" x14ac:dyDescent="0.65">
      <c r="A22" s="264" t="s">
        <v>66</v>
      </c>
      <c r="B22" s="256"/>
      <c r="C22" s="256"/>
      <c r="D22" s="271">
        <v>218887</v>
      </c>
      <c r="F22" s="271">
        <v>293266</v>
      </c>
      <c r="H22" s="271">
        <v>218922</v>
      </c>
      <c r="J22" s="271">
        <v>293301</v>
      </c>
    </row>
    <row r="23" spans="1:10" s="242" customFormat="1" ht="21.6" x14ac:dyDescent="0.55000000000000004">
      <c r="A23" s="263" t="s">
        <v>67</v>
      </c>
      <c r="B23" s="245"/>
      <c r="C23" s="245"/>
      <c r="D23" s="55">
        <v>2593964</v>
      </c>
      <c r="E23" s="68"/>
      <c r="F23" s="55">
        <v>2578124</v>
      </c>
      <c r="G23" s="55"/>
      <c r="H23" s="101">
        <v>2584830</v>
      </c>
      <c r="I23" s="55"/>
      <c r="J23" s="55">
        <v>2567497</v>
      </c>
    </row>
    <row r="24" spans="1:10" x14ac:dyDescent="0.65">
      <c r="A24" s="238" t="s">
        <v>68</v>
      </c>
      <c r="B24" s="256"/>
      <c r="C24" s="256"/>
      <c r="D24" s="79">
        <v>24785</v>
      </c>
      <c r="E24" s="52"/>
      <c r="F24" s="79">
        <v>30565</v>
      </c>
      <c r="G24" s="52"/>
      <c r="H24" s="102">
        <v>0</v>
      </c>
      <c r="I24" s="50"/>
      <c r="J24" s="80">
        <v>0</v>
      </c>
    </row>
    <row r="25" spans="1:10" s="242" customFormat="1" ht="21.6" x14ac:dyDescent="0.55000000000000004">
      <c r="A25" s="268" t="s">
        <v>69</v>
      </c>
      <c r="B25" s="245"/>
      <c r="C25" s="245"/>
      <c r="D25" s="65">
        <v>2618749</v>
      </c>
      <c r="E25" s="60"/>
      <c r="F25" s="65">
        <v>2608689</v>
      </c>
      <c r="G25" s="60"/>
      <c r="H25" s="103">
        <v>2584830</v>
      </c>
      <c r="I25" s="60"/>
      <c r="J25" s="65">
        <v>2567497</v>
      </c>
    </row>
    <row r="26" spans="1:10" s="242" customFormat="1" ht="5.0999999999999996" customHeight="1" x14ac:dyDescent="0.55000000000000004">
      <c r="A26" s="268"/>
      <c r="B26" s="245"/>
      <c r="C26" s="245"/>
      <c r="D26" s="59"/>
      <c r="E26" s="60"/>
      <c r="F26" s="59"/>
      <c r="G26" s="60"/>
      <c r="H26" s="104"/>
      <c r="I26" s="60"/>
      <c r="J26" s="59"/>
    </row>
    <row r="27" spans="1:10" ht="23.4" thickBot="1" x14ac:dyDescent="0.7">
      <c r="A27" s="268" t="s">
        <v>74</v>
      </c>
      <c r="B27" s="256"/>
      <c r="C27" s="256"/>
      <c r="D27" s="66">
        <v>2938901</v>
      </c>
      <c r="E27" s="52"/>
      <c r="F27" s="66">
        <v>2879090</v>
      </c>
      <c r="G27" s="52"/>
      <c r="H27" s="105">
        <v>2898841</v>
      </c>
      <c r="I27" s="52"/>
      <c r="J27" s="66">
        <v>2836567</v>
      </c>
    </row>
    <row r="28" spans="1:10" ht="23.4" thickTop="1" x14ac:dyDescent="0.65">
      <c r="B28" s="256"/>
      <c r="C28" s="256"/>
      <c r="D28" s="50"/>
      <c r="E28" s="50"/>
      <c r="F28" s="50"/>
      <c r="G28" s="50"/>
      <c r="H28" s="49"/>
      <c r="I28" s="56"/>
      <c r="J28" s="56"/>
    </row>
    <row r="29" spans="1:10" x14ac:dyDescent="0.65">
      <c r="B29" s="256"/>
      <c r="C29" s="256"/>
      <c r="D29" s="50"/>
      <c r="E29" s="50"/>
      <c r="F29" s="50"/>
      <c r="G29" s="50"/>
      <c r="H29" s="49"/>
      <c r="I29" s="56"/>
      <c r="J29" s="56"/>
    </row>
    <row r="30" spans="1:10" x14ac:dyDescent="0.65">
      <c r="A30" s="262" t="s">
        <v>37</v>
      </c>
      <c r="B30" s="262"/>
      <c r="C30" s="262"/>
      <c r="D30" s="262"/>
      <c r="E30" s="262"/>
      <c r="F30" s="50"/>
      <c r="G30" s="50"/>
      <c r="H30" s="49"/>
      <c r="I30" s="56"/>
      <c r="J30" s="56"/>
    </row>
    <row r="31" spans="1:10" x14ac:dyDescent="0.65">
      <c r="D31" s="50"/>
      <c r="E31" s="50"/>
      <c r="F31" s="50"/>
      <c r="G31" s="50"/>
      <c r="H31" s="49"/>
      <c r="I31" s="50"/>
      <c r="J31" s="50"/>
    </row>
    <row r="32" spans="1:10" x14ac:dyDescent="0.65">
      <c r="D32" s="50"/>
      <c r="E32" s="50"/>
      <c r="F32" s="50"/>
      <c r="G32" s="50"/>
      <c r="H32" s="49"/>
      <c r="I32" s="50"/>
      <c r="J32" s="50"/>
    </row>
    <row r="33" spans="4:10" x14ac:dyDescent="0.65">
      <c r="D33" s="50"/>
      <c r="E33" s="50"/>
      <c r="F33" s="50"/>
      <c r="G33" s="50"/>
      <c r="H33" s="49"/>
      <c r="I33" s="50"/>
      <c r="J33" s="50"/>
    </row>
    <row r="34" spans="4:10" x14ac:dyDescent="0.65">
      <c r="D34" s="50"/>
      <c r="E34" s="50"/>
      <c r="F34" s="50"/>
      <c r="G34" s="50"/>
      <c r="H34" s="71"/>
      <c r="I34" s="61"/>
      <c r="J34" s="61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showGridLines="0" view="pageBreakPreview" zoomScale="85" zoomScaleNormal="100" zoomScaleSheetLayoutView="85" workbookViewId="0">
      <selection activeCell="L21" sqref="L21"/>
    </sheetView>
  </sheetViews>
  <sheetFormatPr defaultColWidth="20.125" defaultRowHeight="21" x14ac:dyDescent="0.6"/>
  <cols>
    <col min="1" max="1" width="45.25" style="197" customWidth="1"/>
    <col min="2" max="2" width="8.625" style="197" customWidth="1"/>
    <col min="3" max="3" width="0.875" style="197" customWidth="1"/>
    <col min="4" max="4" width="11.75" style="197" customWidth="1"/>
    <col min="5" max="5" width="0.875" style="197" customWidth="1"/>
    <col min="6" max="6" width="11.75" style="197" customWidth="1"/>
    <col min="7" max="7" width="0.875" style="197" customWidth="1"/>
    <col min="8" max="8" width="11.75" style="197" customWidth="1"/>
    <col min="9" max="9" width="0.875" style="197" customWidth="1"/>
    <col min="10" max="10" width="11.75" style="197" customWidth="1"/>
    <col min="11" max="16384" width="20.125" style="197"/>
  </cols>
  <sheetData>
    <row r="1" spans="1:10" x14ac:dyDescent="0.6">
      <c r="J1" s="205" t="s">
        <v>75</v>
      </c>
    </row>
    <row r="2" spans="1:10" x14ac:dyDescent="0.6">
      <c r="A2" s="272" t="s">
        <v>0</v>
      </c>
      <c r="B2" s="272"/>
      <c r="C2" s="272"/>
      <c r="D2" s="272"/>
      <c r="J2" s="205"/>
    </row>
    <row r="3" spans="1:10" s="199" customFormat="1" ht="20.399999999999999" x14ac:dyDescent="0.55000000000000004">
      <c r="A3" s="273" t="s">
        <v>76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s="199" customFormat="1" ht="20.399999999999999" x14ac:dyDescent="0.55000000000000004">
      <c r="A4" s="272" t="s">
        <v>289</v>
      </c>
      <c r="B4" s="272"/>
      <c r="C4" s="272"/>
      <c r="D4" s="272"/>
    </row>
    <row r="5" spans="1:10" s="199" customFormat="1" ht="20.399999999999999" x14ac:dyDescent="0.55000000000000004">
      <c r="A5" s="274"/>
      <c r="B5" s="274"/>
      <c r="C5" s="274"/>
      <c r="D5" s="274"/>
      <c r="E5" s="274"/>
      <c r="F5" s="274"/>
      <c r="G5" s="274"/>
      <c r="H5" s="274"/>
      <c r="I5" s="274"/>
      <c r="J5" s="205" t="s">
        <v>3</v>
      </c>
    </row>
    <row r="6" spans="1:10" s="199" customFormat="1" ht="20.399999999999999" x14ac:dyDescent="0.55000000000000004">
      <c r="D6" s="275" t="s">
        <v>4</v>
      </c>
      <c r="E6" s="275"/>
      <c r="F6" s="275"/>
      <c r="G6" s="274"/>
      <c r="H6" s="275" t="s">
        <v>5</v>
      </c>
      <c r="I6" s="275"/>
      <c r="J6" s="275"/>
    </row>
    <row r="7" spans="1:10" s="199" customFormat="1" ht="20.399999999999999" x14ac:dyDescent="0.55000000000000004">
      <c r="B7" s="276" t="s">
        <v>8</v>
      </c>
      <c r="C7" s="277"/>
      <c r="D7" s="278">
        <v>2565</v>
      </c>
      <c r="E7" s="279"/>
      <c r="F7" s="278">
        <v>2564</v>
      </c>
      <c r="G7" s="279"/>
      <c r="H7" s="278">
        <v>2565</v>
      </c>
      <c r="I7" s="279"/>
      <c r="J7" s="278">
        <v>2564</v>
      </c>
    </row>
    <row r="8" spans="1:10" s="199" customFormat="1" ht="20.399999999999999" hidden="1" x14ac:dyDescent="0.55000000000000004">
      <c r="A8" s="199" t="s">
        <v>78</v>
      </c>
      <c r="B8" s="277"/>
      <c r="C8" s="277"/>
      <c r="D8" s="279"/>
      <c r="E8" s="279"/>
      <c r="F8" s="279"/>
      <c r="G8" s="279"/>
      <c r="H8" s="279"/>
      <c r="I8" s="279"/>
      <c r="J8" s="279"/>
    </row>
    <row r="9" spans="1:10" s="199" customFormat="1" ht="20.399999999999999" x14ac:dyDescent="0.55000000000000004">
      <c r="A9" s="199" t="s">
        <v>79</v>
      </c>
      <c r="D9" s="20"/>
      <c r="E9" s="21"/>
      <c r="F9" s="20"/>
      <c r="G9" s="21"/>
      <c r="H9" s="20"/>
      <c r="I9" s="21"/>
      <c r="J9" s="20"/>
    </row>
    <row r="10" spans="1:10" x14ac:dyDescent="0.6">
      <c r="A10" s="198" t="s">
        <v>80</v>
      </c>
      <c r="D10" s="67">
        <v>478562</v>
      </c>
      <c r="E10" s="16"/>
      <c r="F10" s="67">
        <v>210361</v>
      </c>
      <c r="G10" s="16"/>
      <c r="H10" s="67">
        <v>447410</v>
      </c>
      <c r="I10" s="16"/>
      <c r="J10" s="67">
        <v>209560</v>
      </c>
    </row>
    <row r="11" spans="1:10" x14ac:dyDescent="0.6">
      <c r="A11" s="198" t="s">
        <v>285</v>
      </c>
      <c r="D11" s="67">
        <v>914</v>
      </c>
      <c r="E11" s="16"/>
      <c r="F11" s="67">
        <v>706</v>
      </c>
      <c r="G11" s="16"/>
      <c r="H11" s="67">
        <v>7</v>
      </c>
      <c r="I11" s="16"/>
      <c r="J11" s="67">
        <v>4</v>
      </c>
    </row>
    <row r="12" spans="1:10" x14ac:dyDescent="0.6">
      <c r="A12" s="197" t="s">
        <v>81</v>
      </c>
      <c r="D12" s="22">
        <v>479476</v>
      </c>
      <c r="E12" s="9"/>
      <c r="F12" s="22">
        <v>211067</v>
      </c>
      <c r="G12" s="9"/>
      <c r="H12" s="22">
        <v>447417</v>
      </c>
      <c r="I12" s="16"/>
      <c r="J12" s="22">
        <v>209564</v>
      </c>
    </row>
    <row r="13" spans="1:10" ht="5.0999999999999996" customHeight="1" x14ac:dyDescent="0.6">
      <c r="D13" s="9"/>
      <c r="E13" s="9"/>
      <c r="F13" s="9"/>
      <c r="G13" s="9"/>
      <c r="H13" s="15"/>
      <c r="I13" s="16"/>
      <c r="J13" s="15"/>
    </row>
    <row r="14" spans="1:10" x14ac:dyDescent="0.6">
      <c r="A14" s="199" t="s">
        <v>82</v>
      </c>
      <c r="D14" s="12"/>
      <c r="E14" s="9"/>
      <c r="F14" s="12"/>
      <c r="G14" s="9"/>
      <c r="H14" s="7"/>
      <c r="I14" s="9"/>
      <c r="J14" s="7"/>
    </row>
    <row r="15" spans="1:10" x14ac:dyDescent="0.6">
      <c r="A15" s="198" t="s">
        <v>83</v>
      </c>
      <c r="D15" s="192">
        <v>-312331</v>
      </c>
      <c r="E15" s="16"/>
      <c r="F15" s="192">
        <v>-162753</v>
      </c>
      <c r="G15" s="16"/>
      <c r="H15" s="192">
        <v>-278741</v>
      </c>
      <c r="I15" s="192"/>
      <c r="J15" s="192">
        <v>-161917</v>
      </c>
    </row>
    <row r="16" spans="1:10" x14ac:dyDescent="0.6">
      <c r="A16" s="197" t="s">
        <v>84</v>
      </c>
      <c r="B16" s="280"/>
      <c r="C16" s="280"/>
      <c r="D16" s="192">
        <v>-312331</v>
      </c>
      <c r="E16" s="9"/>
      <c r="F16" s="192">
        <v>-162753</v>
      </c>
      <c r="G16" s="9"/>
      <c r="H16" s="192">
        <v>-278741</v>
      </c>
      <c r="I16" s="9"/>
      <c r="J16" s="192">
        <v>-161917</v>
      </c>
    </row>
    <row r="17" spans="1:10" ht="3" customHeight="1" x14ac:dyDescent="0.6">
      <c r="B17" s="280"/>
      <c r="C17" s="280"/>
      <c r="D17" s="9"/>
      <c r="E17" s="9"/>
      <c r="F17" s="9"/>
      <c r="G17" s="9"/>
      <c r="H17" s="8"/>
      <c r="I17" s="9"/>
      <c r="J17" s="8"/>
    </row>
    <row r="18" spans="1:10" x14ac:dyDescent="0.6">
      <c r="A18" s="281" t="s">
        <v>85</v>
      </c>
      <c r="B18" s="277"/>
      <c r="C18" s="277"/>
      <c r="D18" s="11">
        <v>167145</v>
      </c>
      <c r="E18" s="11"/>
      <c r="F18" s="11">
        <v>48314</v>
      </c>
      <c r="G18" s="11"/>
      <c r="H18" s="11">
        <v>168676</v>
      </c>
      <c r="I18" s="11"/>
      <c r="J18" s="11">
        <v>47647</v>
      </c>
    </row>
    <row r="19" spans="1:10" x14ac:dyDescent="0.6">
      <c r="A19" s="196" t="s">
        <v>86</v>
      </c>
      <c r="B19" s="277"/>
      <c r="C19" s="277"/>
      <c r="D19" s="11"/>
      <c r="E19" s="21"/>
      <c r="F19" s="11"/>
      <c r="G19" s="21"/>
      <c r="H19" s="11"/>
      <c r="I19" s="21"/>
      <c r="J19" s="11"/>
    </row>
    <row r="20" spans="1:10" x14ac:dyDescent="0.6">
      <c r="A20" s="282" t="s">
        <v>87</v>
      </c>
      <c r="B20" s="280"/>
      <c r="C20" s="280"/>
      <c r="D20" s="67">
        <v>0</v>
      </c>
      <c r="E20" s="9"/>
      <c r="F20" s="67">
        <v>0</v>
      </c>
      <c r="G20" s="9"/>
      <c r="H20" s="67">
        <v>240</v>
      </c>
      <c r="I20" s="16"/>
      <c r="J20" s="67">
        <v>150</v>
      </c>
    </row>
    <row r="21" spans="1:10" x14ac:dyDescent="0.6">
      <c r="A21" s="282" t="s">
        <v>88</v>
      </c>
      <c r="B21" s="277"/>
      <c r="C21" s="277"/>
      <c r="D21" s="67">
        <v>717</v>
      </c>
      <c r="E21" s="9"/>
      <c r="F21" s="67">
        <v>880</v>
      </c>
      <c r="G21" s="9"/>
      <c r="H21" s="67">
        <v>661</v>
      </c>
      <c r="I21" s="16"/>
      <c r="J21" s="67">
        <v>847</v>
      </c>
    </row>
    <row r="22" spans="1:10" x14ac:dyDescent="0.6">
      <c r="A22" s="198" t="s">
        <v>89</v>
      </c>
      <c r="B22" s="277"/>
      <c r="C22" s="277"/>
      <c r="D22" s="67">
        <v>480</v>
      </c>
      <c r="E22" s="9"/>
      <c r="F22" s="67">
        <v>405</v>
      </c>
      <c r="G22" s="9"/>
      <c r="H22" s="67">
        <v>717</v>
      </c>
      <c r="I22" s="16"/>
      <c r="J22" s="67">
        <v>502</v>
      </c>
    </row>
    <row r="23" spans="1:10" x14ac:dyDescent="0.6">
      <c r="A23" s="198" t="s">
        <v>90</v>
      </c>
      <c r="B23" s="277"/>
      <c r="C23" s="277"/>
      <c r="D23" s="67">
        <v>9904</v>
      </c>
      <c r="E23" s="9"/>
      <c r="F23" s="67">
        <v>19672</v>
      </c>
      <c r="G23" s="9"/>
      <c r="H23" s="67">
        <v>9903</v>
      </c>
      <c r="I23" s="16"/>
      <c r="J23" s="67">
        <v>19672</v>
      </c>
    </row>
    <row r="24" spans="1:10" x14ac:dyDescent="0.6">
      <c r="A24" s="198" t="s">
        <v>91</v>
      </c>
      <c r="B24" s="277"/>
      <c r="C24" s="277"/>
      <c r="D24" s="193">
        <v>42</v>
      </c>
      <c r="E24" s="9"/>
      <c r="F24" s="193">
        <v>602</v>
      </c>
      <c r="G24" s="9"/>
      <c r="H24" s="193">
        <v>42</v>
      </c>
      <c r="I24" s="16"/>
      <c r="J24" s="193">
        <v>602</v>
      </c>
    </row>
    <row r="25" spans="1:10" x14ac:dyDescent="0.6">
      <c r="A25" s="198" t="s">
        <v>92</v>
      </c>
      <c r="B25" s="14"/>
      <c r="C25" s="277"/>
      <c r="D25" s="67"/>
      <c r="E25" s="9"/>
      <c r="F25" s="67"/>
      <c r="G25" s="9"/>
      <c r="H25" s="67"/>
      <c r="I25" s="16"/>
      <c r="J25" s="67"/>
    </row>
    <row r="26" spans="1:10" x14ac:dyDescent="0.6">
      <c r="A26" s="283" t="s">
        <v>93</v>
      </c>
      <c r="B26" s="14"/>
      <c r="C26" s="277"/>
      <c r="D26" s="67">
        <v>195</v>
      </c>
      <c r="E26" s="9"/>
      <c r="F26" s="67">
        <v>0</v>
      </c>
      <c r="G26" s="9"/>
      <c r="H26" s="67">
        <v>195</v>
      </c>
      <c r="I26" s="16"/>
      <c r="J26" s="67">
        <v>0</v>
      </c>
    </row>
    <row r="27" spans="1:10" hidden="1" x14ac:dyDescent="0.6">
      <c r="A27" s="198" t="s">
        <v>94</v>
      </c>
      <c r="B27" s="14"/>
      <c r="C27" s="277"/>
      <c r="D27" s="67">
        <v>0</v>
      </c>
      <c r="E27" s="9"/>
      <c r="F27" s="67">
        <v>0</v>
      </c>
      <c r="G27" s="9"/>
      <c r="H27" s="67">
        <v>0</v>
      </c>
      <c r="I27" s="16"/>
      <c r="J27" s="67">
        <v>0</v>
      </c>
    </row>
    <row r="28" spans="1:10" x14ac:dyDescent="0.6">
      <c r="A28" s="198" t="s">
        <v>95</v>
      </c>
      <c r="B28" s="280"/>
      <c r="C28" s="280"/>
      <c r="D28" s="70">
        <v>5722</v>
      </c>
      <c r="E28" s="16"/>
      <c r="F28" s="70">
        <v>4373</v>
      </c>
      <c r="G28" s="16"/>
      <c r="H28" s="70">
        <v>6314</v>
      </c>
      <c r="I28" s="9"/>
      <c r="J28" s="70">
        <v>4896</v>
      </c>
    </row>
    <row r="29" spans="1:10" x14ac:dyDescent="0.6">
      <c r="A29" s="284" t="s">
        <v>96</v>
      </c>
      <c r="B29" s="280"/>
      <c r="C29" s="280"/>
      <c r="D29" s="24">
        <v>184205</v>
      </c>
      <c r="E29" s="24"/>
      <c r="F29" s="24">
        <v>74246</v>
      </c>
      <c r="G29" s="24"/>
      <c r="H29" s="24">
        <v>186748</v>
      </c>
      <c r="I29" s="24"/>
      <c r="J29" s="24">
        <v>74316</v>
      </c>
    </row>
    <row r="30" spans="1:10" x14ac:dyDescent="0.6">
      <c r="A30" s="197" t="s">
        <v>97</v>
      </c>
      <c r="B30" s="280"/>
      <c r="C30" s="280"/>
      <c r="D30" s="193">
        <v>-41757</v>
      </c>
      <c r="E30" s="13"/>
      <c r="F30" s="193">
        <v>-17215</v>
      </c>
      <c r="G30" s="13"/>
      <c r="H30" s="193">
        <v>-41673</v>
      </c>
      <c r="I30" s="16"/>
      <c r="J30" s="193">
        <v>-17168</v>
      </c>
    </row>
    <row r="31" spans="1:10" x14ac:dyDescent="0.6">
      <c r="A31" s="197" t="s">
        <v>98</v>
      </c>
      <c r="B31" s="280"/>
      <c r="C31" s="280"/>
      <c r="D31" s="193">
        <v>-24342</v>
      </c>
      <c r="E31" s="13"/>
      <c r="F31" s="193">
        <v>-33752</v>
      </c>
      <c r="G31" s="13"/>
      <c r="H31" s="193">
        <v>-23491</v>
      </c>
      <c r="I31" s="16"/>
      <c r="J31" s="193">
        <v>-33346</v>
      </c>
    </row>
    <row r="32" spans="1:10" x14ac:dyDescent="0.6">
      <c r="A32" s="197" t="s">
        <v>99</v>
      </c>
      <c r="B32" s="280"/>
      <c r="C32" s="280"/>
      <c r="D32" s="67">
        <v>0</v>
      </c>
      <c r="E32" s="13"/>
      <c r="F32" s="47">
        <v>0</v>
      </c>
      <c r="G32" s="13"/>
      <c r="H32" s="193">
        <v>-14468</v>
      </c>
      <c r="I32" s="16"/>
      <c r="J32" s="193">
        <v>-1262</v>
      </c>
    </row>
    <row r="33" spans="1:10" x14ac:dyDescent="0.6">
      <c r="A33" s="197" t="s">
        <v>100</v>
      </c>
      <c r="B33" s="280"/>
      <c r="C33" s="280"/>
      <c r="D33" s="193">
        <v>-17784</v>
      </c>
      <c r="E33" s="13"/>
      <c r="F33" s="67">
        <v>0</v>
      </c>
      <c r="G33" s="13"/>
      <c r="H33" s="67">
        <v>0</v>
      </c>
      <c r="I33" s="16"/>
      <c r="J33" s="67">
        <v>0</v>
      </c>
    </row>
    <row r="34" spans="1:10" x14ac:dyDescent="0.6">
      <c r="A34" s="197" t="s">
        <v>137</v>
      </c>
      <c r="B34" s="280"/>
      <c r="C34" s="280"/>
      <c r="D34" s="67"/>
      <c r="E34" s="13"/>
      <c r="F34" s="67"/>
      <c r="G34" s="13"/>
      <c r="H34" s="67"/>
      <c r="I34" s="16"/>
      <c r="J34" s="67"/>
    </row>
    <row r="35" spans="1:10" x14ac:dyDescent="0.6">
      <c r="A35" s="198" t="s">
        <v>93</v>
      </c>
      <c r="B35" s="280"/>
      <c r="C35" s="280"/>
      <c r="D35" s="193">
        <v>-15386</v>
      </c>
      <c r="E35" s="13"/>
      <c r="F35" s="193">
        <v>-1745</v>
      </c>
      <c r="G35" s="13"/>
      <c r="H35" s="193">
        <v>-15386</v>
      </c>
      <c r="I35" s="16"/>
      <c r="J35" s="193">
        <v>-1745</v>
      </c>
    </row>
    <row r="36" spans="1:10" x14ac:dyDescent="0.6">
      <c r="A36" s="197" t="s">
        <v>101</v>
      </c>
      <c r="B36" s="280"/>
      <c r="C36" s="280"/>
      <c r="D36" s="193">
        <v>-30690</v>
      </c>
      <c r="E36" s="13"/>
      <c r="F36" s="193">
        <v>-3404</v>
      </c>
      <c r="G36" s="13"/>
      <c r="H36" s="193">
        <v>-30687</v>
      </c>
      <c r="I36" s="16"/>
      <c r="J36" s="193">
        <v>-3406</v>
      </c>
    </row>
    <row r="37" spans="1:10" x14ac:dyDescent="0.6">
      <c r="A37" s="197" t="s">
        <v>102</v>
      </c>
      <c r="B37" s="280"/>
      <c r="C37" s="280"/>
      <c r="D37" s="193">
        <v>-330</v>
      </c>
      <c r="E37" s="13"/>
      <c r="F37" s="193">
        <v>-6972</v>
      </c>
      <c r="G37" s="13"/>
      <c r="H37" s="193">
        <v>-330</v>
      </c>
      <c r="I37" s="16"/>
      <c r="J37" s="193">
        <v>-6972</v>
      </c>
    </row>
    <row r="38" spans="1:10" hidden="1" x14ac:dyDescent="0.6">
      <c r="A38" s="197" t="s">
        <v>103</v>
      </c>
      <c r="B38" s="280"/>
      <c r="C38" s="280"/>
      <c r="D38" s="67">
        <v>0</v>
      </c>
      <c r="E38" s="13"/>
      <c r="F38" s="193">
        <v>0</v>
      </c>
      <c r="G38" s="13"/>
      <c r="H38" s="67">
        <v>0</v>
      </c>
      <c r="I38" s="16"/>
      <c r="J38" s="193">
        <v>0</v>
      </c>
    </row>
    <row r="39" spans="1:10" x14ac:dyDescent="0.6">
      <c r="A39" s="197" t="s">
        <v>104</v>
      </c>
      <c r="B39" s="14">
        <v>13</v>
      </c>
      <c r="C39" s="280"/>
      <c r="D39" s="192">
        <v>-3836</v>
      </c>
      <c r="E39" s="13"/>
      <c r="F39" s="192">
        <v>-2882</v>
      </c>
      <c r="G39" s="13"/>
      <c r="H39" s="192">
        <v>0</v>
      </c>
      <c r="I39" s="9"/>
      <c r="J39" s="192">
        <v>0</v>
      </c>
    </row>
    <row r="40" spans="1:10" x14ac:dyDescent="0.6">
      <c r="A40" s="285" t="s">
        <v>105</v>
      </c>
      <c r="B40" s="280"/>
      <c r="C40" s="280"/>
      <c r="D40" s="195">
        <v>50080</v>
      </c>
      <c r="E40" s="18"/>
      <c r="F40" s="195">
        <v>8276</v>
      </c>
      <c r="G40" s="18"/>
      <c r="H40" s="195">
        <v>60713</v>
      </c>
      <c r="I40" s="18"/>
      <c r="J40" s="195">
        <v>10417</v>
      </c>
    </row>
    <row r="41" spans="1:10" x14ac:dyDescent="0.6">
      <c r="A41" s="197" t="s">
        <v>103</v>
      </c>
      <c r="B41" s="280"/>
      <c r="C41" s="280"/>
      <c r="D41" s="151">
        <v>0</v>
      </c>
      <c r="E41" s="16"/>
      <c r="F41" s="192">
        <v>-588</v>
      </c>
      <c r="G41" s="16"/>
      <c r="H41" s="151">
        <v>0</v>
      </c>
      <c r="I41" s="9"/>
      <c r="J41" s="192">
        <v>-588</v>
      </c>
    </row>
    <row r="42" spans="1:10" x14ac:dyDescent="0.6">
      <c r="A42" s="285" t="s">
        <v>106</v>
      </c>
      <c r="B42" s="280"/>
      <c r="C42" s="280"/>
      <c r="D42" s="195">
        <v>50080</v>
      </c>
      <c r="E42" s="18"/>
      <c r="F42" s="195">
        <v>7688</v>
      </c>
      <c r="G42" s="18"/>
      <c r="H42" s="195">
        <v>60713</v>
      </c>
      <c r="I42" s="18"/>
      <c r="J42" s="195">
        <v>9829</v>
      </c>
    </row>
    <row r="43" spans="1:10" ht="22.2" x14ac:dyDescent="0.6">
      <c r="A43" s="197" t="s">
        <v>187</v>
      </c>
      <c r="B43" s="178">
        <v>28</v>
      </c>
      <c r="C43" s="280"/>
      <c r="D43" s="67">
        <v>16146</v>
      </c>
      <c r="E43" s="193"/>
      <c r="F43" s="67">
        <v>4326</v>
      </c>
      <c r="G43" s="193"/>
      <c r="H43" s="67">
        <v>12581</v>
      </c>
      <c r="I43" s="9"/>
      <c r="J43" s="67">
        <v>4326</v>
      </c>
    </row>
    <row r="44" spans="1:10" ht="21.6" thickBot="1" x14ac:dyDescent="0.65">
      <c r="A44" s="199" t="s">
        <v>107</v>
      </c>
      <c r="B44" s="199"/>
      <c r="C44" s="199"/>
      <c r="D44" s="286">
        <v>66226</v>
      </c>
      <c r="E44" s="21"/>
      <c r="F44" s="286">
        <v>12014</v>
      </c>
      <c r="G44" s="21"/>
      <c r="H44" s="286">
        <v>73294</v>
      </c>
      <c r="I44" s="21"/>
      <c r="J44" s="286">
        <v>14155</v>
      </c>
    </row>
    <row r="45" spans="1:10" ht="21.6" hidden="1" thickTop="1" x14ac:dyDescent="0.6">
      <c r="A45" s="199" t="s">
        <v>108</v>
      </c>
      <c r="B45" s="199"/>
      <c r="C45" s="199"/>
      <c r="D45" s="11"/>
      <c r="E45" s="21"/>
      <c r="F45" s="11"/>
      <c r="G45" s="21"/>
      <c r="H45" s="11"/>
      <c r="I45" s="21"/>
      <c r="J45" s="11"/>
    </row>
    <row r="46" spans="1:10" ht="21.6" hidden="1" thickTop="1" x14ac:dyDescent="0.6">
      <c r="A46" s="197" t="s">
        <v>109</v>
      </c>
      <c r="B46" s="14"/>
      <c r="C46" s="199"/>
      <c r="D46" s="192"/>
      <c r="E46" s="193"/>
      <c r="F46" s="192"/>
      <c r="G46" s="193"/>
      <c r="H46" s="192"/>
      <c r="I46" s="193"/>
      <c r="J46" s="192"/>
    </row>
    <row r="47" spans="1:10" s="199" customFormat="1" ht="21.6" hidden="1" thickTop="1" thickBot="1" x14ac:dyDescent="0.6">
      <c r="A47" s="199" t="s">
        <v>107</v>
      </c>
      <c r="D47" s="10"/>
      <c r="E47" s="11"/>
      <c r="F47" s="10"/>
      <c r="G47" s="11"/>
      <c r="H47" s="33"/>
      <c r="I47" s="78"/>
      <c r="J47" s="10"/>
    </row>
    <row r="48" spans="1:10" ht="12.75" customHeight="1" thickTop="1" x14ac:dyDescent="0.6">
      <c r="D48" s="62"/>
      <c r="E48" s="26"/>
      <c r="F48" s="62"/>
      <c r="G48" s="26"/>
      <c r="H48" s="27"/>
      <c r="I48" s="28"/>
      <c r="J48" s="27"/>
    </row>
    <row r="49" spans="1:5" ht="22.8" x14ac:dyDescent="0.6">
      <c r="A49" s="262" t="s">
        <v>37</v>
      </c>
      <c r="B49" s="262"/>
      <c r="C49" s="262"/>
      <c r="D49" s="262"/>
      <c r="E49" s="262"/>
    </row>
  </sheetData>
  <mergeCells count="5">
    <mergeCell ref="A49:E49"/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95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3"/>
  <sheetViews>
    <sheetView showGridLines="0" view="pageBreakPreview" zoomScale="85" zoomScaleNormal="100" zoomScaleSheetLayoutView="85" workbookViewId="0">
      <selection activeCell="N9" sqref="N9"/>
    </sheetView>
  </sheetViews>
  <sheetFormatPr defaultColWidth="20.125" defaultRowHeight="21" x14ac:dyDescent="0.6"/>
  <cols>
    <col min="1" max="1" width="43.125" style="197" customWidth="1"/>
    <col min="2" max="2" width="9" style="197" bestFit="1" customWidth="1"/>
    <col min="3" max="3" width="0.875" style="197" customWidth="1"/>
    <col min="4" max="4" width="11.25" style="197" customWidth="1"/>
    <col min="5" max="5" width="0.875" style="197" customWidth="1"/>
    <col min="6" max="6" width="11.25" style="197" customWidth="1"/>
    <col min="7" max="7" width="0.875" style="197" customWidth="1"/>
    <col min="8" max="8" width="11.25" style="197" customWidth="1"/>
    <col min="9" max="9" width="0.875" style="197" customWidth="1"/>
    <col min="10" max="10" width="11.25" style="197" customWidth="1"/>
    <col min="11" max="16384" width="20.125" style="197"/>
  </cols>
  <sheetData>
    <row r="1" spans="1:10" x14ac:dyDescent="0.6">
      <c r="J1" s="279" t="s">
        <v>75</v>
      </c>
    </row>
    <row r="2" spans="1:10" x14ac:dyDescent="0.6">
      <c r="A2" s="272" t="s">
        <v>0</v>
      </c>
      <c r="B2" s="272"/>
      <c r="C2" s="272"/>
      <c r="D2" s="272"/>
      <c r="J2" s="279"/>
    </row>
    <row r="3" spans="1:10" s="199" customFormat="1" ht="20.399999999999999" x14ac:dyDescent="0.55000000000000004">
      <c r="A3" s="273" t="s">
        <v>110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s="199" customFormat="1" ht="20.399999999999999" x14ac:dyDescent="0.55000000000000004">
      <c r="A4" s="272" t="s">
        <v>289</v>
      </c>
      <c r="B4" s="272"/>
      <c r="C4" s="272"/>
      <c r="D4" s="272"/>
    </row>
    <row r="5" spans="1:10" s="199" customFormat="1" ht="20.399999999999999" x14ac:dyDescent="0.55000000000000004">
      <c r="A5" s="274"/>
      <c r="B5" s="274"/>
      <c r="C5" s="274"/>
      <c r="D5" s="274"/>
      <c r="E5" s="274"/>
      <c r="F5" s="274"/>
      <c r="G5" s="274"/>
      <c r="H5" s="274"/>
      <c r="I5" s="274"/>
      <c r="J5" s="205" t="s">
        <v>3</v>
      </c>
    </row>
    <row r="6" spans="1:10" s="199" customFormat="1" ht="20.399999999999999" x14ac:dyDescent="0.55000000000000004">
      <c r="D6" s="275" t="s">
        <v>4</v>
      </c>
      <c r="E6" s="275"/>
      <c r="F6" s="275"/>
      <c r="G6" s="274"/>
      <c r="H6" s="275" t="s">
        <v>5</v>
      </c>
      <c r="I6" s="275"/>
      <c r="J6" s="275"/>
    </row>
    <row r="7" spans="1:10" s="199" customFormat="1" ht="20.399999999999999" x14ac:dyDescent="0.55000000000000004">
      <c r="B7" s="277"/>
      <c r="C7" s="277"/>
      <c r="D7" s="278">
        <v>2565</v>
      </c>
      <c r="E7" s="279"/>
      <c r="F7" s="278">
        <v>2564</v>
      </c>
      <c r="G7" s="279"/>
      <c r="H7" s="278">
        <v>2565</v>
      </c>
      <c r="I7" s="279"/>
      <c r="J7" s="278">
        <v>2564</v>
      </c>
    </row>
    <row r="8" spans="1:10" s="199" customFormat="1" ht="20.399999999999999" x14ac:dyDescent="0.55000000000000004">
      <c r="C8" s="277"/>
      <c r="D8" s="279"/>
      <c r="E8" s="279"/>
      <c r="F8" s="279"/>
      <c r="G8" s="279"/>
      <c r="H8" s="279"/>
      <c r="I8" s="279"/>
      <c r="J8" s="279"/>
    </row>
    <row r="9" spans="1:10" s="199" customFormat="1" ht="20.399999999999999" x14ac:dyDescent="0.55000000000000004">
      <c r="A9" s="199" t="s">
        <v>107</v>
      </c>
      <c r="D9" s="187">
        <v>66226</v>
      </c>
      <c r="E9" s="11"/>
      <c r="F9" s="187">
        <v>12014</v>
      </c>
      <c r="G9" s="11"/>
      <c r="H9" s="187">
        <v>73294</v>
      </c>
      <c r="I9" s="11"/>
      <c r="J9" s="187">
        <v>14155</v>
      </c>
    </row>
    <row r="10" spans="1:10" x14ac:dyDescent="0.6">
      <c r="A10" s="197" t="s">
        <v>111</v>
      </c>
      <c r="D10" s="35"/>
      <c r="E10" s="36"/>
      <c r="F10" s="35"/>
      <c r="G10" s="36"/>
      <c r="H10" s="31"/>
      <c r="I10" s="32"/>
      <c r="J10" s="31"/>
    </row>
    <row r="11" spans="1:10" hidden="1" x14ac:dyDescent="0.6">
      <c r="A11" s="285" t="s">
        <v>112</v>
      </c>
      <c r="D11" s="35"/>
      <c r="E11" s="36"/>
      <c r="F11" s="35"/>
      <c r="G11" s="36"/>
      <c r="H11" s="31"/>
      <c r="I11" s="32"/>
      <c r="J11" s="31"/>
    </row>
    <row r="12" spans="1:10" hidden="1" x14ac:dyDescent="0.6">
      <c r="A12" s="287" t="s">
        <v>114</v>
      </c>
      <c r="D12" s="35"/>
      <c r="E12" s="36"/>
      <c r="F12" s="35"/>
      <c r="G12" s="36"/>
      <c r="H12" s="31"/>
      <c r="I12" s="32"/>
      <c r="J12" s="31"/>
    </row>
    <row r="13" spans="1:10" ht="22.8" hidden="1" x14ac:dyDescent="0.65">
      <c r="A13" s="288" t="s">
        <v>115</v>
      </c>
      <c r="D13" s="49">
        <v>0</v>
      </c>
      <c r="E13" s="36"/>
      <c r="F13" s="49">
        <v>0</v>
      </c>
      <c r="G13" s="36"/>
      <c r="H13" s="49">
        <v>0</v>
      </c>
      <c r="I13" s="36"/>
      <c r="J13" s="49">
        <v>0</v>
      </c>
    </row>
    <row r="14" spans="1:10" x14ac:dyDescent="0.6">
      <c r="A14" s="285" t="s">
        <v>112</v>
      </c>
      <c r="D14" s="35"/>
      <c r="E14" s="36"/>
      <c r="F14" s="35"/>
      <c r="G14" s="36"/>
      <c r="H14" s="35"/>
      <c r="I14" s="36"/>
      <c r="J14" s="31"/>
    </row>
    <row r="15" spans="1:10" x14ac:dyDescent="0.6">
      <c r="A15" s="287" t="s">
        <v>116</v>
      </c>
      <c r="D15" s="110">
        <v>-36932</v>
      </c>
      <c r="E15" s="36"/>
      <c r="F15" s="12">
        <v>0</v>
      </c>
      <c r="G15" s="36"/>
      <c r="H15" s="110">
        <v>-36932</v>
      </c>
      <c r="I15" s="36"/>
      <c r="J15" s="12">
        <v>0</v>
      </c>
    </row>
    <row r="16" spans="1:10" x14ac:dyDescent="0.6">
      <c r="A16" s="287" t="s">
        <v>117</v>
      </c>
      <c r="D16" s="8">
        <v>7387</v>
      </c>
      <c r="E16" s="15"/>
      <c r="F16" s="76">
        <v>0</v>
      </c>
      <c r="G16" s="15"/>
      <c r="H16" s="8">
        <v>7387</v>
      </c>
      <c r="I16" s="15"/>
      <c r="J16" s="76">
        <v>0</v>
      </c>
    </row>
    <row r="17" spans="1:10" hidden="1" x14ac:dyDescent="0.6">
      <c r="A17" s="285"/>
      <c r="D17" s="35"/>
      <c r="E17" s="36"/>
      <c r="F17" s="35"/>
      <c r="G17" s="36"/>
      <c r="H17" s="35"/>
      <c r="I17" s="36"/>
      <c r="J17" s="31"/>
    </row>
    <row r="18" spans="1:10" hidden="1" x14ac:dyDescent="0.6">
      <c r="A18" s="287" t="s">
        <v>118</v>
      </c>
      <c r="D18" s="35"/>
      <c r="E18" s="36"/>
      <c r="F18" s="35"/>
      <c r="G18" s="36"/>
      <c r="H18" s="35"/>
      <c r="I18" s="36"/>
      <c r="J18" s="31"/>
    </row>
    <row r="19" spans="1:10" hidden="1" x14ac:dyDescent="0.6">
      <c r="A19" s="288" t="s">
        <v>119</v>
      </c>
      <c r="D19" s="35"/>
      <c r="E19" s="36"/>
      <c r="F19" s="35"/>
      <c r="G19" s="36"/>
      <c r="H19" s="35"/>
      <c r="I19" s="36"/>
      <c r="J19" s="31"/>
    </row>
    <row r="20" spans="1:10" hidden="1" x14ac:dyDescent="0.6">
      <c r="A20" s="287" t="s">
        <v>120</v>
      </c>
      <c r="D20" s="35"/>
      <c r="E20" s="36"/>
      <c r="F20" s="35"/>
      <c r="G20" s="36"/>
      <c r="H20" s="35"/>
      <c r="I20" s="36"/>
      <c r="J20" s="31"/>
    </row>
    <row r="21" spans="1:10" x14ac:dyDescent="0.6">
      <c r="A21" s="285" t="s">
        <v>121</v>
      </c>
      <c r="D21" s="182"/>
      <c r="E21" s="36"/>
      <c r="F21" s="182"/>
      <c r="G21" s="36"/>
      <c r="H21" s="182"/>
      <c r="I21" s="36"/>
      <c r="J21" s="183"/>
    </row>
    <row r="22" spans="1:10" x14ac:dyDescent="0.6">
      <c r="A22" s="289" t="s">
        <v>122</v>
      </c>
      <c r="B22" s="14"/>
      <c r="D22" s="184">
        <v>-29545</v>
      </c>
      <c r="E22" s="36"/>
      <c r="F22" s="17">
        <v>0</v>
      </c>
      <c r="G22" s="36"/>
      <c r="H22" s="184">
        <v>-29545</v>
      </c>
      <c r="I22" s="36"/>
      <c r="J22" s="17">
        <v>0</v>
      </c>
    </row>
    <row r="23" spans="1:10" x14ac:dyDescent="0.6">
      <c r="A23" s="285" t="s">
        <v>123</v>
      </c>
      <c r="B23" s="14"/>
      <c r="D23" s="109"/>
      <c r="E23" s="34"/>
      <c r="F23" s="11"/>
      <c r="G23" s="34"/>
      <c r="H23" s="109"/>
      <c r="I23" s="34"/>
      <c r="J23" s="11"/>
    </row>
    <row r="24" spans="1:10" x14ac:dyDescent="0.6">
      <c r="A24" s="287" t="s">
        <v>290</v>
      </c>
      <c r="B24" s="14"/>
      <c r="D24" s="109"/>
      <c r="E24" s="34"/>
      <c r="F24" s="11"/>
      <c r="G24" s="34"/>
      <c r="H24" s="109"/>
      <c r="I24" s="34"/>
      <c r="J24" s="11"/>
    </row>
    <row r="25" spans="1:10" x14ac:dyDescent="0.6">
      <c r="A25" s="288" t="s">
        <v>124</v>
      </c>
      <c r="B25" s="14"/>
      <c r="D25" s="193">
        <v>-2738</v>
      </c>
      <c r="E25" s="193"/>
      <c r="F25" s="193">
        <v>15964</v>
      </c>
      <c r="G25" s="193"/>
      <c r="H25" s="193">
        <v>-2738</v>
      </c>
      <c r="I25" s="193"/>
      <c r="J25" s="193">
        <v>15964</v>
      </c>
    </row>
    <row r="26" spans="1:10" x14ac:dyDescent="0.6">
      <c r="A26" s="287" t="s">
        <v>117</v>
      </c>
      <c r="B26" s="14"/>
      <c r="D26" s="192">
        <v>548</v>
      </c>
      <c r="E26" s="193"/>
      <c r="F26" s="192">
        <v>-3193</v>
      </c>
      <c r="G26" s="193"/>
      <c r="H26" s="192">
        <v>548</v>
      </c>
      <c r="I26" s="193"/>
      <c r="J26" s="192">
        <v>-3193</v>
      </c>
    </row>
    <row r="27" spans="1:10" x14ac:dyDescent="0.6">
      <c r="A27" s="285" t="s">
        <v>121</v>
      </c>
      <c r="B27" s="14"/>
      <c r="D27" s="109"/>
      <c r="E27" s="34"/>
      <c r="F27" s="11"/>
      <c r="G27" s="34"/>
      <c r="H27" s="109"/>
      <c r="I27" s="34"/>
      <c r="J27" s="11"/>
    </row>
    <row r="28" spans="1:10" x14ac:dyDescent="0.6">
      <c r="A28" s="289" t="s">
        <v>122</v>
      </c>
      <c r="B28" s="14"/>
      <c r="D28" s="184">
        <v>-2190</v>
      </c>
      <c r="E28" s="39"/>
      <c r="F28" s="190">
        <v>12771</v>
      </c>
      <c r="G28" s="39"/>
      <c r="H28" s="184">
        <v>-2190</v>
      </c>
      <c r="I28" s="39"/>
      <c r="J28" s="190">
        <v>12771</v>
      </c>
    </row>
    <row r="29" spans="1:10" x14ac:dyDescent="0.6">
      <c r="A29" s="199" t="s">
        <v>125</v>
      </c>
      <c r="D29" s="184">
        <v>-31735</v>
      </c>
      <c r="E29" s="39"/>
      <c r="F29" s="190">
        <v>12771</v>
      </c>
      <c r="G29" s="39"/>
      <c r="H29" s="184">
        <v>-31735</v>
      </c>
      <c r="I29" s="39"/>
      <c r="J29" s="190">
        <v>12771</v>
      </c>
    </row>
    <row r="30" spans="1:10" ht="21.6" thickBot="1" x14ac:dyDescent="0.65">
      <c r="A30" s="199" t="s">
        <v>126</v>
      </c>
      <c r="D30" s="188">
        <v>34491</v>
      </c>
      <c r="E30" s="78"/>
      <c r="F30" s="188">
        <v>24785</v>
      </c>
      <c r="G30" s="34"/>
      <c r="H30" s="188">
        <v>41559</v>
      </c>
      <c r="I30" s="34"/>
      <c r="J30" s="188">
        <v>26926</v>
      </c>
    </row>
    <row r="31" spans="1:10" ht="21.6" thickTop="1" x14ac:dyDescent="0.6">
      <c r="B31" s="280"/>
      <c r="C31" s="280"/>
      <c r="D31" s="32"/>
      <c r="E31" s="32"/>
      <c r="F31" s="32"/>
      <c r="G31" s="32"/>
      <c r="H31" s="32"/>
      <c r="I31" s="32"/>
      <c r="J31" s="32"/>
    </row>
    <row r="32" spans="1:10" x14ac:dyDescent="0.6">
      <c r="A32" s="199" t="s">
        <v>127</v>
      </c>
      <c r="D32" s="290"/>
      <c r="E32" s="290"/>
      <c r="F32" s="290"/>
      <c r="G32" s="290"/>
      <c r="H32" s="290"/>
      <c r="I32" s="290"/>
      <c r="J32" s="290"/>
    </row>
    <row r="33" spans="1:10" x14ac:dyDescent="0.6">
      <c r="A33" s="196" t="s">
        <v>128</v>
      </c>
      <c r="D33" s="8">
        <v>71733</v>
      </c>
      <c r="E33" s="32"/>
      <c r="F33" s="193">
        <v>12269</v>
      </c>
      <c r="G33" s="32"/>
      <c r="H33" s="8">
        <v>73294</v>
      </c>
      <c r="I33" s="8"/>
      <c r="J33" s="8">
        <v>14155</v>
      </c>
    </row>
    <row r="34" spans="1:10" x14ac:dyDescent="0.6">
      <c r="A34" s="291" t="s">
        <v>129</v>
      </c>
      <c r="B34" s="291"/>
      <c r="D34" s="192">
        <v>-5507</v>
      </c>
      <c r="E34" s="16"/>
      <c r="F34" s="192">
        <v>-255</v>
      </c>
      <c r="G34" s="16"/>
      <c r="H34" s="9">
        <v>0</v>
      </c>
      <c r="I34" s="16"/>
      <c r="J34" s="9">
        <v>0</v>
      </c>
    </row>
    <row r="35" spans="1:10" ht="21.6" thickBot="1" x14ac:dyDescent="0.65">
      <c r="D35" s="188">
        <v>66226</v>
      </c>
      <c r="E35" s="34"/>
      <c r="F35" s="188">
        <v>12014</v>
      </c>
      <c r="G35" s="32"/>
      <c r="H35" s="188">
        <v>73294</v>
      </c>
      <c r="I35" s="8"/>
      <c r="J35" s="188">
        <v>14155</v>
      </c>
    </row>
    <row r="36" spans="1:10" ht="21.6" thickTop="1" x14ac:dyDescent="0.6">
      <c r="D36" s="290"/>
      <c r="E36" s="290"/>
      <c r="F36" s="290"/>
      <c r="G36" s="290"/>
      <c r="H36" s="290"/>
      <c r="I36" s="290"/>
      <c r="J36" s="290"/>
    </row>
    <row r="37" spans="1:10" x14ac:dyDescent="0.6">
      <c r="A37" s="199" t="s">
        <v>130</v>
      </c>
      <c r="D37" s="290"/>
      <c r="E37" s="290"/>
      <c r="F37" s="290"/>
      <c r="G37" s="290"/>
      <c r="H37" s="290"/>
      <c r="I37" s="290"/>
      <c r="J37" s="290"/>
    </row>
    <row r="38" spans="1:10" hidden="1" x14ac:dyDescent="0.6">
      <c r="A38" s="288" t="s">
        <v>131</v>
      </c>
      <c r="D38" s="110">
        <v>71733</v>
      </c>
      <c r="E38" s="32"/>
      <c r="F38" s="32">
        <v>12269</v>
      </c>
      <c r="G38" s="32"/>
      <c r="H38" s="110">
        <v>73294</v>
      </c>
      <c r="I38" s="32"/>
      <c r="J38" s="32">
        <v>14155</v>
      </c>
    </row>
    <row r="39" spans="1:10" ht="21.75" hidden="1" customHeight="1" x14ac:dyDescent="0.6">
      <c r="A39" s="285" t="s">
        <v>113</v>
      </c>
      <c r="D39" s="35"/>
      <c r="E39" s="36"/>
      <c r="F39" s="35"/>
      <c r="G39" s="36"/>
      <c r="H39" s="31"/>
      <c r="I39" s="32"/>
      <c r="J39" s="31"/>
    </row>
    <row r="40" spans="1:10" ht="21.75" hidden="1" customHeight="1" x14ac:dyDescent="0.6">
      <c r="A40" s="287" t="s">
        <v>114</v>
      </c>
      <c r="D40" s="35"/>
      <c r="E40" s="36"/>
      <c r="F40" s="35"/>
      <c r="G40" s="36"/>
      <c r="H40" s="31"/>
      <c r="I40" s="32"/>
      <c r="J40" s="31"/>
    </row>
    <row r="41" spans="1:10" ht="23.25" hidden="1" customHeight="1" thickBot="1" x14ac:dyDescent="0.7">
      <c r="A41" s="288" t="s">
        <v>115</v>
      </c>
      <c r="D41" s="49">
        <v>0</v>
      </c>
      <c r="E41" s="36"/>
      <c r="F41" s="49">
        <v>0</v>
      </c>
      <c r="G41" s="36"/>
      <c r="H41" s="49">
        <v>0</v>
      </c>
      <c r="I41" s="32"/>
      <c r="J41" s="49">
        <v>0</v>
      </c>
    </row>
    <row r="42" spans="1:10" hidden="1" x14ac:dyDescent="0.6">
      <c r="A42" s="285" t="s">
        <v>132</v>
      </c>
      <c r="D42" s="35"/>
      <c r="E42" s="36"/>
      <c r="F42" s="35"/>
      <c r="G42" s="36"/>
      <c r="H42" s="31"/>
      <c r="I42" s="32"/>
      <c r="J42" s="31"/>
    </row>
    <row r="43" spans="1:10" hidden="1" x14ac:dyDescent="0.6">
      <c r="A43" s="287" t="s">
        <v>120</v>
      </c>
      <c r="D43" s="35"/>
      <c r="E43" s="36"/>
      <c r="F43" s="35"/>
      <c r="G43" s="36"/>
      <c r="H43" s="31"/>
      <c r="I43" s="32"/>
      <c r="J43" s="31"/>
    </row>
    <row r="44" spans="1:10" hidden="1" x14ac:dyDescent="0.6">
      <c r="A44" s="288" t="s">
        <v>133</v>
      </c>
      <c r="B44" s="14"/>
      <c r="D44" s="108">
        <v>-29545</v>
      </c>
      <c r="E44" s="32"/>
      <c r="F44" s="108">
        <v>0</v>
      </c>
      <c r="G44" s="32"/>
      <c r="H44" s="110">
        <v>-29545</v>
      </c>
      <c r="I44" s="36"/>
      <c r="J44" s="32">
        <v>0</v>
      </c>
    </row>
    <row r="45" spans="1:10" s="199" customFormat="1" x14ac:dyDescent="0.6">
      <c r="A45" s="196" t="s">
        <v>128</v>
      </c>
      <c r="B45" s="197"/>
      <c r="C45" s="197"/>
      <c r="D45" s="8">
        <v>39998</v>
      </c>
      <c r="E45" s="8"/>
      <c r="F45" s="193">
        <v>25040</v>
      </c>
      <c r="G45" s="32"/>
      <c r="H45" s="8">
        <v>41559</v>
      </c>
      <c r="I45" s="32"/>
      <c r="J45" s="8">
        <v>26926</v>
      </c>
    </row>
    <row r="46" spans="1:10" x14ac:dyDescent="0.6">
      <c r="A46" s="291" t="s">
        <v>129</v>
      </c>
      <c r="B46" s="291"/>
      <c r="D46" s="192">
        <v>-5507</v>
      </c>
      <c r="E46" s="36"/>
      <c r="F46" s="192">
        <v>-255</v>
      </c>
      <c r="G46" s="36"/>
      <c r="H46" s="9">
        <v>0</v>
      </c>
      <c r="I46" s="16"/>
      <c r="J46" s="9">
        <v>0</v>
      </c>
    </row>
    <row r="47" spans="1:10" ht="21.6" thickBot="1" x14ac:dyDescent="0.65">
      <c r="D47" s="188">
        <v>34491</v>
      </c>
      <c r="E47" s="34"/>
      <c r="F47" s="188">
        <v>24785</v>
      </c>
      <c r="G47" s="34"/>
      <c r="H47" s="188">
        <v>41559</v>
      </c>
      <c r="I47" s="34"/>
      <c r="J47" s="188">
        <v>26926</v>
      </c>
    </row>
    <row r="48" spans="1:10" ht="21.6" thickTop="1" x14ac:dyDescent="0.6">
      <c r="A48" s="292" t="s">
        <v>134</v>
      </c>
    </row>
    <row r="49" spans="1:10" ht="21.6" thickBot="1" x14ac:dyDescent="0.65">
      <c r="A49" s="196" t="s">
        <v>135</v>
      </c>
      <c r="D49" s="115">
        <v>0.66419444444444442</v>
      </c>
      <c r="E49" s="293"/>
      <c r="F49" s="189">
        <v>0.11360185185185186</v>
      </c>
      <c r="G49" s="293"/>
      <c r="H49" s="189">
        <v>0.67864814814814811</v>
      </c>
      <c r="I49" s="9"/>
      <c r="J49" s="189">
        <v>0.13106481481481483</v>
      </c>
    </row>
    <row r="50" spans="1:10" ht="21.6" hidden="1" thickTop="1" x14ac:dyDescent="0.6">
      <c r="A50" s="294" t="s">
        <v>136</v>
      </c>
      <c r="B50" s="295"/>
      <c r="D50" s="17">
        <v>108000</v>
      </c>
      <c r="E50" s="8"/>
      <c r="F50" s="17">
        <v>108000</v>
      </c>
      <c r="G50" s="8"/>
      <c r="H50" s="17">
        <v>108000</v>
      </c>
      <c r="I50" s="15"/>
      <c r="J50" s="17">
        <v>108000</v>
      </c>
    </row>
    <row r="51" spans="1:10" ht="21.6" thickTop="1" x14ac:dyDescent="0.6">
      <c r="A51" s="196"/>
      <c r="D51" s="8"/>
      <c r="E51" s="8"/>
      <c r="F51" s="8"/>
      <c r="G51" s="8"/>
      <c r="H51" s="8"/>
      <c r="I51" s="15"/>
      <c r="J51" s="8"/>
    </row>
    <row r="52" spans="1:10" x14ac:dyDescent="0.6">
      <c r="A52" s="196"/>
      <c r="D52" s="8"/>
      <c r="E52" s="8"/>
      <c r="F52" s="8"/>
      <c r="G52" s="8"/>
      <c r="H52" s="8"/>
      <c r="I52" s="15"/>
      <c r="J52" s="8"/>
    </row>
    <row r="53" spans="1:10" x14ac:dyDescent="0.6">
      <c r="A53" s="296" t="s">
        <v>37</v>
      </c>
      <c r="B53" s="296"/>
      <c r="C53" s="296"/>
      <c r="D53" s="296"/>
      <c r="E53" s="296"/>
    </row>
  </sheetData>
  <mergeCells count="8">
    <mergeCell ref="A34:B34"/>
    <mergeCell ref="A46:B46"/>
    <mergeCell ref="A50:B50"/>
    <mergeCell ref="A53:E53"/>
    <mergeCell ref="A2:D2"/>
    <mergeCell ref="A4:D4"/>
    <mergeCell ref="D6:F6"/>
    <mergeCell ref="H6:J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1"/>
  <sheetViews>
    <sheetView showGridLines="0" view="pageBreakPreview" zoomScale="85" zoomScaleNormal="100" zoomScaleSheetLayoutView="85" workbookViewId="0">
      <selection activeCell="M10" sqref="M10"/>
    </sheetView>
  </sheetViews>
  <sheetFormatPr defaultColWidth="20.125" defaultRowHeight="21" x14ac:dyDescent="0.6"/>
  <cols>
    <col min="1" max="1" width="54.875" style="197" customWidth="1"/>
    <col min="2" max="2" width="8.625" style="197" customWidth="1"/>
    <col min="3" max="3" width="0.875" style="197" customWidth="1"/>
    <col min="4" max="4" width="11.75" style="197" customWidth="1"/>
    <col min="5" max="5" width="0.875" style="197" customWidth="1"/>
    <col min="6" max="6" width="11.75" style="197" customWidth="1"/>
    <col min="7" max="7" width="0.875" style="197" customWidth="1"/>
    <col min="8" max="8" width="11.75" style="197" customWidth="1"/>
    <col min="9" max="9" width="0.875" style="197" customWidth="1"/>
    <col min="10" max="10" width="11.75" style="197" customWidth="1"/>
    <col min="11" max="16384" width="20.125" style="197"/>
  </cols>
  <sheetData>
    <row r="1" spans="1:10" x14ac:dyDescent="0.6">
      <c r="J1" s="205" t="s">
        <v>75</v>
      </c>
    </row>
    <row r="2" spans="1:10" x14ac:dyDescent="0.6">
      <c r="A2" s="272" t="s">
        <v>0</v>
      </c>
      <c r="B2" s="272"/>
      <c r="C2" s="272"/>
      <c r="D2" s="272"/>
      <c r="J2" s="205"/>
    </row>
    <row r="3" spans="1:10" s="199" customFormat="1" ht="20.399999999999999" x14ac:dyDescent="0.55000000000000004">
      <c r="A3" s="273" t="s">
        <v>76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s="199" customFormat="1" ht="20.399999999999999" x14ac:dyDescent="0.55000000000000004">
      <c r="A4" s="272" t="s">
        <v>77</v>
      </c>
      <c r="B4" s="272"/>
      <c r="C4" s="272"/>
      <c r="D4" s="272"/>
    </row>
    <row r="5" spans="1:10" s="199" customFormat="1" ht="20.399999999999999" x14ac:dyDescent="0.55000000000000004">
      <c r="A5" s="274"/>
      <c r="B5" s="274"/>
      <c r="C5" s="274"/>
      <c r="D5" s="274"/>
      <c r="E5" s="274"/>
      <c r="F5" s="274"/>
      <c r="G5" s="274"/>
      <c r="H5" s="274"/>
      <c r="I5" s="274"/>
      <c r="J5" s="205" t="s">
        <v>3</v>
      </c>
    </row>
    <row r="6" spans="1:10" s="199" customFormat="1" ht="20.399999999999999" x14ac:dyDescent="0.55000000000000004">
      <c r="D6" s="275" t="s">
        <v>4</v>
      </c>
      <c r="E6" s="275"/>
      <c r="F6" s="275"/>
      <c r="G6" s="274"/>
      <c r="H6" s="275" t="s">
        <v>5</v>
      </c>
      <c r="I6" s="275"/>
      <c r="J6" s="275"/>
    </row>
    <row r="7" spans="1:10" s="199" customFormat="1" ht="20.399999999999999" x14ac:dyDescent="0.55000000000000004">
      <c r="B7" s="276" t="s">
        <v>8</v>
      </c>
      <c r="C7" s="277"/>
      <c r="D7" s="278">
        <v>2565</v>
      </c>
      <c r="E7" s="279"/>
      <c r="F7" s="278">
        <v>2564</v>
      </c>
      <c r="G7" s="279"/>
      <c r="H7" s="278">
        <v>2565</v>
      </c>
      <c r="I7" s="279"/>
      <c r="J7" s="278">
        <v>2564</v>
      </c>
    </row>
    <row r="8" spans="1:10" s="199" customFormat="1" ht="20.399999999999999" hidden="1" customHeight="1" x14ac:dyDescent="0.55000000000000004">
      <c r="A8" s="199" t="s">
        <v>78</v>
      </c>
      <c r="B8" s="277"/>
      <c r="C8" s="277"/>
      <c r="D8" s="279"/>
      <c r="E8" s="279"/>
      <c r="F8" s="279"/>
      <c r="G8" s="279"/>
      <c r="H8" s="279"/>
      <c r="I8" s="279"/>
      <c r="J8" s="279"/>
    </row>
    <row r="9" spans="1:10" s="199" customFormat="1" ht="20.399999999999999" x14ac:dyDescent="0.55000000000000004">
      <c r="A9" s="199" t="s">
        <v>79</v>
      </c>
      <c r="D9" s="20"/>
      <c r="E9" s="21"/>
      <c r="F9" s="20"/>
      <c r="G9" s="21"/>
      <c r="H9" s="20"/>
      <c r="I9" s="21"/>
      <c r="J9" s="20"/>
    </row>
    <row r="10" spans="1:10" x14ac:dyDescent="0.6">
      <c r="A10" s="198" t="s">
        <v>80</v>
      </c>
      <c r="D10" s="67">
        <v>877915</v>
      </c>
      <c r="E10" s="16"/>
      <c r="F10" s="67">
        <v>428743</v>
      </c>
      <c r="G10" s="16"/>
      <c r="H10" s="67">
        <v>837842</v>
      </c>
      <c r="I10" s="16"/>
      <c r="J10" s="67">
        <v>426768</v>
      </c>
    </row>
    <row r="11" spans="1:10" x14ac:dyDescent="0.6">
      <c r="A11" s="198" t="s">
        <v>285</v>
      </c>
      <c r="D11" s="67">
        <v>1286</v>
      </c>
      <c r="E11" s="16"/>
      <c r="F11" s="67">
        <v>1267</v>
      </c>
      <c r="G11" s="16"/>
      <c r="H11" s="67">
        <v>12</v>
      </c>
      <c r="I11" s="16"/>
      <c r="J11" s="67">
        <v>8</v>
      </c>
    </row>
    <row r="12" spans="1:10" x14ac:dyDescent="0.6">
      <c r="A12" s="197" t="s">
        <v>81</v>
      </c>
      <c r="D12" s="22">
        <v>879201</v>
      </c>
      <c r="E12" s="9"/>
      <c r="F12" s="22">
        <v>430010</v>
      </c>
      <c r="G12" s="9"/>
      <c r="H12" s="22">
        <v>837854</v>
      </c>
      <c r="I12" s="16"/>
      <c r="J12" s="22">
        <v>426776</v>
      </c>
    </row>
    <row r="13" spans="1:10" ht="5.0999999999999996" customHeight="1" x14ac:dyDescent="0.6">
      <c r="D13" s="9"/>
      <c r="E13" s="9"/>
      <c r="F13" s="9"/>
      <c r="G13" s="9"/>
      <c r="H13" s="15"/>
      <c r="I13" s="16"/>
      <c r="J13" s="15"/>
    </row>
    <row r="14" spans="1:10" x14ac:dyDescent="0.6">
      <c r="A14" s="199" t="s">
        <v>82</v>
      </c>
      <c r="D14" s="12"/>
      <c r="E14" s="9"/>
      <c r="F14" s="12"/>
      <c r="G14" s="9"/>
      <c r="H14" s="7"/>
      <c r="I14" s="9"/>
      <c r="J14" s="7"/>
    </row>
    <row r="15" spans="1:10" x14ac:dyDescent="0.6">
      <c r="A15" s="198" t="s">
        <v>83</v>
      </c>
      <c r="D15" s="192">
        <v>-568312</v>
      </c>
      <c r="E15" s="16"/>
      <c r="F15" s="192">
        <v>-324084</v>
      </c>
      <c r="G15" s="16"/>
      <c r="H15" s="192">
        <v>-526653</v>
      </c>
      <c r="I15" s="16"/>
      <c r="J15" s="192">
        <v>-322437</v>
      </c>
    </row>
    <row r="16" spans="1:10" x14ac:dyDescent="0.6">
      <c r="A16" s="197" t="s">
        <v>84</v>
      </c>
      <c r="B16" s="280"/>
      <c r="C16" s="280"/>
      <c r="D16" s="192">
        <v>-568312</v>
      </c>
      <c r="E16" s="9"/>
      <c r="F16" s="192">
        <v>-324084</v>
      </c>
      <c r="G16" s="9"/>
      <c r="H16" s="192">
        <v>-526653</v>
      </c>
      <c r="I16" s="9"/>
      <c r="J16" s="192">
        <v>-322437</v>
      </c>
    </row>
    <row r="17" spans="1:10" ht="5.0999999999999996" customHeight="1" x14ac:dyDescent="0.6">
      <c r="B17" s="280"/>
      <c r="C17" s="280"/>
      <c r="D17" s="9"/>
      <c r="E17" s="9"/>
      <c r="F17" s="9"/>
      <c r="G17" s="9"/>
      <c r="H17" s="8"/>
      <c r="I17" s="9"/>
      <c r="J17" s="8"/>
    </row>
    <row r="18" spans="1:10" x14ac:dyDescent="0.6">
      <c r="A18" s="281" t="s">
        <v>85</v>
      </c>
      <c r="B18" s="277"/>
      <c r="C18" s="277"/>
      <c r="D18" s="11">
        <v>310889</v>
      </c>
      <c r="E18" s="11"/>
      <c r="F18" s="11">
        <v>105926</v>
      </c>
      <c r="G18" s="11"/>
      <c r="H18" s="11">
        <v>311201</v>
      </c>
      <c r="I18" s="11"/>
      <c r="J18" s="11">
        <v>104339</v>
      </c>
    </row>
    <row r="19" spans="1:10" x14ac:dyDescent="0.6">
      <c r="A19" s="196" t="s">
        <v>86</v>
      </c>
      <c r="B19" s="277"/>
      <c r="C19" s="277"/>
      <c r="D19" s="11"/>
      <c r="E19" s="21"/>
      <c r="F19" s="11"/>
      <c r="G19" s="21"/>
      <c r="H19" s="11"/>
      <c r="I19" s="21"/>
      <c r="J19" s="11"/>
    </row>
    <row r="20" spans="1:10" x14ac:dyDescent="0.6">
      <c r="A20" s="282" t="s">
        <v>87</v>
      </c>
      <c r="B20" s="280"/>
      <c r="C20" s="280"/>
      <c r="D20" s="9">
        <v>0</v>
      </c>
      <c r="E20" s="9"/>
      <c r="F20" s="9">
        <v>0</v>
      </c>
      <c r="G20" s="9"/>
      <c r="H20" s="8">
        <v>495</v>
      </c>
      <c r="I20" s="9"/>
      <c r="J20" s="8">
        <v>300</v>
      </c>
    </row>
    <row r="21" spans="1:10" x14ac:dyDescent="0.6">
      <c r="A21" s="282" t="s">
        <v>88</v>
      </c>
      <c r="B21" s="277"/>
      <c r="C21" s="277"/>
      <c r="D21" s="8">
        <v>1415</v>
      </c>
      <c r="E21" s="9"/>
      <c r="F21" s="8">
        <v>1812</v>
      </c>
      <c r="G21" s="9"/>
      <c r="H21" s="8">
        <v>1299</v>
      </c>
      <c r="I21" s="9"/>
      <c r="J21" s="8">
        <v>1749</v>
      </c>
    </row>
    <row r="22" spans="1:10" x14ac:dyDescent="0.6">
      <c r="A22" s="198" t="s">
        <v>89</v>
      </c>
      <c r="B22" s="277"/>
      <c r="C22" s="277"/>
      <c r="D22" s="8">
        <v>885</v>
      </c>
      <c r="E22" s="9"/>
      <c r="F22" s="8">
        <v>810</v>
      </c>
      <c r="G22" s="9"/>
      <c r="H22" s="8">
        <v>1261</v>
      </c>
      <c r="I22" s="9"/>
      <c r="J22" s="8">
        <v>1004</v>
      </c>
    </row>
    <row r="23" spans="1:10" x14ac:dyDescent="0.6">
      <c r="A23" s="198" t="s">
        <v>90</v>
      </c>
      <c r="B23" s="277"/>
      <c r="C23" s="277"/>
      <c r="D23" s="8">
        <v>31978</v>
      </c>
      <c r="E23" s="9"/>
      <c r="F23" s="8">
        <v>27074</v>
      </c>
      <c r="G23" s="9"/>
      <c r="H23" s="8">
        <v>31977</v>
      </c>
      <c r="I23" s="9"/>
      <c r="J23" s="8">
        <v>27074</v>
      </c>
    </row>
    <row r="24" spans="1:10" x14ac:dyDescent="0.6">
      <c r="A24" s="198" t="s">
        <v>91</v>
      </c>
      <c r="B24" s="14"/>
      <c r="C24" s="277"/>
      <c r="D24" s="8">
        <v>42</v>
      </c>
      <c r="E24" s="9"/>
      <c r="F24" s="8">
        <v>648</v>
      </c>
      <c r="G24" s="9"/>
      <c r="H24" s="8">
        <v>42</v>
      </c>
      <c r="I24" s="9"/>
      <c r="J24" s="8">
        <v>648</v>
      </c>
    </row>
    <row r="25" spans="1:10" x14ac:dyDescent="0.6">
      <c r="A25" s="198" t="s">
        <v>92</v>
      </c>
      <c r="B25" s="277"/>
      <c r="C25" s="277"/>
      <c r="D25" s="193"/>
      <c r="E25" s="9"/>
      <c r="F25" s="9"/>
      <c r="G25" s="9"/>
      <c r="H25" s="8"/>
      <c r="I25" s="9"/>
      <c r="J25" s="9"/>
    </row>
    <row r="26" spans="1:10" x14ac:dyDescent="0.6">
      <c r="A26" s="283" t="s">
        <v>93</v>
      </c>
      <c r="B26" s="277"/>
      <c r="C26" s="277"/>
      <c r="D26" s="193">
        <v>1955</v>
      </c>
      <c r="E26" s="9"/>
      <c r="F26" s="9">
        <v>0</v>
      </c>
      <c r="G26" s="9"/>
      <c r="H26" s="8">
        <v>1955</v>
      </c>
      <c r="I26" s="9"/>
      <c r="J26" s="9">
        <v>0</v>
      </c>
    </row>
    <row r="27" spans="1:10" x14ac:dyDescent="0.6">
      <c r="A27" s="198" t="s">
        <v>94</v>
      </c>
      <c r="B27" s="277"/>
      <c r="C27" s="277"/>
      <c r="D27" s="193">
        <v>0</v>
      </c>
      <c r="E27" s="9"/>
      <c r="F27" s="8">
        <v>7606</v>
      </c>
      <c r="G27" s="8"/>
      <c r="H27" s="8">
        <v>0</v>
      </c>
      <c r="I27" s="8"/>
      <c r="J27" s="8">
        <v>7609</v>
      </c>
    </row>
    <row r="28" spans="1:10" x14ac:dyDescent="0.6">
      <c r="A28" s="198" t="s">
        <v>95</v>
      </c>
      <c r="B28" s="280"/>
      <c r="C28" s="280"/>
      <c r="D28" s="70">
        <v>6844</v>
      </c>
      <c r="E28" s="16"/>
      <c r="F28" s="70">
        <v>7072</v>
      </c>
      <c r="G28" s="16"/>
      <c r="H28" s="70">
        <v>8090</v>
      </c>
      <c r="I28" s="16"/>
      <c r="J28" s="70">
        <v>8039</v>
      </c>
    </row>
    <row r="29" spans="1:10" x14ac:dyDescent="0.6">
      <c r="A29" s="284" t="s">
        <v>96</v>
      </c>
      <c r="B29" s="280"/>
      <c r="C29" s="280"/>
      <c r="D29" s="24">
        <v>354008</v>
      </c>
      <c r="E29" s="24"/>
      <c r="F29" s="24">
        <v>150948</v>
      </c>
      <c r="G29" s="24"/>
      <c r="H29" s="24">
        <v>356320</v>
      </c>
      <c r="I29" s="24"/>
      <c r="J29" s="24">
        <v>150762</v>
      </c>
    </row>
    <row r="30" spans="1:10" x14ac:dyDescent="0.6">
      <c r="A30" s="197" t="s">
        <v>97</v>
      </c>
      <c r="B30" s="280"/>
      <c r="C30" s="280"/>
      <c r="D30" s="193">
        <v>-66076</v>
      </c>
      <c r="E30" s="13"/>
      <c r="F30" s="193">
        <v>-32016</v>
      </c>
      <c r="G30" s="13"/>
      <c r="H30" s="193">
        <v>-65947</v>
      </c>
      <c r="I30" s="13"/>
      <c r="J30" s="193">
        <v>-31924</v>
      </c>
    </row>
    <row r="31" spans="1:10" x14ac:dyDescent="0.6">
      <c r="A31" s="197" t="s">
        <v>98</v>
      </c>
      <c r="B31" s="280"/>
      <c r="C31" s="280"/>
      <c r="D31" s="193">
        <v>-65907</v>
      </c>
      <c r="E31" s="13"/>
      <c r="F31" s="193">
        <v>-54926</v>
      </c>
      <c r="G31" s="13"/>
      <c r="H31" s="193">
        <v>-64307</v>
      </c>
      <c r="I31" s="13"/>
      <c r="J31" s="193">
        <v>-54209</v>
      </c>
    </row>
    <row r="32" spans="1:10" x14ac:dyDescent="0.6">
      <c r="A32" s="197" t="s">
        <v>99</v>
      </c>
      <c r="B32" s="280"/>
      <c r="C32" s="280"/>
      <c r="D32" s="194">
        <v>0</v>
      </c>
      <c r="E32" s="13"/>
      <c r="F32" s="194">
        <v>0</v>
      </c>
      <c r="G32" s="13"/>
      <c r="H32" s="193">
        <v>-16120</v>
      </c>
      <c r="I32" s="13"/>
      <c r="J32" s="193">
        <v>-4174</v>
      </c>
    </row>
    <row r="33" spans="1:10" x14ac:dyDescent="0.6">
      <c r="A33" s="197" t="s">
        <v>100</v>
      </c>
      <c r="B33" s="280"/>
      <c r="C33" s="280"/>
      <c r="D33" s="193">
        <v>-17811</v>
      </c>
      <c r="E33" s="13"/>
      <c r="F33" s="194">
        <v>0</v>
      </c>
      <c r="G33" s="13"/>
      <c r="H33" s="194">
        <v>0</v>
      </c>
      <c r="I33" s="16"/>
      <c r="J33" s="194">
        <v>0</v>
      </c>
    </row>
    <row r="34" spans="1:10" ht="21" customHeight="1" x14ac:dyDescent="0.6">
      <c r="A34" s="197" t="s">
        <v>137</v>
      </c>
      <c r="B34" s="280"/>
      <c r="C34" s="280"/>
      <c r="D34" s="193"/>
      <c r="E34" s="13"/>
      <c r="F34" s="193"/>
      <c r="G34" s="13"/>
      <c r="H34" s="47"/>
      <c r="I34" s="13"/>
      <c r="J34" s="193"/>
    </row>
    <row r="35" spans="1:10" ht="21" customHeight="1" x14ac:dyDescent="0.6">
      <c r="A35" s="198" t="s">
        <v>93</v>
      </c>
      <c r="B35" s="280"/>
      <c r="C35" s="280"/>
      <c r="D35" s="193">
        <v>-15386</v>
      </c>
      <c r="E35" s="13"/>
      <c r="F35" s="193">
        <v>-1745</v>
      </c>
      <c r="G35" s="13"/>
      <c r="H35" s="193">
        <v>-15386</v>
      </c>
      <c r="I35" s="13"/>
      <c r="J35" s="193">
        <v>-1745</v>
      </c>
    </row>
    <row r="36" spans="1:10" ht="21" customHeight="1" x14ac:dyDescent="0.6">
      <c r="A36" s="197" t="s">
        <v>101</v>
      </c>
      <c r="B36" s="280"/>
      <c r="C36" s="280"/>
      <c r="D36" s="193">
        <v>-22222</v>
      </c>
      <c r="E36" s="13"/>
      <c r="F36" s="194">
        <v>0</v>
      </c>
      <c r="G36" s="13"/>
      <c r="H36" s="193">
        <v>-22226</v>
      </c>
      <c r="I36" s="13"/>
      <c r="J36" s="193">
        <v>0</v>
      </c>
    </row>
    <row r="37" spans="1:10" x14ac:dyDescent="0.6">
      <c r="A37" s="197" t="s">
        <v>102</v>
      </c>
      <c r="B37" s="280"/>
      <c r="C37" s="280"/>
      <c r="D37" s="193">
        <v>-8880</v>
      </c>
      <c r="E37" s="13"/>
      <c r="F37" s="193">
        <v>-7314</v>
      </c>
      <c r="G37" s="13"/>
      <c r="H37" s="193">
        <v>-8880</v>
      </c>
      <c r="I37" s="13"/>
      <c r="J37" s="193">
        <v>-7314</v>
      </c>
    </row>
    <row r="38" spans="1:10" ht="21" hidden="1" customHeight="1" x14ac:dyDescent="0.6">
      <c r="A38" s="197" t="s">
        <v>103</v>
      </c>
      <c r="B38" s="280"/>
      <c r="C38" s="280"/>
      <c r="D38" s="193"/>
      <c r="E38" s="13"/>
      <c r="F38" s="193"/>
      <c r="G38" s="13"/>
      <c r="H38" s="193"/>
      <c r="I38" s="13"/>
      <c r="J38" s="193"/>
    </row>
    <row r="39" spans="1:10" x14ac:dyDescent="0.6">
      <c r="A39" s="197" t="s">
        <v>104</v>
      </c>
      <c r="B39" s="14">
        <v>13</v>
      </c>
      <c r="C39" s="280"/>
      <c r="D39" s="192">
        <v>-5115</v>
      </c>
      <c r="E39" s="13"/>
      <c r="F39" s="192">
        <v>-6709</v>
      </c>
      <c r="G39" s="13"/>
      <c r="H39" s="151">
        <v>0</v>
      </c>
      <c r="I39" s="13"/>
      <c r="J39" s="151">
        <v>0</v>
      </c>
    </row>
    <row r="40" spans="1:10" x14ac:dyDescent="0.6">
      <c r="A40" s="285" t="s">
        <v>105</v>
      </c>
      <c r="B40" s="280"/>
      <c r="C40" s="280"/>
      <c r="D40" s="195">
        <v>152611</v>
      </c>
      <c r="E40" s="18"/>
      <c r="F40" s="195">
        <v>48238</v>
      </c>
      <c r="G40" s="18"/>
      <c r="H40" s="195">
        <v>163454</v>
      </c>
      <c r="I40" s="18"/>
      <c r="J40" s="195">
        <v>51396</v>
      </c>
    </row>
    <row r="41" spans="1:10" x14ac:dyDescent="0.6">
      <c r="A41" s="197" t="s">
        <v>103</v>
      </c>
      <c r="B41" s="280"/>
      <c r="C41" s="280"/>
      <c r="D41" s="151">
        <v>0</v>
      </c>
      <c r="E41" s="16"/>
      <c r="F41" s="192">
        <v>-1067</v>
      </c>
      <c r="G41" s="16"/>
      <c r="H41" s="151">
        <v>0</v>
      </c>
      <c r="I41" s="16"/>
      <c r="J41" s="192">
        <v>-1067</v>
      </c>
    </row>
    <row r="42" spans="1:10" x14ac:dyDescent="0.6">
      <c r="A42" s="285" t="s">
        <v>106</v>
      </c>
      <c r="B42" s="280"/>
      <c r="C42" s="280"/>
      <c r="D42" s="195">
        <v>152611</v>
      </c>
      <c r="E42" s="18"/>
      <c r="F42" s="195">
        <v>47171</v>
      </c>
      <c r="G42" s="18"/>
      <c r="H42" s="195">
        <v>163454</v>
      </c>
      <c r="I42" s="18"/>
      <c r="J42" s="195">
        <v>50329</v>
      </c>
    </row>
    <row r="43" spans="1:10" ht="22.2" x14ac:dyDescent="0.6">
      <c r="A43" s="197" t="s">
        <v>187</v>
      </c>
      <c r="B43" s="178">
        <v>28</v>
      </c>
      <c r="C43" s="280"/>
      <c r="D43" s="192">
        <v>12593</v>
      </c>
      <c r="E43" s="193"/>
      <c r="F43" s="192">
        <v>-4881</v>
      </c>
      <c r="G43" s="193"/>
      <c r="H43" s="192">
        <v>9023</v>
      </c>
      <c r="I43" s="193"/>
      <c r="J43" s="192">
        <v>-4881</v>
      </c>
    </row>
    <row r="44" spans="1:10" ht="21.6" thickBot="1" x14ac:dyDescent="0.65">
      <c r="A44" s="199" t="s">
        <v>107</v>
      </c>
      <c r="B44" s="199"/>
      <c r="C44" s="199"/>
      <c r="D44" s="286">
        <v>165204</v>
      </c>
      <c r="E44" s="21"/>
      <c r="F44" s="286">
        <v>42290</v>
      </c>
      <c r="G44" s="21"/>
      <c r="H44" s="286">
        <v>172477</v>
      </c>
      <c r="I44" s="21"/>
      <c r="J44" s="286">
        <v>45448</v>
      </c>
    </row>
    <row r="45" spans="1:10" ht="21.6" hidden="1" thickTop="1" x14ac:dyDescent="0.6">
      <c r="A45" s="199" t="s">
        <v>108</v>
      </c>
      <c r="B45" s="199"/>
      <c r="C45" s="199"/>
      <c r="D45" s="11"/>
      <c r="E45" s="21"/>
      <c r="F45" s="11"/>
      <c r="G45" s="21"/>
      <c r="H45" s="11"/>
      <c r="I45" s="21"/>
      <c r="J45" s="11"/>
    </row>
    <row r="46" spans="1:10" ht="21.6" hidden="1" thickTop="1" x14ac:dyDescent="0.6">
      <c r="A46" s="197" t="s">
        <v>109</v>
      </c>
      <c r="B46" s="14"/>
      <c r="C46" s="199"/>
      <c r="D46" s="192"/>
      <c r="E46" s="193"/>
      <c r="F46" s="192"/>
      <c r="G46" s="193"/>
      <c r="H46" s="192"/>
      <c r="I46" s="193"/>
      <c r="J46" s="192"/>
    </row>
    <row r="47" spans="1:10" s="199" customFormat="1" ht="21.6" hidden="1" thickTop="1" thickBot="1" x14ac:dyDescent="0.6">
      <c r="A47" s="199" t="s">
        <v>107</v>
      </c>
      <c r="D47" s="10"/>
      <c r="E47" s="11"/>
      <c r="F47" s="10"/>
      <c r="G47" s="11"/>
      <c r="H47" s="33"/>
      <c r="I47" s="78"/>
      <c r="J47" s="10"/>
    </row>
    <row r="48" spans="1:10" ht="12.75" customHeight="1" thickTop="1" x14ac:dyDescent="0.6">
      <c r="D48" s="62"/>
      <c r="E48" s="26"/>
      <c r="F48" s="62"/>
      <c r="G48" s="26"/>
      <c r="H48" s="27"/>
      <c r="I48" s="28"/>
      <c r="J48" s="27"/>
    </row>
    <row r="49" spans="1:10" ht="12.75" customHeight="1" x14ac:dyDescent="0.6">
      <c r="D49" s="62"/>
      <c r="E49" s="26"/>
      <c r="F49" s="62"/>
      <c r="G49" s="26"/>
      <c r="H49" s="27"/>
      <c r="I49" s="28"/>
      <c r="J49" s="27"/>
    </row>
    <row r="50" spans="1:10" ht="12.75" customHeight="1" x14ac:dyDescent="0.6">
      <c r="D50" s="62"/>
      <c r="E50" s="26"/>
      <c r="F50" s="62"/>
      <c r="G50" s="26"/>
      <c r="H50" s="27"/>
      <c r="I50" s="28"/>
      <c r="J50" s="27"/>
    </row>
    <row r="51" spans="1:10" ht="22.8" x14ac:dyDescent="0.6">
      <c r="A51" s="262" t="s">
        <v>37</v>
      </c>
      <c r="B51" s="262"/>
      <c r="C51" s="262"/>
      <c r="D51" s="262"/>
      <c r="E51" s="262"/>
    </row>
  </sheetData>
  <mergeCells count="5">
    <mergeCell ref="H6:J6"/>
    <mergeCell ref="A51:E51"/>
    <mergeCell ref="A2:D2"/>
    <mergeCell ref="A4:D4"/>
    <mergeCell ref="D6:F6"/>
  </mergeCells>
  <pageMargins left="0.70866141732283505" right="0.196850393700787" top="0.59055118110236204" bottom="0.196850393700787" header="0.511811023622047" footer="0.39370078740157499"/>
  <pageSetup paperSize="9" scale="87" fitToWidth="0" fitToHeight="0" orientation="portrait" r:id="rId1"/>
  <headerFooter scaleWithDoc="0"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0"/>
  <sheetViews>
    <sheetView showGridLines="0" view="pageBreakPreview" zoomScale="85" zoomScaleNormal="100" zoomScaleSheetLayoutView="85" workbookViewId="0">
      <selection activeCell="N6" sqref="N6"/>
    </sheetView>
  </sheetViews>
  <sheetFormatPr defaultColWidth="20.125" defaultRowHeight="21" x14ac:dyDescent="0.6"/>
  <cols>
    <col min="1" max="1" width="44.375" style="197" customWidth="1"/>
    <col min="2" max="2" width="9" style="197" bestFit="1" customWidth="1"/>
    <col min="3" max="3" width="0.875" style="197" customWidth="1"/>
    <col min="4" max="4" width="11.25" style="197" customWidth="1"/>
    <col min="5" max="5" width="0.875" style="197" customWidth="1"/>
    <col min="6" max="6" width="11.25" style="197" customWidth="1"/>
    <col min="7" max="7" width="0.875" style="197" customWidth="1"/>
    <col min="8" max="8" width="11.25" style="197" customWidth="1"/>
    <col min="9" max="9" width="0.875" style="197" customWidth="1"/>
    <col min="10" max="10" width="11.25" style="197" customWidth="1"/>
    <col min="11" max="16384" width="20.125" style="197"/>
  </cols>
  <sheetData>
    <row r="1" spans="1:10" x14ac:dyDescent="0.6">
      <c r="J1" s="279" t="s">
        <v>75</v>
      </c>
    </row>
    <row r="2" spans="1:10" x14ac:dyDescent="0.6">
      <c r="A2" s="272" t="s">
        <v>0</v>
      </c>
      <c r="B2" s="272"/>
      <c r="C2" s="272"/>
      <c r="D2" s="272"/>
      <c r="J2" s="279"/>
    </row>
    <row r="3" spans="1:10" s="199" customFormat="1" ht="20.399999999999999" x14ac:dyDescent="0.55000000000000004">
      <c r="A3" s="273" t="s">
        <v>110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s="199" customFormat="1" ht="20.399999999999999" x14ac:dyDescent="0.55000000000000004">
      <c r="A4" s="272" t="s">
        <v>77</v>
      </c>
      <c r="B4" s="272"/>
      <c r="C4" s="272"/>
      <c r="D4" s="272"/>
    </row>
    <row r="5" spans="1:10" s="199" customFormat="1" ht="20.399999999999999" x14ac:dyDescent="0.55000000000000004">
      <c r="A5" s="274"/>
      <c r="B5" s="274"/>
      <c r="C5" s="274"/>
      <c r="D5" s="274"/>
      <c r="E5" s="274"/>
      <c r="F5" s="274"/>
      <c r="G5" s="274"/>
      <c r="H5" s="274"/>
      <c r="I5" s="274"/>
      <c r="J5" s="205" t="s">
        <v>3</v>
      </c>
    </row>
    <row r="6" spans="1:10" s="199" customFormat="1" ht="20.399999999999999" x14ac:dyDescent="0.55000000000000004">
      <c r="D6" s="275" t="s">
        <v>4</v>
      </c>
      <c r="E6" s="275"/>
      <c r="F6" s="275"/>
      <c r="G6" s="274"/>
      <c r="H6" s="275" t="s">
        <v>5</v>
      </c>
      <c r="I6" s="275"/>
      <c r="J6" s="275"/>
    </row>
    <row r="7" spans="1:10" s="199" customFormat="1" ht="20.399999999999999" x14ac:dyDescent="0.55000000000000004">
      <c r="B7" s="277"/>
      <c r="C7" s="277"/>
      <c r="D7" s="278">
        <v>2565</v>
      </c>
      <c r="E7" s="279"/>
      <c r="F7" s="278">
        <v>2564</v>
      </c>
      <c r="G7" s="279"/>
      <c r="H7" s="278">
        <v>2565</v>
      </c>
      <c r="I7" s="279"/>
      <c r="J7" s="278">
        <v>2564</v>
      </c>
    </row>
    <row r="8" spans="1:10" s="199" customFormat="1" ht="20.399999999999999" x14ac:dyDescent="0.55000000000000004">
      <c r="C8" s="277"/>
      <c r="D8" s="279"/>
      <c r="E8" s="279"/>
      <c r="F8" s="279"/>
      <c r="G8" s="279"/>
      <c r="H8" s="279"/>
      <c r="I8" s="279"/>
      <c r="J8" s="279"/>
    </row>
    <row r="9" spans="1:10" s="199" customFormat="1" ht="20.399999999999999" x14ac:dyDescent="0.55000000000000004">
      <c r="A9" s="199" t="s">
        <v>107</v>
      </c>
      <c r="D9" s="187">
        <v>165204</v>
      </c>
      <c r="E9" s="34"/>
      <c r="F9" s="107">
        <v>42290</v>
      </c>
      <c r="G9" s="34"/>
      <c r="H9" s="187">
        <v>172477</v>
      </c>
      <c r="I9" s="34"/>
      <c r="J9" s="107">
        <v>45448</v>
      </c>
    </row>
    <row r="10" spans="1:10" x14ac:dyDescent="0.6">
      <c r="A10" s="197" t="s">
        <v>111</v>
      </c>
      <c r="D10" s="35"/>
      <c r="E10" s="36"/>
      <c r="F10" s="35"/>
      <c r="G10" s="36"/>
      <c r="H10" s="31"/>
      <c r="I10" s="32"/>
      <c r="J10" s="31"/>
    </row>
    <row r="11" spans="1:10" x14ac:dyDescent="0.6">
      <c r="A11" s="285" t="s">
        <v>112</v>
      </c>
      <c r="D11" s="35"/>
      <c r="E11" s="36"/>
      <c r="F11" s="35"/>
      <c r="G11" s="36"/>
      <c r="H11" s="31"/>
      <c r="I11" s="32"/>
      <c r="J11" s="31"/>
    </row>
    <row r="12" spans="1:10" x14ac:dyDescent="0.6">
      <c r="A12" s="287" t="s">
        <v>116</v>
      </c>
      <c r="D12" s="110">
        <v>-89192</v>
      </c>
      <c r="E12" s="36"/>
      <c r="F12" s="12">
        <v>0</v>
      </c>
      <c r="G12" s="36"/>
      <c r="H12" s="110">
        <v>-89192</v>
      </c>
      <c r="I12" s="32"/>
      <c r="J12" s="12">
        <v>0</v>
      </c>
    </row>
    <row r="13" spans="1:10" x14ac:dyDescent="0.6">
      <c r="A13" s="287" t="s">
        <v>117</v>
      </c>
      <c r="D13" s="8">
        <v>17839</v>
      </c>
      <c r="E13" s="36"/>
      <c r="F13" s="76">
        <v>0</v>
      </c>
      <c r="G13" s="36"/>
      <c r="H13" s="8">
        <v>17839</v>
      </c>
      <c r="I13" s="36"/>
      <c r="J13" s="17">
        <v>0</v>
      </c>
    </row>
    <row r="14" spans="1:10" x14ac:dyDescent="0.6">
      <c r="A14" s="285" t="s">
        <v>139</v>
      </c>
      <c r="D14" s="182"/>
      <c r="E14" s="36"/>
      <c r="F14" s="8"/>
      <c r="G14" s="36"/>
      <c r="H14" s="182"/>
      <c r="I14" s="36"/>
      <c r="J14" s="8"/>
    </row>
    <row r="15" spans="1:10" x14ac:dyDescent="0.6">
      <c r="A15" s="289" t="s">
        <v>122</v>
      </c>
      <c r="D15" s="184">
        <v>-71353</v>
      </c>
      <c r="E15" s="36"/>
      <c r="F15" s="17">
        <v>0</v>
      </c>
      <c r="G15" s="36"/>
      <c r="H15" s="184">
        <v>-71353</v>
      </c>
      <c r="I15" s="36"/>
      <c r="J15" s="17">
        <v>0</v>
      </c>
    </row>
    <row r="16" spans="1:10" x14ac:dyDescent="0.6">
      <c r="A16" s="285" t="s">
        <v>123</v>
      </c>
      <c r="D16" s="35"/>
      <c r="E16" s="36"/>
      <c r="F16" s="35"/>
      <c r="G16" s="36"/>
      <c r="H16" s="35"/>
      <c r="I16" s="36"/>
      <c r="J16" s="31"/>
    </row>
    <row r="17" spans="1:10" x14ac:dyDescent="0.6">
      <c r="A17" s="287" t="s">
        <v>290</v>
      </c>
      <c r="D17" s="35"/>
      <c r="E17" s="36"/>
      <c r="F17" s="35"/>
      <c r="G17" s="36"/>
      <c r="H17" s="35"/>
      <c r="I17" s="36"/>
      <c r="J17" s="31"/>
    </row>
    <row r="18" spans="1:10" x14ac:dyDescent="0.6">
      <c r="A18" s="288" t="s">
        <v>124</v>
      </c>
      <c r="D18" s="110">
        <v>-3783</v>
      </c>
      <c r="E18" s="36"/>
      <c r="F18" s="110">
        <v>14463</v>
      </c>
      <c r="G18" s="36"/>
      <c r="H18" s="110">
        <v>-3783</v>
      </c>
      <c r="I18" s="36"/>
      <c r="J18" s="110">
        <v>14463</v>
      </c>
    </row>
    <row r="19" spans="1:10" x14ac:dyDescent="0.6">
      <c r="A19" s="287" t="s">
        <v>117</v>
      </c>
      <c r="D19" s="8">
        <v>757</v>
      </c>
      <c r="E19" s="15"/>
      <c r="F19" s="110">
        <v>-2893</v>
      </c>
      <c r="G19" s="15"/>
      <c r="H19" s="8">
        <v>757</v>
      </c>
      <c r="I19" s="15"/>
      <c r="J19" s="110">
        <v>-2893</v>
      </c>
    </row>
    <row r="20" spans="1:10" hidden="1" x14ac:dyDescent="0.6">
      <c r="A20" s="285"/>
      <c r="D20" s="35"/>
      <c r="E20" s="36"/>
      <c r="F20" s="35"/>
      <c r="G20" s="36"/>
      <c r="H20" s="35"/>
      <c r="I20" s="36"/>
      <c r="J20" s="31"/>
    </row>
    <row r="21" spans="1:10" hidden="1" x14ac:dyDescent="0.6">
      <c r="A21" s="287" t="s">
        <v>118</v>
      </c>
      <c r="D21" s="35"/>
      <c r="E21" s="36"/>
      <c r="F21" s="35"/>
      <c r="G21" s="36"/>
      <c r="H21" s="35"/>
      <c r="I21" s="36"/>
      <c r="J21" s="31"/>
    </row>
    <row r="22" spans="1:10" hidden="1" x14ac:dyDescent="0.6">
      <c r="A22" s="288" t="s">
        <v>119</v>
      </c>
      <c r="D22" s="35"/>
      <c r="E22" s="36"/>
      <c r="F22" s="35"/>
      <c r="G22" s="36"/>
      <c r="H22" s="35"/>
      <c r="I22" s="36"/>
      <c r="J22" s="31"/>
    </row>
    <row r="23" spans="1:10" hidden="1" x14ac:dyDescent="0.6">
      <c r="A23" s="287" t="s">
        <v>120</v>
      </c>
      <c r="D23" s="35"/>
      <c r="E23" s="36"/>
      <c r="F23" s="35"/>
      <c r="G23" s="36"/>
      <c r="H23" s="35"/>
      <c r="I23" s="36"/>
      <c r="J23" s="31"/>
    </row>
    <row r="24" spans="1:10" x14ac:dyDescent="0.6">
      <c r="A24" s="285" t="s">
        <v>121</v>
      </c>
      <c r="D24" s="182"/>
      <c r="E24" s="36"/>
      <c r="F24" s="182"/>
      <c r="G24" s="36"/>
      <c r="H24" s="182"/>
      <c r="I24" s="36"/>
      <c r="J24" s="183"/>
    </row>
    <row r="25" spans="1:10" x14ac:dyDescent="0.6">
      <c r="A25" s="289" t="s">
        <v>122</v>
      </c>
      <c r="B25" s="14"/>
      <c r="D25" s="184">
        <v>-3026</v>
      </c>
      <c r="E25" s="34"/>
      <c r="F25" s="184">
        <v>11570</v>
      </c>
      <c r="G25" s="34"/>
      <c r="H25" s="184">
        <v>-3026</v>
      </c>
      <c r="I25" s="34"/>
      <c r="J25" s="184">
        <v>11570</v>
      </c>
    </row>
    <row r="26" spans="1:10" x14ac:dyDescent="0.6">
      <c r="A26" s="199" t="s">
        <v>125</v>
      </c>
      <c r="D26" s="109">
        <v>-74379</v>
      </c>
      <c r="E26" s="34"/>
      <c r="F26" s="109">
        <v>11570</v>
      </c>
      <c r="G26" s="34"/>
      <c r="H26" s="109">
        <v>-74379</v>
      </c>
      <c r="I26" s="39"/>
      <c r="J26" s="109">
        <v>11570</v>
      </c>
    </row>
    <row r="27" spans="1:10" ht="21.6" thickBot="1" x14ac:dyDescent="0.65">
      <c r="A27" s="199" t="s">
        <v>126</v>
      </c>
      <c r="D27" s="297">
        <v>90825</v>
      </c>
      <c r="E27" s="39"/>
      <c r="F27" s="297">
        <v>53860</v>
      </c>
      <c r="G27" s="34"/>
      <c r="H27" s="297">
        <v>98098</v>
      </c>
      <c r="I27" s="34"/>
      <c r="J27" s="297">
        <v>57018</v>
      </c>
    </row>
    <row r="28" spans="1:10" ht="21.6" thickTop="1" x14ac:dyDescent="0.6">
      <c r="B28" s="280"/>
      <c r="C28" s="280"/>
      <c r="D28" s="32"/>
      <c r="E28" s="32"/>
      <c r="F28" s="32"/>
      <c r="G28" s="32"/>
      <c r="H28" s="32"/>
      <c r="I28" s="32"/>
      <c r="J28" s="32"/>
    </row>
    <row r="29" spans="1:10" x14ac:dyDescent="0.6">
      <c r="A29" s="199" t="s">
        <v>127</v>
      </c>
      <c r="D29" s="290"/>
      <c r="E29" s="290"/>
      <c r="F29" s="290"/>
      <c r="G29" s="290"/>
      <c r="H29" s="290"/>
      <c r="I29" s="290"/>
      <c r="J29" s="290"/>
    </row>
    <row r="30" spans="1:10" x14ac:dyDescent="0.6">
      <c r="A30" s="196" t="s">
        <v>128</v>
      </c>
      <c r="D30" s="110">
        <v>170984</v>
      </c>
      <c r="E30" s="32"/>
      <c r="F30" s="110">
        <v>42597</v>
      </c>
      <c r="G30" s="32"/>
      <c r="H30" s="110">
        <v>172477</v>
      </c>
      <c r="I30" s="32"/>
      <c r="J30" s="110">
        <v>45448</v>
      </c>
    </row>
    <row r="31" spans="1:10" x14ac:dyDescent="0.6">
      <c r="A31" s="291" t="s">
        <v>129</v>
      </c>
      <c r="B31" s="291"/>
      <c r="D31" s="110">
        <v>-5780</v>
      </c>
      <c r="E31" s="32"/>
      <c r="F31" s="110">
        <v>-307</v>
      </c>
      <c r="G31" s="32"/>
      <c r="H31" s="9">
        <v>0</v>
      </c>
      <c r="I31" s="32"/>
      <c r="J31" s="9">
        <v>0</v>
      </c>
    </row>
    <row r="32" spans="1:10" ht="21.6" thickBot="1" x14ac:dyDescent="0.65">
      <c r="D32" s="297">
        <v>165204</v>
      </c>
      <c r="E32" s="34"/>
      <c r="F32" s="297">
        <v>42290</v>
      </c>
      <c r="G32" s="32"/>
      <c r="H32" s="297">
        <v>172477</v>
      </c>
      <c r="I32" s="32"/>
      <c r="J32" s="297">
        <v>45448</v>
      </c>
    </row>
    <row r="33" spans="1:10" ht="21.6" thickTop="1" x14ac:dyDescent="0.6">
      <c r="D33" s="290"/>
      <c r="E33" s="290"/>
      <c r="F33" s="290"/>
      <c r="G33" s="290"/>
      <c r="H33" s="290"/>
      <c r="I33" s="290"/>
      <c r="J33" s="290"/>
    </row>
    <row r="34" spans="1:10" x14ac:dyDescent="0.6">
      <c r="A34" s="199" t="s">
        <v>130</v>
      </c>
      <c r="D34" s="290"/>
      <c r="E34" s="290"/>
      <c r="F34" s="290"/>
      <c r="G34" s="290"/>
      <c r="H34" s="290"/>
      <c r="I34" s="290"/>
      <c r="J34" s="290"/>
    </row>
    <row r="35" spans="1:10" hidden="1" x14ac:dyDescent="0.6">
      <c r="A35" s="288" t="s">
        <v>131</v>
      </c>
      <c r="D35" s="110">
        <v>170984</v>
      </c>
      <c r="E35" s="32"/>
      <c r="F35" s="32">
        <v>42597</v>
      </c>
      <c r="G35" s="32"/>
      <c r="H35" s="110">
        <v>172477</v>
      </c>
      <c r="I35" s="32"/>
      <c r="J35" s="32">
        <v>45448</v>
      </c>
    </row>
    <row r="36" spans="1:10" ht="21.75" hidden="1" customHeight="1" x14ac:dyDescent="0.6">
      <c r="A36" s="285" t="s">
        <v>113</v>
      </c>
      <c r="D36" s="35"/>
      <c r="E36" s="36"/>
      <c r="F36" s="35"/>
      <c r="G36" s="36"/>
      <c r="H36" s="31"/>
      <c r="I36" s="32"/>
      <c r="J36" s="31"/>
    </row>
    <row r="37" spans="1:10" ht="21.75" hidden="1" customHeight="1" x14ac:dyDescent="0.6">
      <c r="A37" s="287" t="s">
        <v>114</v>
      </c>
      <c r="D37" s="35"/>
      <c r="E37" s="36"/>
      <c r="F37" s="35"/>
      <c r="G37" s="36"/>
      <c r="H37" s="31"/>
      <c r="I37" s="32"/>
      <c r="J37" s="31"/>
    </row>
    <row r="38" spans="1:10" ht="23.25" hidden="1" customHeight="1" x14ac:dyDescent="0.6">
      <c r="A38" s="288" t="s">
        <v>115</v>
      </c>
      <c r="D38" s="8">
        <v>17839</v>
      </c>
      <c r="E38" s="36"/>
      <c r="F38" s="8">
        <v>0</v>
      </c>
      <c r="G38" s="36"/>
      <c r="H38" s="8">
        <v>17839</v>
      </c>
      <c r="I38" s="32"/>
      <c r="J38" s="8">
        <v>0</v>
      </c>
    </row>
    <row r="39" spans="1:10" hidden="1" x14ac:dyDescent="0.6">
      <c r="A39" s="285" t="s">
        <v>132</v>
      </c>
      <c r="D39" s="35"/>
      <c r="E39" s="36"/>
      <c r="F39" s="35"/>
      <c r="G39" s="36"/>
      <c r="H39" s="31"/>
      <c r="I39" s="32"/>
      <c r="J39" s="31"/>
    </row>
    <row r="40" spans="1:10" hidden="1" x14ac:dyDescent="0.6">
      <c r="A40" s="287" t="s">
        <v>120</v>
      </c>
      <c r="D40" s="35"/>
      <c r="E40" s="36"/>
      <c r="F40" s="35"/>
      <c r="G40" s="36"/>
      <c r="H40" s="31"/>
      <c r="I40" s="32"/>
      <c r="J40" s="31"/>
    </row>
    <row r="41" spans="1:10" hidden="1" x14ac:dyDescent="0.6">
      <c r="A41" s="288" t="s">
        <v>133</v>
      </c>
      <c r="B41" s="14"/>
      <c r="D41" s="108">
        <v>-3026</v>
      </c>
      <c r="E41" s="32"/>
      <c r="F41" s="108">
        <v>11570</v>
      </c>
      <c r="G41" s="32"/>
      <c r="H41" s="110">
        <v>-3026</v>
      </c>
      <c r="I41" s="36"/>
      <c r="J41" s="32">
        <v>11570</v>
      </c>
    </row>
    <row r="42" spans="1:10" s="199" customFormat="1" x14ac:dyDescent="0.6">
      <c r="A42" s="196" t="s">
        <v>128</v>
      </c>
      <c r="B42" s="197"/>
      <c r="C42" s="197"/>
      <c r="D42" s="110">
        <v>96605</v>
      </c>
      <c r="E42" s="32"/>
      <c r="F42" s="110">
        <v>54167</v>
      </c>
      <c r="G42" s="32"/>
      <c r="H42" s="110">
        <v>98098</v>
      </c>
      <c r="I42" s="32"/>
      <c r="J42" s="110">
        <v>57018</v>
      </c>
    </row>
    <row r="43" spans="1:10" x14ac:dyDescent="0.6">
      <c r="A43" s="291" t="s">
        <v>129</v>
      </c>
      <c r="B43" s="291"/>
      <c r="D43" s="110">
        <v>-5780</v>
      </c>
      <c r="E43" s="32"/>
      <c r="F43" s="110">
        <v>-307</v>
      </c>
      <c r="G43" s="32"/>
      <c r="H43" s="9">
        <v>0</v>
      </c>
      <c r="I43" s="32"/>
      <c r="J43" s="9">
        <v>0</v>
      </c>
    </row>
    <row r="44" spans="1:10" ht="21.6" thickBot="1" x14ac:dyDescent="0.65">
      <c r="D44" s="297">
        <v>90825</v>
      </c>
      <c r="E44" s="34"/>
      <c r="F44" s="297">
        <v>53860</v>
      </c>
      <c r="G44" s="34"/>
      <c r="H44" s="297">
        <v>98098</v>
      </c>
      <c r="I44" s="34"/>
      <c r="J44" s="297">
        <v>57018</v>
      </c>
    </row>
    <row r="45" spans="1:10" ht="21.6" thickTop="1" x14ac:dyDescent="0.6">
      <c r="A45" s="292" t="s">
        <v>134</v>
      </c>
    </row>
    <row r="46" spans="1:10" ht="21.6" thickBot="1" x14ac:dyDescent="0.65">
      <c r="A46" s="196" t="s">
        <v>135</v>
      </c>
      <c r="D46" s="115">
        <v>1.5831851851851853</v>
      </c>
      <c r="E46" s="293"/>
      <c r="F46" s="115">
        <v>0.39441666666666669</v>
      </c>
      <c r="G46" s="293"/>
      <c r="H46" s="115">
        <v>1.5970092592592593</v>
      </c>
      <c r="I46" s="293"/>
      <c r="J46" s="115">
        <v>0.42081481481481481</v>
      </c>
    </row>
    <row r="47" spans="1:10" ht="21.6" hidden="1" thickTop="1" x14ac:dyDescent="0.6">
      <c r="A47" s="294" t="s">
        <v>136</v>
      </c>
      <c r="B47" s="295"/>
      <c r="D47" s="17">
        <v>108000</v>
      </c>
      <c r="E47" s="8"/>
      <c r="F47" s="17">
        <v>108000</v>
      </c>
      <c r="G47" s="8"/>
      <c r="H47" s="17">
        <v>108000</v>
      </c>
      <c r="I47" s="15"/>
      <c r="J47" s="17">
        <v>108000</v>
      </c>
    </row>
    <row r="48" spans="1:10" ht="21.6" thickTop="1" x14ac:dyDescent="0.6">
      <c r="A48" s="196"/>
      <c r="D48" s="8"/>
      <c r="E48" s="8"/>
      <c r="F48" s="8"/>
      <c r="G48" s="8"/>
      <c r="H48" s="8"/>
      <c r="I48" s="15"/>
      <c r="J48" s="8"/>
    </row>
    <row r="49" spans="1:10" x14ac:dyDescent="0.6">
      <c r="A49" s="196"/>
      <c r="D49" s="8"/>
      <c r="E49" s="8"/>
      <c r="F49" s="8"/>
      <c r="G49" s="8"/>
      <c r="H49" s="8"/>
      <c r="I49" s="15"/>
      <c r="J49" s="8"/>
    </row>
    <row r="50" spans="1:10" x14ac:dyDescent="0.6">
      <c r="A50" s="296" t="s">
        <v>37</v>
      </c>
      <c r="B50" s="296"/>
      <c r="C50" s="296"/>
      <c r="D50" s="296"/>
      <c r="E50" s="296"/>
    </row>
  </sheetData>
  <mergeCells count="8">
    <mergeCell ref="H6:J6"/>
    <mergeCell ref="A31:B31"/>
    <mergeCell ref="A2:D2"/>
    <mergeCell ref="A43:B43"/>
    <mergeCell ref="A50:E50"/>
    <mergeCell ref="A47:B47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42"/>
  <sheetViews>
    <sheetView showGridLines="0" view="pageBreakPreview" zoomScale="85" zoomScaleNormal="100" zoomScaleSheetLayoutView="85" workbookViewId="0">
      <selection activeCell="U5" sqref="U5"/>
    </sheetView>
  </sheetViews>
  <sheetFormatPr defaultColWidth="9.125" defaultRowHeight="21" customHeight="1" x14ac:dyDescent="0.6"/>
  <cols>
    <col min="1" max="1" width="35.625" style="197" customWidth="1"/>
    <col min="2" max="2" width="1.875" style="197" customWidth="1"/>
    <col min="3" max="3" width="8.375" style="197" customWidth="1"/>
    <col min="4" max="4" width="1.125" style="197" customWidth="1"/>
    <col min="5" max="5" width="16.75" style="197" customWidth="1"/>
    <col min="6" max="6" width="1.625" style="197" customWidth="1"/>
    <col min="7" max="7" width="11.75" style="197" customWidth="1"/>
    <col min="8" max="8" width="1.625" style="197" customWidth="1"/>
    <col min="9" max="9" width="12.375" style="197" customWidth="1"/>
    <col min="10" max="10" width="0.75" style="197" customWidth="1"/>
    <col min="11" max="11" width="11.75" style="197" customWidth="1"/>
    <col min="12" max="12" width="1.625" style="197" customWidth="1"/>
    <col min="13" max="13" width="11.75" style="197" customWidth="1"/>
    <col min="14" max="14" width="1.625" style="197" customWidth="1"/>
    <col min="15" max="15" width="17.375" style="197" hidden="1" customWidth="1"/>
    <col min="16" max="16" width="1.625" style="197" hidden="1" customWidth="1"/>
    <col min="17" max="17" width="20.875" style="197" customWidth="1"/>
    <col min="18" max="18" width="1.625" style="197" customWidth="1"/>
    <col min="19" max="19" width="15.75" style="197" customWidth="1"/>
    <col min="20" max="20" width="1.625" style="197" customWidth="1"/>
    <col min="21" max="21" width="15.75" style="197" customWidth="1"/>
    <col min="22" max="22" width="1.625" style="197" customWidth="1"/>
    <col min="23" max="23" width="14.75" style="197" customWidth="1"/>
    <col min="24" max="24" width="1.625" style="197" customWidth="1"/>
    <col min="25" max="25" width="11.75" style="197" customWidth="1"/>
    <col min="26" max="26" width="1.625" style="197" customWidth="1"/>
    <col min="27" max="27" width="12.375" style="197" customWidth="1"/>
    <col min="28" max="28" width="1.625" style="197" customWidth="1"/>
    <col min="29" max="29" width="12.375" style="197" customWidth="1"/>
    <col min="30" max="16384" width="9.125" style="197"/>
  </cols>
  <sheetData>
    <row r="1" spans="1:29" ht="21" customHeight="1" x14ac:dyDescent="0.6">
      <c r="AC1" s="279" t="s">
        <v>75</v>
      </c>
    </row>
    <row r="2" spans="1:29" ht="21" customHeight="1" x14ac:dyDescent="0.6">
      <c r="A2" s="272" t="s">
        <v>0</v>
      </c>
      <c r="B2" s="272"/>
      <c r="C2" s="272"/>
      <c r="D2" s="272"/>
      <c r="E2" s="272"/>
      <c r="F2" s="272"/>
      <c r="AC2" s="279"/>
    </row>
    <row r="3" spans="1:29" ht="21" customHeight="1" x14ac:dyDescent="0.6">
      <c r="A3" s="272" t="s">
        <v>140</v>
      </c>
      <c r="B3" s="272"/>
      <c r="C3" s="272"/>
      <c r="D3" s="272"/>
      <c r="E3" s="272"/>
      <c r="F3" s="272"/>
      <c r="G3" s="272"/>
      <c r="H3" s="199"/>
      <c r="I3" s="199"/>
      <c r="J3" s="199"/>
      <c r="K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</row>
    <row r="4" spans="1:29" ht="21" customHeight="1" x14ac:dyDescent="0.6">
      <c r="A4" s="272" t="s">
        <v>77</v>
      </c>
      <c r="B4" s="272"/>
      <c r="C4" s="272"/>
      <c r="D4" s="272"/>
      <c r="E4" s="272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</row>
    <row r="5" spans="1:29" ht="21" customHeight="1" x14ac:dyDescent="0.6">
      <c r="A5" s="281" t="s">
        <v>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</row>
    <row r="6" spans="1:29" ht="21" customHeight="1" x14ac:dyDescent="0.6">
      <c r="A6" s="274"/>
      <c r="B6" s="274"/>
      <c r="C6" s="274"/>
      <c r="D6" s="274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199"/>
      <c r="AB6" s="199"/>
      <c r="AC6" s="205" t="s">
        <v>3</v>
      </c>
    </row>
    <row r="7" spans="1:29" s="280" customFormat="1" ht="24.75" customHeight="1" x14ac:dyDescent="0.6">
      <c r="F7" s="279"/>
      <c r="I7" s="299" t="s">
        <v>61</v>
      </c>
      <c r="J7" s="299"/>
      <c r="K7" s="299"/>
      <c r="L7" s="299"/>
      <c r="M7" s="299"/>
      <c r="N7" s="300"/>
      <c r="O7" s="299" t="s">
        <v>66</v>
      </c>
      <c r="P7" s="299"/>
      <c r="Q7" s="299"/>
      <c r="R7" s="299"/>
      <c r="S7" s="299"/>
      <c r="T7" s="299"/>
      <c r="U7" s="299"/>
      <c r="V7" s="299"/>
      <c r="W7" s="299"/>
      <c r="X7" s="279"/>
      <c r="Z7" s="279"/>
      <c r="AB7" s="279"/>
    </row>
    <row r="8" spans="1:29" s="280" customFormat="1" ht="24.75" customHeight="1" x14ac:dyDescent="0.6">
      <c r="F8" s="279"/>
      <c r="N8" s="300"/>
      <c r="P8" s="300"/>
      <c r="Q8" s="301" t="s">
        <v>141</v>
      </c>
      <c r="R8" s="300"/>
      <c r="X8" s="279"/>
      <c r="Z8" s="279"/>
      <c r="AB8" s="279"/>
    </row>
    <row r="9" spans="1:29" s="280" customFormat="1" ht="24.75" customHeight="1" x14ac:dyDescent="0.6">
      <c r="F9" s="279"/>
      <c r="N9" s="300"/>
      <c r="O9" s="302" t="s">
        <v>142</v>
      </c>
      <c r="P9" s="300"/>
      <c r="Q9" s="303"/>
      <c r="R9" s="300"/>
      <c r="S9" s="304"/>
      <c r="T9" s="279"/>
      <c r="U9" s="304" t="s">
        <v>143</v>
      </c>
      <c r="V9" s="279"/>
      <c r="W9" s="304" t="s">
        <v>144</v>
      </c>
      <c r="X9" s="279"/>
      <c r="Z9" s="279"/>
      <c r="AB9" s="279"/>
    </row>
    <row r="10" spans="1:29" s="280" customFormat="1" x14ac:dyDescent="0.6">
      <c r="E10" s="277"/>
      <c r="F10" s="277"/>
      <c r="H10" s="279"/>
      <c r="I10" s="299" t="s">
        <v>62</v>
      </c>
      <c r="J10" s="299"/>
      <c r="K10" s="299"/>
      <c r="L10" s="279"/>
      <c r="M10" s="279"/>
      <c r="N10" s="279"/>
      <c r="O10" s="302" t="s">
        <v>145</v>
      </c>
      <c r="P10" s="279"/>
      <c r="Q10" s="303"/>
      <c r="R10" s="279"/>
      <c r="S10" s="304" t="s">
        <v>146</v>
      </c>
      <c r="T10" s="279"/>
      <c r="U10" s="304" t="s">
        <v>147</v>
      </c>
      <c r="V10" s="279"/>
      <c r="W10" s="304" t="s">
        <v>148</v>
      </c>
      <c r="X10" s="279"/>
      <c r="Y10" s="304"/>
      <c r="Z10" s="279"/>
      <c r="AA10" s="304" t="s">
        <v>149</v>
      </c>
      <c r="AB10" s="277"/>
    </row>
    <row r="11" spans="1:29" s="280" customFormat="1" ht="21" customHeight="1" x14ac:dyDescent="0.6">
      <c r="C11" s="281"/>
      <c r="D11" s="281"/>
      <c r="E11" s="304" t="s">
        <v>150</v>
      </c>
      <c r="F11" s="302"/>
      <c r="G11" s="302" t="s">
        <v>146</v>
      </c>
      <c r="H11" s="279"/>
      <c r="I11" s="304" t="s">
        <v>151</v>
      </c>
      <c r="J11" s="277"/>
      <c r="K11" s="304"/>
      <c r="L11" s="277"/>
      <c r="M11" s="304" t="s">
        <v>152</v>
      </c>
      <c r="N11" s="304"/>
      <c r="O11" s="302" t="s">
        <v>153</v>
      </c>
      <c r="P11" s="304"/>
      <c r="Q11" s="303"/>
      <c r="R11" s="304"/>
      <c r="S11" s="304" t="s">
        <v>154</v>
      </c>
      <c r="T11" s="277"/>
      <c r="U11" s="304" t="s">
        <v>155</v>
      </c>
      <c r="V11" s="277"/>
      <c r="W11" s="304" t="s">
        <v>156</v>
      </c>
      <c r="X11" s="277"/>
      <c r="Y11" s="304" t="s">
        <v>157</v>
      </c>
      <c r="Z11" s="279"/>
      <c r="AA11" s="279" t="s">
        <v>158</v>
      </c>
      <c r="AB11" s="277"/>
      <c r="AC11" s="279" t="s">
        <v>157</v>
      </c>
    </row>
    <row r="12" spans="1:29" s="280" customFormat="1" ht="21" customHeight="1" x14ac:dyDescent="0.6">
      <c r="B12" s="277"/>
      <c r="C12" s="276" t="s">
        <v>8</v>
      </c>
      <c r="D12" s="277"/>
      <c r="E12" s="305" t="s">
        <v>159</v>
      </c>
      <c r="F12" s="205"/>
      <c r="G12" s="306" t="s">
        <v>160</v>
      </c>
      <c r="H12" s="277"/>
      <c r="I12" s="305" t="s">
        <v>161</v>
      </c>
      <c r="J12" s="277"/>
      <c r="K12" s="305" t="s">
        <v>64</v>
      </c>
      <c r="L12" s="277"/>
      <c r="M12" s="305" t="s">
        <v>162</v>
      </c>
      <c r="N12" s="304"/>
      <c r="O12" s="306" t="s">
        <v>163</v>
      </c>
      <c r="P12" s="304"/>
      <c r="Q12" s="307"/>
      <c r="R12" s="304"/>
      <c r="S12" s="305" t="s">
        <v>93</v>
      </c>
      <c r="T12" s="277"/>
      <c r="U12" s="305" t="s">
        <v>164</v>
      </c>
      <c r="V12" s="277"/>
      <c r="W12" s="305" t="s">
        <v>165</v>
      </c>
      <c r="X12" s="277"/>
      <c r="Y12" s="305" t="s">
        <v>166</v>
      </c>
      <c r="Z12" s="277"/>
      <c r="AA12" s="305" t="s">
        <v>167</v>
      </c>
      <c r="AB12" s="277"/>
      <c r="AC12" s="305" t="s">
        <v>165</v>
      </c>
    </row>
    <row r="13" spans="1:29" s="199" customFormat="1" ht="21" hidden="1" customHeight="1" x14ac:dyDescent="0.55000000000000004">
      <c r="A13" s="281" t="s">
        <v>168</v>
      </c>
      <c r="E13" s="34">
        <v>108000</v>
      </c>
      <c r="F13" s="34"/>
      <c r="G13" s="34">
        <v>110400</v>
      </c>
      <c r="H13" s="34"/>
      <c r="I13" s="34">
        <v>10800</v>
      </c>
      <c r="J13" s="34"/>
      <c r="K13" s="34">
        <v>159115</v>
      </c>
      <c r="L13" s="34"/>
      <c r="M13" s="34">
        <v>1845052</v>
      </c>
      <c r="N13" s="34"/>
      <c r="O13" s="34">
        <v>84484</v>
      </c>
      <c r="P13" s="34"/>
      <c r="Q13" s="21">
        <v>0</v>
      </c>
      <c r="R13" s="34"/>
      <c r="S13" s="109">
        <v>-7215</v>
      </c>
      <c r="T13" s="34"/>
      <c r="U13" s="109">
        <v>-7215</v>
      </c>
      <c r="V13" s="34"/>
      <c r="W13" s="34">
        <v>70054</v>
      </c>
      <c r="X13" s="34"/>
      <c r="Y13" s="34">
        <v>2310636</v>
      </c>
      <c r="Z13" s="34"/>
      <c r="AA13" s="34">
        <v>93794</v>
      </c>
      <c r="AB13" s="34"/>
      <c r="AC13" s="34">
        <v>2404430</v>
      </c>
    </row>
    <row r="14" spans="1:29" ht="21" hidden="1" customHeight="1" x14ac:dyDescent="0.6">
      <c r="A14" s="196" t="s">
        <v>126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v>0</v>
      </c>
      <c r="L14" s="32"/>
      <c r="M14" s="32">
        <v>22206</v>
      </c>
      <c r="N14" s="32"/>
      <c r="O14" s="32">
        <v>2946</v>
      </c>
      <c r="P14" s="32"/>
      <c r="Q14" s="12">
        <v>0</v>
      </c>
      <c r="R14" s="32"/>
      <c r="S14" s="12">
        <v>0</v>
      </c>
      <c r="T14" s="32"/>
      <c r="U14" s="12">
        <v>0</v>
      </c>
      <c r="V14" s="32"/>
      <c r="W14" s="34">
        <v>2946</v>
      </c>
      <c r="X14" s="32"/>
      <c r="Y14" s="34">
        <v>25152</v>
      </c>
      <c r="Z14" s="32"/>
      <c r="AA14" s="32">
        <v>390</v>
      </c>
      <c r="AB14" s="32"/>
      <c r="AC14" s="32">
        <v>25542</v>
      </c>
    </row>
    <row r="15" spans="1:29" s="199" customFormat="1" ht="21" hidden="1" customHeight="1" thickBot="1" x14ac:dyDescent="0.6">
      <c r="A15" s="281" t="s">
        <v>169</v>
      </c>
      <c r="E15" s="33">
        <v>108000</v>
      </c>
      <c r="F15" s="34"/>
      <c r="G15" s="33">
        <v>110400</v>
      </c>
      <c r="H15" s="34"/>
      <c r="I15" s="33">
        <v>10800</v>
      </c>
      <c r="J15" s="34"/>
      <c r="K15" s="33">
        <v>159115</v>
      </c>
      <c r="L15" s="34"/>
      <c r="M15" s="33">
        <v>1867258</v>
      </c>
      <c r="N15" s="34"/>
      <c r="O15" s="33">
        <v>87430</v>
      </c>
      <c r="P15" s="34"/>
      <c r="Q15" s="99">
        <v>0</v>
      </c>
      <c r="R15" s="34"/>
      <c r="S15" s="111">
        <v>-7215</v>
      </c>
      <c r="T15" s="34"/>
      <c r="U15" s="111">
        <v>-7215</v>
      </c>
      <c r="V15" s="34"/>
      <c r="W15" s="33">
        <v>73000</v>
      </c>
      <c r="X15" s="34"/>
      <c r="Y15" s="33">
        <v>2335788</v>
      </c>
      <c r="Z15" s="34"/>
      <c r="AA15" s="33">
        <v>94184</v>
      </c>
      <c r="AB15" s="34"/>
      <c r="AC15" s="33">
        <v>2429972</v>
      </c>
    </row>
    <row r="16" spans="1:29" s="199" customFormat="1" ht="21" hidden="1" customHeight="1" thickTop="1" x14ac:dyDescent="0.55000000000000004">
      <c r="A16" s="281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spans="1:29" s="199" customFormat="1" ht="21" hidden="1" customHeight="1" x14ac:dyDescent="0.55000000000000004">
      <c r="A17" s="281" t="s">
        <v>170</v>
      </c>
      <c r="E17" s="34">
        <v>108000</v>
      </c>
      <c r="F17" s="34"/>
      <c r="G17" s="34">
        <v>110400</v>
      </c>
      <c r="H17" s="34"/>
      <c r="I17" s="34">
        <v>10800</v>
      </c>
      <c r="J17" s="34"/>
      <c r="K17" s="34">
        <v>162770</v>
      </c>
      <c r="L17" s="34"/>
      <c r="M17" s="11">
        <v>1833914</v>
      </c>
      <c r="N17" s="34"/>
      <c r="O17" s="34">
        <v>43855</v>
      </c>
      <c r="P17" s="34"/>
      <c r="Q17" s="21">
        <v>0</v>
      </c>
      <c r="R17" s="34"/>
      <c r="S17" s="109">
        <v>-4265</v>
      </c>
      <c r="T17" s="34"/>
      <c r="U17" s="109">
        <v>-4265</v>
      </c>
      <c r="V17" s="34"/>
      <c r="W17" s="34">
        <v>35325</v>
      </c>
      <c r="X17" s="34"/>
      <c r="Y17" s="34">
        <v>2261209</v>
      </c>
      <c r="Z17" s="34"/>
      <c r="AA17" s="34">
        <v>16835</v>
      </c>
      <c r="AB17" s="34"/>
      <c r="AC17" s="34">
        <v>2278044</v>
      </c>
    </row>
    <row r="18" spans="1:29" s="199" customFormat="1" ht="21" hidden="1" customHeight="1" x14ac:dyDescent="0.6">
      <c r="A18" s="197" t="s">
        <v>171</v>
      </c>
      <c r="E18" s="34"/>
      <c r="F18" s="34"/>
      <c r="G18" s="34"/>
      <c r="H18" s="34"/>
      <c r="I18" s="34"/>
      <c r="J18" s="34"/>
      <c r="K18" s="34"/>
      <c r="L18" s="34"/>
      <c r="M18" s="11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s="199" customFormat="1" ht="21" hidden="1" customHeight="1" x14ac:dyDescent="0.6">
      <c r="A19" s="283" t="s">
        <v>172</v>
      </c>
      <c r="C19" s="200">
        <v>3.2</v>
      </c>
      <c r="E19" s="42">
        <v>0</v>
      </c>
      <c r="F19" s="32"/>
      <c r="G19" s="42">
        <v>0</v>
      </c>
      <c r="H19" s="32"/>
      <c r="I19" s="42">
        <v>0</v>
      </c>
      <c r="J19" s="32"/>
      <c r="K19" s="42">
        <v>0</v>
      </c>
      <c r="L19" s="32"/>
      <c r="M19" s="17">
        <v>35638</v>
      </c>
      <c r="N19" s="32"/>
      <c r="O19" s="108">
        <v>-43855</v>
      </c>
      <c r="P19" s="32"/>
      <c r="Q19" s="42">
        <v>173206</v>
      </c>
      <c r="R19" s="32"/>
      <c r="S19" s="42">
        <v>0</v>
      </c>
      <c r="T19" s="32"/>
      <c r="U19" s="42">
        <v>0</v>
      </c>
      <c r="V19" s="32"/>
      <c r="W19" s="42">
        <v>129351</v>
      </c>
      <c r="X19" s="32"/>
      <c r="Y19" s="42">
        <v>164989</v>
      </c>
      <c r="Z19" s="32"/>
      <c r="AA19" s="76">
        <v>0</v>
      </c>
      <c r="AB19" s="32"/>
      <c r="AC19" s="42">
        <v>164989</v>
      </c>
    </row>
    <row r="20" spans="1:29" s="199" customFormat="1" ht="21" hidden="1" customHeight="1" x14ac:dyDescent="0.55000000000000004">
      <c r="A20" s="281" t="s">
        <v>170</v>
      </c>
      <c r="E20" s="34"/>
      <c r="F20" s="34"/>
      <c r="G20" s="34"/>
      <c r="H20" s="34"/>
      <c r="I20" s="34"/>
      <c r="J20" s="34"/>
      <c r="K20" s="34"/>
      <c r="L20" s="34"/>
      <c r="M20" s="11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</row>
    <row r="21" spans="1:29" s="199" customFormat="1" ht="21" customHeight="1" x14ac:dyDescent="0.55000000000000004">
      <c r="A21" s="281" t="s">
        <v>173</v>
      </c>
      <c r="E21" s="34">
        <v>108000</v>
      </c>
      <c r="F21" s="34"/>
      <c r="G21" s="34">
        <v>110400</v>
      </c>
      <c r="H21" s="34"/>
      <c r="I21" s="34">
        <v>10800</v>
      </c>
      <c r="J21" s="34"/>
      <c r="K21" s="34">
        <v>166410</v>
      </c>
      <c r="L21" s="34"/>
      <c r="M21" s="11">
        <v>1799356</v>
      </c>
      <c r="N21" s="34"/>
      <c r="O21" s="21">
        <v>0</v>
      </c>
      <c r="P21" s="34"/>
      <c r="Q21" s="34">
        <v>152097</v>
      </c>
      <c r="R21" s="34"/>
      <c r="S21" s="21">
        <v>0</v>
      </c>
      <c r="T21" s="34"/>
      <c r="U21" s="109">
        <v>-4265</v>
      </c>
      <c r="V21" s="34"/>
      <c r="W21" s="34">
        <v>147832</v>
      </c>
      <c r="X21" s="34"/>
      <c r="Y21" s="34">
        <v>2342798</v>
      </c>
      <c r="Z21" s="34"/>
      <c r="AA21" s="34">
        <v>15780</v>
      </c>
      <c r="AB21" s="34"/>
      <c r="AC21" s="34">
        <v>2358578</v>
      </c>
    </row>
    <row r="22" spans="1:29" ht="21" customHeight="1" x14ac:dyDescent="0.6">
      <c r="A22" s="196" t="s">
        <v>126</v>
      </c>
      <c r="E22" s="12">
        <v>0</v>
      </c>
      <c r="F22" s="9"/>
      <c r="G22" s="12">
        <v>0</v>
      </c>
      <c r="H22" s="9"/>
      <c r="I22" s="12">
        <v>0</v>
      </c>
      <c r="J22" s="9"/>
      <c r="K22" s="12">
        <v>0</v>
      </c>
      <c r="L22" s="32"/>
      <c r="M22" s="110">
        <v>42597</v>
      </c>
      <c r="N22" s="32"/>
      <c r="O22" s="9">
        <v>0</v>
      </c>
      <c r="P22" s="32"/>
      <c r="Q22" s="8">
        <v>11570</v>
      </c>
      <c r="R22" s="32"/>
      <c r="S22" s="9">
        <v>0</v>
      </c>
      <c r="T22" s="32"/>
      <c r="U22" s="9">
        <v>0</v>
      </c>
      <c r="V22" s="32"/>
      <c r="W22" s="110">
        <v>11570</v>
      </c>
      <c r="X22" s="32"/>
      <c r="Y22" s="8">
        <v>54167</v>
      </c>
      <c r="Z22" s="8"/>
      <c r="AA22" s="110">
        <v>-307</v>
      </c>
      <c r="AB22" s="8"/>
      <c r="AC22" s="8">
        <v>53860</v>
      </c>
    </row>
    <row r="23" spans="1:29" ht="21" customHeight="1" x14ac:dyDescent="0.6">
      <c r="A23" s="196" t="s">
        <v>174</v>
      </c>
      <c r="C23" s="200">
        <v>22</v>
      </c>
      <c r="E23" s="12">
        <v>0</v>
      </c>
      <c r="F23" s="9"/>
      <c r="G23" s="12">
        <v>0</v>
      </c>
      <c r="H23" s="9"/>
      <c r="I23" s="12">
        <v>0</v>
      </c>
      <c r="J23" s="9"/>
      <c r="K23" s="12">
        <v>0</v>
      </c>
      <c r="L23" s="32"/>
      <c r="M23" s="110">
        <v>-64800</v>
      </c>
      <c r="N23" s="32"/>
      <c r="O23" s="9"/>
      <c r="P23" s="32"/>
      <c r="Q23" s="12">
        <v>0</v>
      </c>
      <c r="R23" s="32"/>
      <c r="S23" s="9">
        <v>0</v>
      </c>
      <c r="T23" s="32"/>
      <c r="U23" s="9">
        <v>0</v>
      </c>
      <c r="V23" s="32"/>
      <c r="W23" s="9">
        <v>0</v>
      </c>
      <c r="X23" s="32"/>
      <c r="Y23" s="110">
        <v>-64800</v>
      </c>
      <c r="Z23" s="8"/>
      <c r="AA23" s="9">
        <v>0</v>
      </c>
      <c r="AB23" s="8"/>
      <c r="AC23" s="110">
        <v>-64800</v>
      </c>
    </row>
    <row r="24" spans="1:29" s="199" customFormat="1" ht="21" customHeight="1" thickBot="1" x14ac:dyDescent="0.6">
      <c r="A24" s="281" t="s">
        <v>175</v>
      </c>
      <c r="E24" s="33">
        <v>108000</v>
      </c>
      <c r="F24" s="34"/>
      <c r="G24" s="33">
        <v>110400</v>
      </c>
      <c r="H24" s="34"/>
      <c r="I24" s="33">
        <v>10800</v>
      </c>
      <c r="J24" s="34"/>
      <c r="K24" s="33">
        <v>166410</v>
      </c>
      <c r="L24" s="34"/>
      <c r="M24" s="10">
        <v>1777153</v>
      </c>
      <c r="N24" s="34"/>
      <c r="O24" s="99">
        <v>0</v>
      </c>
      <c r="P24" s="34"/>
      <c r="Q24" s="33">
        <v>163667</v>
      </c>
      <c r="R24" s="34"/>
      <c r="S24" s="99">
        <v>0</v>
      </c>
      <c r="T24" s="34"/>
      <c r="U24" s="111">
        <v>-4265</v>
      </c>
      <c r="V24" s="34"/>
      <c r="W24" s="33">
        <v>159402</v>
      </c>
      <c r="X24" s="34"/>
      <c r="Y24" s="33">
        <v>2332165</v>
      </c>
      <c r="Z24" s="34"/>
      <c r="AA24" s="33">
        <v>15473</v>
      </c>
      <c r="AB24" s="34"/>
      <c r="AC24" s="33">
        <v>2347638</v>
      </c>
    </row>
    <row r="25" spans="1:29" s="199" customFormat="1" thickTop="1" x14ac:dyDescent="0.55000000000000004">
      <c r="A25" s="281"/>
      <c r="E25" s="34"/>
      <c r="F25" s="34"/>
      <c r="G25" s="34"/>
      <c r="H25" s="34"/>
      <c r="I25" s="34"/>
      <c r="J25" s="34"/>
      <c r="K25" s="34"/>
      <c r="L25" s="34"/>
      <c r="M25" s="11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</row>
    <row r="26" spans="1:29" s="199" customFormat="1" ht="21" customHeight="1" x14ac:dyDescent="0.55000000000000004">
      <c r="A26" s="281" t="s">
        <v>176</v>
      </c>
      <c r="E26" s="34">
        <v>108000</v>
      </c>
      <c r="F26" s="34"/>
      <c r="G26" s="34">
        <v>110400</v>
      </c>
      <c r="H26" s="34"/>
      <c r="I26" s="34">
        <v>10800</v>
      </c>
      <c r="J26" s="34"/>
      <c r="K26" s="34">
        <v>166410</v>
      </c>
      <c r="L26" s="34"/>
      <c r="M26" s="11">
        <v>1889248</v>
      </c>
      <c r="N26" s="34"/>
      <c r="O26" s="21">
        <v>0</v>
      </c>
      <c r="P26" s="21"/>
      <c r="Q26" s="34">
        <v>226178</v>
      </c>
      <c r="R26" s="34"/>
      <c r="S26" s="109">
        <v>71353</v>
      </c>
      <c r="T26" s="34"/>
      <c r="U26" s="109">
        <v>-4265</v>
      </c>
      <c r="V26" s="34"/>
      <c r="W26" s="34">
        <v>293266</v>
      </c>
      <c r="X26" s="34"/>
      <c r="Y26" s="34">
        <v>2578124</v>
      </c>
      <c r="Z26" s="34"/>
      <c r="AA26" s="34">
        <v>30565</v>
      </c>
      <c r="AB26" s="34"/>
      <c r="AC26" s="34">
        <v>2608689</v>
      </c>
    </row>
    <row r="27" spans="1:29" s="199" customFormat="1" ht="21" customHeight="1" x14ac:dyDescent="0.6">
      <c r="A27" s="196" t="s">
        <v>177</v>
      </c>
      <c r="E27" s="12">
        <v>0</v>
      </c>
      <c r="F27" s="9"/>
      <c r="G27" s="12">
        <v>0</v>
      </c>
      <c r="H27" s="9"/>
      <c r="I27" s="12">
        <v>0</v>
      </c>
      <c r="J27" s="9"/>
      <c r="K27" s="12">
        <v>0</v>
      </c>
      <c r="L27" s="32"/>
      <c r="M27" s="8">
        <v>235</v>
      </c>
      <c r="N27" s="32"/>
      <c r="O27" s="9">
        <v>0</v>
      </c>
      <c r="P27" s="9"/>
      <c r="Q27" s="9">
        <v>0</v>
      </c>
      <c r="R27" s="9"/>
      <c r="S27" s="9">
        <v>0</v>
      </c>
      <c r="T27" s="9"/>
      <c r="U27" s="9">
        <v>0</v>
      </c>
      <c r="V27" s="9"/>
      <c r="W27" s="9">
        <v>0</v>
      </c>
      <c r="X27" s="9"/>
      <c r="Y27" s="8">
        <v>235</v>
      </c>
      <c r="Z27" s="32"/>
      <c r="AA27" s="9">
        <v>0</v>
      </c>
      <c r="AB27" s="32"/>
      <c r="AC27" s="8">
        <v>235</v>
      </c>
    </row>
    <row r="28" spans="1:29" ht="21" customHeight="1" x14ac:dyDescent="0.6">
      <c r="A28" s="196" t="s">
        <v>126</v>
      </c>
      <c r="E28" s="12">
        <v>0</v>
      </c>
      <c r="F28" s="9"/>
      <c r="G28" s="12">
        <v>0</v>
      </c>
      <c r="H28" s="9"/>
      <c r="I28" s="12">
        <v>0</v>
      </c>
      <c r="J28" s="9"/>
      <c r="K28" s="12">
        <v>0</v>
      </c>
      <c r="L28" s="32"/>
      <c r="M28" s="110">
        <v>170984</v>
      </c>
      <c r="N28" s="32"/>
      <c r="O28" s="9">
        <v>0</v>
      </c>
      <c r="P28" s="32"/>
      <c r="Q28" s="110">
        <v>-3026</v>
      </c>
      <c r="R28" s="110"/>
      <c r="S28" s="110">
        <v>-71353</v>
      </c>
      <c r="T28" s="32"/>
      <c r="U28" s="9">
        <v>0</v>
      </c>
      <c r="V28" s="32"/>
      <c r="W28" s="110">
        <v>-74379</v>
      </c>
      <c r="X28" s="32"/>
      <c r="Y28" s="8">
        <v>96605</v>
      </c>
      <c r="Z28" s="8"/>
      <c r="AA28" s="110">
        <v>-5780</v>
      </c>
      <c r="AB28" s="8"/>
      <c r="AC28" s="8">
        <v>90825</v>
      </c>
    </row>
    <row r="29" spans="1:29" ht="21" customHeight="1" x14ac:dyDescent="0.6">
      <c r="A29" s="196" t="s">
        <v>174</v>
      </c>
      <c r="C29" s="200">
        <v>22</v>
      </c>
      <c r="E29" s="12">
        <v>0</v>
      </c>
      <c r="F29" s="9"/>
      <c r="G29" s="12">
        <v>0</v>
      </c>
      <c r="H29" s="9"/>
      <c r="I29" s="12">
        <v>0</v>
      </c>
      <c r="J29" s="9"/>
      <c r="K29" s="12">
        <v>0</v>
      </c>
      <c r="L29" s="32"/>
      <c r="M29" s="110">
        <v>-81000</v>
      </c>
      <c r="N29" s="32"/>
      <c r="O29" s="9"/>
      <c r="P29" s="32"/>
      <c r="Q29" s="12">
        <v>0</v>
      </c>
      <c r="R29" s="32"/>
      <c r="S29" s="9">
        <v>0</v>
      </c>
      <c r="T29" s="32"/>
      <c r="U29" s="9">
        <v>0</v>
      </c>
      <c r="V29" s="32"/>
      <c r="W29" s="9">
        <v>0</v>
      </c>
      <c r="X29" s="32"/>
      <c r="Y29" s="110">
        <v>-81000</v>
      </c>
      <c r="Z29" s="8"/>
      <c r="AA29" s="9">
        <v>0</v>
      </c>
      <c r="AB29" s="8"/>
      <c r="AC29" s="110">
        <v>-81000</v>
      </c>
    </row>
    <row r="30" spans="1:29" ht="21" customHeight="1" x14ac:dyDescent="0.6">
      <c r="A30" s="196" t="s">
        <v>64</v>
      </c>
      <c r="C30" s="200" t="s">
        <v>293</v>
      </c>
      <c r="E30" s="12">
        <v>0</v>
      </c>
      <c r="F30" s="9"/>
      <c r="G30" s="12">
        <v>0</v>
      </c>
      <c r="H30" s="9"/>
      <c r="I30" s="12">
        <v>0</v>
      </c>
      <c r="J30" s="9"/>
      <c r="K30" s="7">
        <v>5600</v>
      </c>
      <c r="L30" s="32"/>
      <c r="M30" s="110">
        <v>-5600</v>
      </c>
      <c r="N30" s="32"/>
      <c r="O30" s="9"/>
      <c r="P30" s="32"/>
      <c r="Q30" s="12">
        <v>0</v>
      </c>
      <c r="R30" s="32"/>
      <c r="S30" s="9">
        <v>0</v>
      </c>
      <c r="T30" s="32"/>
      <c r="U30" s="9">
        <v>0</v>
      </c>
      <c r="V30" s="32"/>
      <c r="W30" s="9">
        <v>0</v>
      </c>
      <c r="X30" s="32"/>
      <c r="Y30" s="9">
        <v>0</v>
      </c>
      <c r="Z30" s="8"/>
      <c r="AA30" s="9">
        <v>0</v>
      </c>
      <c r="AB30" s="8"/>
      <c r="AC30" s="9">
        <v>0</v>
      </c>
    </row>
    <row r="31" spans="1:29" s="199" customFormat="1" ht="21" customHeight="1" thickBot="1" x14ac:dyDescent="0.6">
      <c r="A31" s="281" t="s">
        <v>178</v>
      </c>
      <c r="E31" s="10">
        <v>108000</v>
      </c>
      <c r="F31" s="34"/>
      <c r="G31" s="10">
        <v>110400</v>
      </c>
      <c r="H31" s="34"/>
      <c r="I31" s="10">
        <v>10800</v>
      </c>
      <c r="J31" s="34"/>
      <c r="K31" s="10">
        <v>172010</v>
      </c>
      <c r="L31" s="34"/>
      <c r="M31" s="10">
        <v>1973867</v>
      </c>
      <c r="N31" s="34"/>
      <c r="O31" s="99">
        <v>0</v>
      </c>
      <c r="P31" s="21"/>
      <c r="Q31" s="10">
        <v>223152</v>
      </c>
      <c r="R31" s="34"/>
      <c r="S31" s="10">
        <v>0</v>
      </c>
      <c r="T31" s="34"/>
      <c r="U31" s="111">
        <v>-4265</v>
      </c>
      <c r="V31" s="34"/>
      <c r="W31" s="10">
        <v>218887</v>
      </c>
      <c r="X31" s="34"/>
      <c r="Y31" s="10">
        <v>2593964</v>
      </c>
      <c r="Z31" s="34"/>
      <c r="AA31" s="10">
        <v>24785</v>
      </c>
      <c r="AB31" s="34"/>
      <c r="AC31" s="10">
        <v>2618749</v>
      </c>
    </row>
    <row r="32" spans="1:29" s="199" customFormat="1" thickTop="1" x14ac:dyDescent="0.55000000000000004">
      <c r="A32" s="281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 s="199" customFormat="1" ht="20.399999999999999" x14ac:dyDescent="0.55000000000000004">
      <c r="A33" s="281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 s="199" customFormat="1" ht="20.399999999999999" x14ac:dyDescent="0.55000000000000004">
      <c r="A34" s="281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</row>
    <row r="35" spans="1:29" s="199" customFormat="1" x14ac:dyDescent="0.55000000000000004">
      <c r="A35" s="291" t="s">
        <v>37</v>
      </c>
      <c r="B35" s="291"/>
      <c r="C35" s="291"/>
      <c r="D35" s="291"/>
      <c r="E35" s="291"/>
      <c r="F35" s="291"/>
      <c r="G35" s="291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</row>
    <row r="36" spans="1:29" s="199" customFormat="1" ht="20.399999999999999" x14ac:dyDescent="0.55000000000000004">
      <c r="A36" s="281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</row>
    <row r="37" spans="1:29" x14ac:dyDescent="0.6">
      <c r="A37" s="291"/>
      <c r="B37" s="291"/>
      <c r="C37" s="291"/>
      <c r="D37" s="291"/>
      <c r="E37" s="291"/>
      <c r="F37" s="291"/>
      <c r="G37" s="291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3"/>
      <c r="AB37" s="293"/>
      <c r="AC37" s="308"/>
    </row>
    <row r="38" spans="1:29" x14ac:dyDescent="0.6">
      <c r="A38" s="309"/>
      <c r="B38" s="309"/>
      <c r="C38" s="309"/>
      <c r="D38" s="309"/>
      <c r="E38" s="309"/>
      <c r="F38" s="309"/>
      <c r="G38" s="309"/>
      <c r="H38" s="293"/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  <c r="T38" s="293"/>
      <c r="U38" s="293"/>
      <c r="V38" s="293"/>
      <c r="W38" s="293"/>
      <c r="X38" s="293"/>
      <c r="Y38" s="293"/>
      <c r="Z38" s="293"/>
      <c r="AA38" s="293"/>
      <c r="AB38" s="293"/>
      <c r="AC38" s="308"/>
    </row>
    <row r="39" spans="1:29" x14ac:dyDescent="0.6">
      <c r="A39" s="309"/>
      <c r="B39" s="309"/>
      <c r="C39" s="309"/>
      <c r="D39" s="309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293"/>
      <c r="Y39" s="34"/>
      <c r="Z39" s="34"/>
      <c r="AA39" s="34"/>
      <c r="AB39" s="34"/>
      <c r="AC39" s="34"/>
    </row>
    <row r="40" spans="1:29" x14ac:dyDescent="0.6">
      <c r="A40" s="309"/>
      <c r="B40" s="309"/>
      <c r="C40" s="309"/>
      <c r="D40" s="309"/>
      <c r="E40" s="309"/>
      <c r="F40" s="309"/>
      <c r="G40" s="309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3"/>
      <c r="W40" s="293"/>
      <c r="X40" s="293"/>
      <c r="Y40" s="293"/>
      <c r="Z40" s="293"/>
      <c r="AA40" s="293"/>
      <c r="AB40" s="293"/>
      <c r="AC40" s="308"/>
    </row>
    <row r="41" spans="1:29" x14ac:dyDescent="0.6">
      <c r="A41" s="309"/>
      <c r="B41" s="309"/>
      <c r="C41" s="309"/>
      <c r="D41" s="309"/>
      <c r="E41" s="309"/>
      <c r="F41" s="309"/>
      <c r="G41" s="309"/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  <c r="U41" s="293"/>
      <c r="V41" s="293"/>
      <c r="W41" s="293"/>
      <c r="X41" s="293"/>
      <c r="Y41" s="293"/>
      <c r="Z41" s="293"/>
      <c r="AA41" s="293"/>
      <c r="AB41" s="293"/>
      <c r="AC41" s="308"/>
    </row>
    <row r="42" spans="1:29" x14ac:dyDescent="0.6">
      <c r="A42" s="309"/>
      <c r="B42" s="309"/>
      <c r="C42" s="309"/>
      <c r="D42" s="309"/>
      <c r="E42" s="309"/>
      <c r="F42" s="309"/>
      <c r="G42" s="309"/>
      <c r="H42" s="293"/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3"/>
      <c r="U42" s="293"/>
      <c r="V42" s="293"/>
      <c r="W42" s="293"/>
      <c r="X42" s="293"/>
      <c r="Y42" s="293"/>
      <c r="Z42" s="293"/>
      <c r="AA42" s="293"/>
      <c r="AB42" s="293"/>
      <c r="AC42" s="308"/>
    </row>
  </sheetData>
  <mergeCells count="9">
    <mergeCell ref="A2:F2"/>
    <mergeCell ref="O7:W7"/>
    <mergeCell ref="A4:E4"/>
    <mergeCell ref="A37:G37"/>
    <mergeCell ref="I10:K10"/>
    <mergeCell ref="A3:G3"/>
    <mergeCell ref="I7:M7"/>
    <mergeCell ref="Q8:Q12"/>
    <mergeCell ref="A35:G35"/>
  </mergeCells>
  <phoneticPr fontId="0" type="noConversion"/>
  <printOptions horizontalCentered="1"/>
  <pageMargins left="0.15748031496063" right="0" top="0.78740157480314998" bottom="0.196850393700787" header="0.196850393700787" footer="0.196850393700787"/>
  <pageSetup paperSize="9" scale="67" fitToWidth="0" fitToHeight="0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41"/>
  <sheetViews>
    <sheetView showGridLines="0" view="pageBreakPreview" zoomScaleNormal="100" zoomScaleSheetLayoutView="100" workbookViewId="0">
      <selection activeCell="I2" sqref="I2"/>
    </sheetView>
  </sheetViews>
  <sheetFormatPr defaultColWidth="9.125" defaultRowHeight="21" customHeight="1" x14ac:dyDescent="0.6"/>
  <cols>
    <col min="1" max="1" width="34.25" style="197" customWidth="1"/>
    <col min="2" max="2" width="1" style="197" customWidth="1"/>
    <col min="3" max="3" width="9" style="197" customWidth="1"/>
    <col min="4" max="4" width="1.75" style="197" customWidth="1"/>
    <col min="5" max="5" width="16.375" style="197" customWidth="1"/>
    <col min="6" max="6" width="1.75" style="197" customWidth="1"/>
    <col min="7" max="7" width="12.75" style="197" customWidth="1"/>
    <col min="8" max="8" width="1.75" style="197" customWidth="1"/>
    <col min="9" max="9" width="12.75" style="197" customWidth="1"/>
    <col min="10" max="10" width="1.75" style="197" customWidth="1"/>
    <col min="11" max="11" width="12.75" style="197" customWidth="1"/>
    <col min="12" max="12" width="1.75" style="197" customWidth="1"/>
    <col min="13" max="13" width="16.625" style="197" bestFit="1" customWidth="1"/>
    <col min="14" max="14" width="1.75" style="197" customWidth="1"/>
    <col min="15" max="15" width="18" style="197" hidden="1" customWidth="1"/>
    <col min="16" max="16" width="1.75" style="197" hidden="1" customWidth="1"/>
    <col min="17" max="17" width="21.125" style="197" customWidth="1"/>
    <col min="18" max="18" width="1.75" style="197" customWidth="1"/>
    <col min="19" max="19" width="14.25" style="197" customWidth="1"/>
    <col min="20" max="20" width="1.75" style="197" customWidth="1"/>
    <col min="21" max="21" width="16" style="197" customWidth="1"/>
    <col min="22" max="22" width="1.75" style="197" customWidth="1"/>
    <col min="23" max="23" width="14.75" style="197" customWidth="1"/>
    <col min="24" max="24" width="1.75" style="197" customWidth="1"/>
    <col min="25" max="25" width="13.75" style="197" customWidth="1"/>
    <col min="26" max="16384" width="9.125" style="197"/>
  </cols>
  <sheetData>
    <row r="1" spans="1:25" ht="21" customHeight="1" x14ac:dyDescent="0.6">
      <c r="Y1" s="279" t="s">
        <v>75</v>
      </c>
    </row>
    <row r="2" spans="1:25" ht="21" customHeight="1" x14ac:dyDescent="0.6">
      <c r="A2" s="272" t="s">
        <v>0</v>
      </c>
      <c r="B2" s="272"/>
      <c r="C2" s="272"/>
      <c r="D2" s="272"/>
      <c r="E2" s="272"/>
      <c r="F2" s="272"/>
      <c r="Y2" s="279"/>
    </row>
    <row r="3" spans="1:25" ht="21" customHeight="1" x14ac:dyDescent="0.6">
      <c r="A3" s="272" t="s">
        <v>140</v>
      </c>
      <c r="B3" s="272"/>
      <c r="C3" s="272"/>
      <c r="D3" s="272"/>
      <c r="E3" s="272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</row>
    <row r="4" spans="1:25" ht="21" customHeight="1" x14ac:dyDescent="0.6">
      <c r="A4" s="272" t="s">
        <v>77</v>
      </c>
      <c r="B4" s="272"/>
      <c r="C4" s="272"/>
      <c r="D4" s="272"/>
      <c r="E4" s="272"/>
      <c r="F4" s="272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</row>
    <row r="5" spans="1:25" ht="21" customHeight="1" x14ac:dyDescent="0.6">
      <c r="A5" s="281" t="s">
        <v>5</v>
      </c>
      <c r="B5" s="281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</row>
    <row r="6" spans="1:25" ht="21" customHeight="1" x14ac:dyDescent="0.6">
      <c r="A6" s="281"/>
      <c r="B6" s="281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205" t="s">
        <v>3</v>
      </c>
    </row>
    <row r="7" spans="1:25" s="280" customFormat="1" ht="21" customHeight="1" x14ac:dyDescent="0.6">
      <c r="C7" s="277"/>
      <c r="D7" s="277"/>
      <c r="F7" s="277"/>
      <c r="H7" s="277"/>
      <c r="I7" s="275" t="s">
        <v>61</v>
      </c>
      <c r="J7" s="275"/>
      <c r="K7" s="275"/>
      <c r="L7" s="275"/>
      <c r="M7" s="275"/>
      <c r="N7" s="277"/>
      <c r="O7" s="299" t="s">
        <v>66</v>
      </c>
      <c r="P7" s="299"/>
      <c r="Q7" s="299"/>
      <c r="R7" s="299"/>
      <c r="S7" s="299"/>
      <c r="T7" s="299"/>
      <c r="U7" s="299"/>
      <c r="V7" s="299"/>
      <c r="W7" s="299"/>
      <c r="X7" s="274"/>
    </row>
    <row r="8" spans="1:25" s="280" customFormat="1" ht="21" customHeight="1" x14ac:dyDescent="0.6">
      <c r="C8" s="277"/>
      <c r="D8" s="277"/>
      <c r="F8" s="277"/>
      <c r="H8" s="277"/>
      <c r="N8" s="277"/>
      <c r="P8" s="277"/>
      <c r="Q8" s="301" t="s">
        <v>141</v>
      </c>
      <c r="R8" s="277"/>
      <c r="X8" s="274"/>
    </row>
    <row r="9" spans="1:25" s="280" customFormat="1" ht="21" customHeight="1" x14ac:dyDescent="0.6">
      <c r="C9" s="277"/>
      <c r="D9" s="277"/>
      <c r="F9" s="277"/>
      <c r="H9" s="277"/>
      <c r="N9" s="277"/>
      <c r="O9" s="304" t="s">
        <v>142</v>
      </c>
      <c r="P9" s="277"/>
      <c r="Q9" s="303"/>
      <c r="R9" s="277"/>
      <c r="S9" s="304"/>
      <c r="T9" s="277"/>
      <c r="U9" s="304" t="s">
        <v>143</v>
      </c>
      <c r="V9" s="277"/>
      <c r="W9" s="304" t="s">
        <v>144</v>
      </c>
      <c r="X9" s="274"/>
    </row>
    <row r="10" spans="1:25" s="280" customFormat="1" ht="21" customHeight="1" x14ac:dyDescent="0.6">
      <c r="F10" s="277"/>
      <c r="H10" s="277"/>
      <c r="I10" s="299" t="s">
        <v>62</v>
      </c>
      <c r="J10" s="299"/>
      <c r="K10" s="299"/>
      <c r="L10" s="277"/>
      <c r="M10" s="277"/>
      <c r="N10" s="277"/>
      <c r="O10" s="304" t="s">
        <v>145</v>
      </c>
      <c r="P10" s="277"/>
      <c r="Q10" s="303"/>
      <c r="R10" s="277"/>
      <c r="S10" s="304" t="s">
        <v>146</v>
      </c>
      <c r="T10" s="277"/>
      <c r="U10" s="304" t="s">
        <v>147</v>
      </c>
      <c r="V10" s="277"/>
      <c r="W10" s="304" t="s">
        <v>148</v>
      </c>
      <c r="X10" s="277"/>
    </row>
    <row r="11" spans="1:25" s="280" customFormat="1" ht="21" customHeight="1" x14ac:dyDescent="0.6">
      <c r="C11" s="303" t="s">
        <v>150</v>
      </c>
      <c r="D11" s="303"/>
      <c r="E11" s="303"/>
      <c r="F11" s="277"/>
      <c r="G11" s="302" t="s">
        <v>146</v>
      </c>
      <c r="H11" s="277"/>
      <c r="I11" s="304" t="s">
        <v>151</v>
      </c>
      <c r="J11" s="277"/>
      <c r="K11" s="304"/>
      <c r="L11" s="277"/>
      <c r="M11" s="304" t="s">
        <v>152</v>
      </c>
      <c r="N11" s="304"/>
      <c r="O11" s="304" t="s">
        <v>153</v>
      </c>
      <c r="P11" s="304"/>
      <c r="Q11" s="303"/>
      <c r="R11" s="304"/>
      <c r="S11" s="304" t="s">
        <v>154</v>
      </c>
      <c r="T11" s="304"/>
      <c r="U11" s="304" t="s">
        <v>155</v>
      </c>
      <c r="V11" s="304"/>
      <c r="W11" s="304" t="s">
        <v>156</v>
      </c>
      <c r="X11" s="277"/>
      <c r="Y11" s="279" t="s">
        <v>157</v>
      </c>
    </row>
    <row r="12" spans="1:25" s="280" customFormat="1" ht="21" customHeight="1" x14ac:dyDescent="0.6">
      <c r="C12" s="276" t="s">
        <v>8</v>
      </c>
      <c r="D12" s="277"/>
      <c r="E12" s="305" t="s">
        <v>159</v>
      </c>
      <c r="F12" s="277"/>
      <c r="G12" s="306" t="s">
        <v>160</v>
      </c>
      <c r="H12" s="277"/>
      <c r="I12" s="305" t="s">
        <v>161</v>
      </c>
      <c r="J12" s="277"/>
      <c r="K12" s="305" t="s">
        <v>64</v>
      </c>
      <c r="L12" s="277"/>
      <c r="M12" s="305" t="s">
        <v>162</v>
      </c>
      <c r="N12" s="304"/>
      <c r="O12" s="305" t="s">
        <v>163</v>
      </c>
      <c r="P12" s="304"/>
      <c r="Q12" s="307"/>
      <c r="R12" s="304"/>
      <c r="S12" s="305" t="s">
        <v>93</v>
      </c>
      <c r="T12" s="304"/>
      <c r="U12" s="305" t="s">
        <v>164</v>
      </c>
      <c r="V12" s="304"/>
      <c r="W12" s="305" t="s">
        <v>165</v>
      </c>
      <c r="X12" s="277"/>
      <c r="Y12" s="305" t="s">
        <v>165</v>
      </c>
    </row>
    <row r="13" spans="1:25" ht="21" hidden="1" customHeight="1" x14ac:dyDescent="0.6">
      <c r="A13" s="281" t="s">
        <v>168</v>
      </c>
      <c r="B13" s="281"/>
      <c r="C13" s="199"/>
      <c r="D13" s="199"/>
      <c r="E13" s="34">
        <v>108000</v>
      </c>
      <c r="F13" s="34">
        <v>0</v>
      </c>
      <c r="G13" s="34">
        <v>110400</v>
      </c>
      <c r="H13" s="34">
        <v>0</v>
      </c>
      <c r="I13" s="34">
        <v>10800</v>
      </c>
      <c r="J13" s="34">
        <v>0</v>
      </c>
      <c r="K13" s="34">
        <v>159115</v>
      </c>
      <c r="L13" s="34">
        <v>0</v>
      </c>
      <c r="M13" s="34">
        <v>1831179</v>
      </c>
      <c r="N13" s="34">
        <v>0</v>
      </c>
      <c r="O13" s="34">
        <v>84484</v>
      </c>
      <c r="P13" s="34">
        <v>0</v>
      </c>
      <c r="Q13" s="21">
        <v>0</v>
      </c>
      <c r="R13" s="34">
        <v>0</v>
      </c>
      <c r="S13" s="109">
        <v>-7180</v>
      </c>
      <c r="T13" s="34"/>
      <c r="U13" s="109">
        <v>-7180</v>
      </c>
      <c r="V13" s="34"/>
      <c r="W13" s="34">
        <v>70124</v>
      </c>
      <c r="X13" s="34">
        <v>0</v>
      </c>
      <c r="Y13" s="34">
        <v>2289618</v>
      </c>
    </row>
    <row r="14" spans="1:25" ht="21" hidden="1" customHeight="1" x14ac:dyDescent="0.6">
      <c r="A14" s="196" t="s">
        <v>126</v>
      </c>
      <c r="B14" s="196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32"/>
      <c r="M14" s="32">
        <v>24494</v>
      </c>
      <c r="N14" s="32"/>
      <c r="O14" s="32">
        <v>2946</v>
      </c>
      <c r="P14" s="32"/>
      <c r="Q14" s="9">
        <v>0</v>
      </c>
      <c r="R14" s="32"/>
      <c r="S14" s="9">
        <v>0</v>
      </c>
      <c r="T14" s="32"/>
      <c r="U14" s="9">
        <v>0</v>
      </c>
      <c r="V14" s="32"/>
      <c r="W14" s="42">
        <v>2946</v>
      </c>
      <c r="X14" s="32"/>
      <c r="Y14" s="32">
        <v>27440</v>
      </c>
    </row>
    <row r="15" spans="1:25" ht="21" hidden="1" customHeight="1" thickBot="1" x14ac:dyDescent="0.65">
      <c r="A15" s="281" t="s">
        <v>169</v>
      </c>
      <c r="B15" s="281"/>
      <c r="C15" s="199"/>
      <c r="D15" s="199"/>
      <c r="E15" s="33">
        <v>108000</v>
      </c>
      <c r="F15" s="34">
        <v>0</v>
      </c>
      <c r="G15" s="33">
        <v>110400</v>
      </c>
      <c r="H15" s="34"/>
      <c r="I15" s="33">
        <v>10800</v>
      </c>
      <c r="J15" s="34">
        <v>0</v>
      </c>
      <c r="K15" s="33">
        <v>159115</v>
      </c>
      <c r="L15" s="34">
        <v>0</v>
      </c>
      <c r="M15" s="33">
        <v>1855673</v>
      </c>
      <c r="N15" s="34">
        <v>0</v>
      </c>
      <c r="O15" s="33">
        <v>87430</v>
      </c>
      <c r="P15" s="34"/>
      <c r="Q15" s="99">
        <v>0</v>
      </c>
      <c r="R15" s="34"/>
      <c r="S15" s="111">
        <v>-7180</v>
      </c>
      <c r="T15" s="34"/>
      <c r="U15" s="111">
        <v>-7180</v>
      </c>
      <c r="V15" s="34"/>
      <c r="W15" s="33">
        <v>73070</v>
      </c>
      <c r="X15" s="34">
        <v>0</v>
      </c>
      <c r="Y15" s="33">
        <v>2317058</v>
      </c>
    </row>
    <row r="16" spans="1:25" ht="21" hidden="1" customHeight="1" thickTop="1" x14ac:dyDescent="0.6">
      <c r="A16" s="281"/>
      <c r="B16" s="281"/>
      <c r="C16" s="199"/>
      <c r="D16" s="199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21"/>
      <c r="R16" s="34"/>
      <c r="S16" s="34"/>
      <c r="T16" s="34"/>
      <c r="U16" s="34"/>
      <c r="V16" s="34"/>
      <c r="W16" s="34"/>
      <c r="X16" s="34"/>
      <c r="Y16" s="34"/>
    </row>
    <row r="17" spans="1:25" ht="21" hidden="1" customHeight="1" x14ac:dyDescent="0.6">
      <c r="A17" s="281" t="s">
        <v>170</v>
      </c>
      <c r="B17" s="281"/>
      <c r="C17" s="199"/>
      <c r="D17" s="199"/>
      <c r="E17" s="34">
        <v>108000</v>
      </c>
      <c r="F17" s="34">
        <v>0</v>
      </c>
      <c r="G17" s="34">
        <v>110400</v>
      </c>
      <c r="H17" s="34">
        <v>0</v>
      </c>
      <c r="I17" s="34">
        <v>10800</v>
      </c>
      <c r="J17" s="34">
        <v>0</v>
      </c>
      <c r="K17" s="34">
        <v>162770</v>
      </c>
      <c r="L17" s="34"/>
      <c r="M17" s="34">
        <v>1818236</v>
      </c>
      <c r="N17" s="34">
        <v>0</v>
      </c>
      <c r="O17" s="34">
        <v>43855</v>
      </c>
      <c r="P17" s="34"/>
      <c r="Q17" s="21">
        <v>0</v>
      </c>
      <c r="R17" s="34"/>
      <c r="S17" s="109">
        <v>-4230</v>
      </c>
      <c r="T17" s="34"/>
      <c r="U17" s="109">
        <v>-4230</v>
      </c>
      <c r="V17" s="34"/>
      <c r="W17" s="34">
        <v>35395</v>
      </c>
      <c r="X17" s="34"/>
      <c r="Y17" s="34">
        <v>2245601</v>
      </c>
    </row>
    <row r="18" spans="1:25" ht="21" hidden="1" customHeight="1" x14ac:dyDescent="0.6">
      <c r="A18" s="197" t="s">
        <v>171</v>
      </c>
      <c r="B18" s="281"/>
      <c r="C18" s="199"/>
      <c r="D18" s="199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ht="21" hidden="1" customHeight="1" x14ac:dyDescent="0.6">
      <c r="A19" s="283" t="s">
        <v>172</v>
      </c>
      <c r="B19" s="281"/>
      <c r="C19" s="200">
        <v>3.2</v>
      </c>
      <c r="D19" s="199"/>
      <c r="E19" s="76">
        <v>0</v>
      </c>
      <c r="F19" s="9"/>
      <c r="G19" s="76">
        <v>0</v>
      </c>
      <c r="H19" s="9"/>
      <c r="I19" s="76">
        <v>0</v>
      </c>
      <c r="J19" s="9"/>
      <c r="K19" s="76">
        <v>0</v>
      </c>
      <c r="L19" s="32"/>
      <c r="M19" s="108">
        <v>35638</v>
      </c>
      <c r="N19" s="32"/>
      <c r="O19" s="108">
        <v>-43855</v>
      </c>
      <c r="P19" s="32"/>
      <c r="Q19" s="42">
        <v>173206</v>
      </c>
      <c r="R19" s="34"/>
      <c r="S19" s="100">
        <v>0</v>
      </c>
      <c r="T19" s="34"/>
      <c r="U19" s="100">
        <v>0</v>
      </c>
      <c r="V19" s="34"/>
      <c r="W19" s="42">
        <v>129351</v>
      </c>
      <c r="X19" s="34"/>
      <c r="Y19" s="42">
        <v>164989</v>
      </c>
    </row>
    <row r="20" spans="1:25" ht="21" hidden="1" customHeight="1" x14ac:dyDescent="0.6">
      <c r="A20" s="281"/>
      <c r="B20" s="281"/>
      <c r="C20" s="199"/>
      <c r="D20" s="199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ht="21" customHeight="1" x14ac:dyDescent="0.6">
      <c r="A21" s="281" t="s">
        <v>173</v>
      </c>
      <c r="B21" s="281"/>
      <c r="C21" s="199"/>
      <c r="D21" s="199"/>
      <c r="E21" s="34">
        <v>108000</v>
      </c>
      <c r="F21" s="34">
        <v>0</v>
      </c>
      <c r="G21" s="34">
        <v>110400</v>
      </c>
      <c r="H21" s="34">
        <v>0</v>
      </c>
      <c r="I21" s="34">
        <v>10800</v>
      </c>
      <c r="J21" s="34">
        <v>0</v>
      </c>
      <c r="K21" s="34">
        <v>166410</v>
      </c>
      <c r="L21" s="34"/>
      <c r="M21" s="34">
        <v>1783420</v>
      </c>
      <c r="N21" s="34"/>
      <c r="O21" s="21">
        <v>0</v>
      </c>
      <c r="P21" s="34"/>
      <c r="Q21" s="34">
        <v>152098</v>
      </c>
      <c r="R21" s="34"/>
      <c r="S21" s="21">
        <v>0</v>
      </c>
      <c r="T21" s="34"/>
      <c r="U21" s="109">
        <v>-4230</v>
      </c>
      <c r="V21" s="34"/>
      <c r="W21" s="34">
        <v>147868</v>
      </c>
      <c r="X21" s="34"/>
      <c r="Y21" s="34">
        <v>2326898</v>
      </c>
    </row>
    <row r="22" spans="1:25" ht="21" hidden="1" customHeight="1" x14ac:dyDescent="0.6">
      <c r="A22" s="196" t="s">
        <v>177</v>
      </c>
      <c r="B22" s="281"/>
      <c r="C22" s="199"/>
      <c r="D22" s="199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32"/>
      <c r="M22" s="32">
        <v>0</v>
      </c>
      <c r="N22" s="32"/>
      <c r="O22" s="9">
        <v>0</v>
      </c>
      <c r="P22" s="32"/>
      <c r="Q22" s="110">
        <v>0</v>
      </c>
      <c r="R22" s="32"/>
      <c r="S22" s="9">
        <v>0</v>
      </c>
      <c r="T22" s="32"/>
      <c r="U22" s="9">
        <v>0</v>
      </c>
      <c r="V22" s="32"/>
      <c r="W22" s="110">
        <v>0</v>
      </c>
      <c r="X22" s="32"/>
      <c r="Y22" s="9">
        <v>0</v>
      </c>
    </row>
    <row r="23" spans="1:25" ht="21" customHeight="1" x14ac:dyDescent="0.6">
      <c r="A23" s="196" t="s">
        <v>126</v>
      </c>
      <c r="B23" s="196"/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32"/>
      <c r="M23" s="110">
        <v>45448</v>
      </c>
      <c r="N23" s="32"/>
      <c r="O23" s="76">
        <v>0</v>
      </c>
      <c r="P23" s="32"/>
      <c r="Q23" s="8">
        <v>11570</v>
      </c>
      <c r="R23" s="32"/>
      <c r="S23" s="9">
        <v>0</v>
      </c>
      <c r="T23" s="32"/>
      <c r="U23" s="8">
        <v>0</v>
      </c>
      <c r="V23" s="32"/>
      <c r="W23" s="8">
        <v>11570</v>
      </c>
      <c r="X23" s="32"/>
      <c r="Y23" s="8">
        <v>57018</v>
      </c>
    </row>
    <row r="24" spans="1:25" ht="21" customHeight="1" x14ac:dyDescent="0.6">
      <c r="A24" s="196" t="s">
        <v>174</v>
      </c>
      <c r="B24" s="196"/>
      <c r="C24" s="200">
        <v>22</v>
      </c>
      <c r="E24" s="9">
        <v>0</v>
      </c>
      <c r="F24" s="9"/>
      <c r="G24" s="9">
        <v>0</v>
      </c>
      <c r="H24" s="9"/>
      <c r="I24" s="9">
        <v>0</v>
      </c>
      <c r="J24" s="9"/>
      <c r="K24" s="9">
        <v>0</v>
      </c>
      <c r="L24" s="32"/>
      <c r="M24" s="110">
        <v>-64800</v>
      </c>
      <c r="N24" s="32"/>
      <c r="O24" s="9"/>
      <c r="P24" s="32"/>
      <c r="Q24" s="8">
        <v>0</v>
      </c>
      <c r="R24" s="32"/>
      <c r="S24" s="9">
        <v>0</v>
      </c>
      <c r="T24" s="32"/>
      <c r="U24" s="8">
        <v>0</v>
      </c>
      <c r="V24" s="32"/>
      <c r="W24" s="8">
        <v>0</v>
      </c>
      <c r="X24" s="32"/>
      <c r="Y24" s="110">
        <v>-64800</v>
      </c>
    </row>
    <row r="25" spans="1:25" ht="21" customHeight="1" thickBot="1" x14ac:dyDescent="0.65">
      <c r="A25" s="281" t="s">
        <v>175</v>
      </c>
      <c r="B25" s="281"/>
      <c r="C25" s="199"/>
      <c r="D25" s="199"/>
      <c r="E25" s="33">
        <v>108000</v>
      </c>
      <c r="F25" s="34">
        <v>0</v>
      </c>
      <c r="G25" s="33">
        <v>110400</v>
      </c>
      <c r="H25" s="34">
        <v>0</v>
      </c>
      <c r="I25" s="33">
        <v>10800</v>
      </c>
      <c r="J25" s="34">
        <v>0</v>
      </c>
      <c r="K25" s="33">
        <v>166410</v>
      </c>
      <c r="L25" s="34">
        <v>0</v>
      </c>
      <c r="M25" s="33">
        <v>1764068</v>
      </c>
      <c r="N25" s="34">
        <v>0</v>
      </c>
      <c r="O25" s="99">
        <v>0</v>
      </c>
      <c r="P25" s="34"/>
      <c r="Q25" s="33">
        <v>163668</v>
      </c>
      <c r="R25" s="34"/>
      <c r="S25" s="99">
        <v>0</v>
      </c>
      <c r="T25" s="34"/>
      <c r="U25" s="111">
        <v>-4230</v>
      </c>
      <c r="V25" s="34"/>
      <c r="W25" s="33">
        <v>159438</v>
      </c>
      <c r="X25" s="34">
        <v>0</v>
      </c>
      <c r="Y25" s="33">
        <v>2319116</v>
      </c>
    </row>
    <row r="26" spans="1:25" ht="21" customHeight="1" thickTop="1" x14ac:dyDescent="0.6">
      <c r="A26" s="281"/>
      <c r="B26" s="281"/>
      <c r="C26" s="199"/>
      <c r="D26" s="199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ht="21" customHeight="1" x14ac:dyDescent="0.6">
      <c r="A27" s="281" t="s">
        <v>176</v>
      </c>
      <c r="B27" s="281"/>
      <c r="C27" s="199"/>
      <c r="D27" s="199"/>
      <c r="E27" s="34">
        <v>108000</v>
      </c>
      <c r="F27" s="34">
        <v>0</v>
      </c>
      <c r="G27" s="34">
        <v>110400</v>
      </c>
      <c r="H27" s="34">
        <v>0</v>
      </c>
      <c r="I27" s="34">
        <v>10800</v>
      </c>
      <c r="J27" s="34">
        <v>0</v>
      </c>
      <c r="K27" s="34">
        <v>166410</v>
      </c>
      <c r="L27" s="34">
        <v>0</v>
      </c>
      <c r="M27" s="34">
        <v>1878586</v>
      </c>
      <c r="N27" s="34">
        <v>0</v>
      </c>
      <c r="O27" s="21">
        <v>0</v>
      </c>
      <c r="P27" s="34">
        <v>0</v>
      </c>
      <c r="Q27" s="11">
        <v>226178</v>
      </c>
      <c r="R27" s="34">
        <v>0</v>
      </c>
      <c r="S27" s="109">
        <v>71353</v>
      </c>
      <c r="T27" s="34"/>
      <c r="U27" s="109">
        <v>-4230</v>
      </c>
      <c r="V27" s="34"/>
      <c r="W27" s="34">
        <v>293301</v>
      </c>
      <c r="X27" s="34">
        <v>0</v>
      </c>
      <c r="Y27" s="34">
        <v>2567497</v>
      </c>
    </row>
    <row r="28" spans="1:25" ht="21" customHeight="1" x14ac:dyDescent="0.6">
      <c r="A28" s="196" t="s">
        <v>177</v>
      </c>
      <c r="B28" s="281"/>
      <c r="C28" s="199"/>
      <c r="D28" s="199"/>
      <c r="E28" s="9">
        <v>0</v>
      </c>
      <c r="F28" s="9"/>
      <c r="G28" s="9">
        <v>0</v>
      </c>
      <c r="H28" s="9"/>
      <c r="I28" s="9">
        <v>0</v>
      </c>
      <c r="J28" s="9"/>
      <c r="K28" s="9">
        <v>0</v>
      </c>
      <c r="L28" s="32"/>
      <c r="M28" s="8">
        <v>235</v>
      </c>
      <c r="N28" s="32"/>
      <c r="O28" s="9">
        <v>0</v>
      </c>
      <c r="P28" s="32"/>
      <c r="Q28" s="9">
        <v>0</v>
      </c>
      <c r="R28" s="32"/>
      <c r="S28" s="9">
        <v>0</v>
      </c>
      <c r="T28" s="32"/>
      <c r="U28" s="9">
        <v>0</v>
      </c>
      <c r="V28" s="32"/>
      <c r="W28" s="9">
        <v>0</v>
      </c>
      <c r="X28" s="32"/>
      <c r="Y28" s="8">
        <v>235</v>
      </c>
    </row>
    <row r="29" spans="1:25" ht="21" customHeight="1" x14ac:dyDescent="0.6">
      <c r="A29" s="196" t="s">
        <v>126</v>
      </c>
      <c r="B29" s="196"/>
      <c r="E29" s="9">
        <v>0</v>
      </c>
      <c r="F29" s="9"/>
      <c r="G29" s="9">
        <v>0</v>
      </c>
      <c r="H29" s="9"/>
      <c r="I29" s="9">
        <v>0</v>
      </c>
      <c r="J29" s="9"/>
      <c r="K29" s="9">
        <v>0</v>
      </c>
      <c r="L29" s="32"/>
      <c r="M29" s="110">
        <v>172477</v>
      </c>
      <c r="N29" s="32"/>
      <c r="O29" s="9">
        <v>0</v>
      </c>
      <c r="P29" s="32"/>
      <c r="Q29" s="110">
        <v>-3026</v>
      </c>
      <c r="R29" s="32"/>
      <c r="S29" s="110">
        <v>-71353</v>
      </c>
      <c r="T29" s="32"/>
      <c r="U29" s="9">
        <v>0</v>
      </c>
      <c r="V29" s="32"/>
      <c r="W29" s="110">
        <v>-74379</v>
      </c>
      <c r="X29" s="32"/>
      <c r="Y29" s="8">
        <v>98098</v>
      </c>
    </row>
    <row r="30" spans="1:25" ht="21" customHeight="1" x14ac:dyDescent="0.6">
      <c r="A30" s="196" t="s">
        <v>174</v>
      </c>
      <c r="B30" s="196"/>
      <c r="C30" s="200">
        <v>22</v>
      </c>
      <c r="E30" s="9">
        <v>0</v>
      </c>
      <c r="F30" s="9"/>
      <c r="G30" s="9">
        <v>0</v>
      </c>
      <c r="H30" s="9"/>
      <c r="I30" s="9">
        <v>0</v>
      </c>
      <c r="J30" s="9"/>
      <c r="K30" s="9">
        <v>0</v>
      </c>
      <c r="L30" s="32"/>
      <c r="M30" s="110">
        <v>-81000</v>
      </c>
      <c r="N30" s="32"/>
      <c r="O30" s="9"/>
      <c r="P30" s="32"/>
      <c r="Q30" s="8">
        <v>0</v>
      </c>
      <c r="R30" s="32"/>
      <c r="S30" s="9">
        <v>0</v>
      </c>
      <c r="T30" s="32"/>
      <c r="U30" s="8">
        <v>0</v>
      </c>
      <c r="V30" s="32"/>
      <c r="W30" s="8">
        <v>0</v>
      </c>
      <c r="X30" s="32"/>
      <c r="Y30" s="110">
        <v>-81000</v>
      </c>
    </row>
    <row r="31" spans="1:25" ht="21" customHeight="1" x14ac:dyDescent="0.6">
      <c r="A31" s="196" t="s">
        <v>64</v>
      </c>
      <c r="B31" s="196"/>
      <c r="C31" s="200" t="s">
        <v>293</v>
      </c>
      <c r="E31" s="9">
        <v>0</v>
      </c>
      <c r="F31" s="9"/>
      <c r="G31" s="9">
        <v>0</v>
      </c>
      <c r="H31" s="9"/>
      <c r="I31" s="9">
        <v>0</v>
      </c>
      <c r="J31" s="9"/>
      <c r="K31" s="8">
        <v>5600</v>
      </c>
      <c r="L31" s="32"/>
      <c r="M31" s="110">
        <v>-5600</v>
      </c>
      <c r="N31" s="32"/>
      <c r="O31" s="9"/>
      <c r="P31" s="32"/>
      <c r="Q31" s="8">
        <v>0</v>
      </c>
      <c r="R31" s="32"/>
      <c r="S31" s="9">
        <v>0</v>
      </c>
      <c r="T31" s="32"/>
      <c r="U31" s="8">
        <v>0</v>
      </c>
      <c r="V31" s="32"/>
      <c r="W31" s="8">
        <v>0</v>
      </c>
      <c r="X31" s="32"/>
      <c r="Y31" s="8">
        <v>0</v>
      </c>
    </row>
    <row r="32" spans="1:25" ht="21" customHeight="1" thickBot="1" x14ac:dyDescent="0.65">
      <c r="A32" s="281" t="s">
        <v>178</v>
      </c>
      <c r="B32" s="281"/>
      <c r="C32" s="199"/>
      <c r="D32" s="199"/>
      <c r="E32" s="33">
        <v>108000</v>
      </c>
      <c r="F32" s="34">
        <v>0</v>
      </c>
      <c r="G32" s="33">
        <v>110400</v>
      </c>
      <c r="H32" s="34"/>
      <c r="I32" s="33">
        <v>10800</v>
      </c>
      <c r="J32" s="34">
        <v>0</v>
      </c>
      <c r="K32" s="33">
        <v>172010</v>
      </c>
      <c r="L32" s="34">
        <v>0</v>
      </c>
      <c r="M32" s="33">
        <v>1964698</v>
      </c>
      <c r="N32" s="34">
        <v>0</v>
      </c>
      <c r="O32" s="99">
        <v>0</v>
      </c>
      <c r="P32" s="34"/>
      <c r="Q32" s="33">
        <v>223152</v>
      </c>
      <c r="R32" s="34"/>
      <c r="S32" s="99">
        <v>0</v>
      </c>
      <c r="T32" s="34"/>
      <c r="U32" s="111">
        <v>-4230</v>
      </c>
      <c r="V32" s="34"/>
      <c r="W32" s="33">
        <v>218922</v>
      </c>
      <c r="X32" s="34">
        <v>0</v>
      </c>
      <c r="Y32" s="33">
        <v>2584830</v>
      </c>
    </row>
    <row r="33" spans="1:25" ht="21" customHeight="1" thickTop="1" x14ac:dyDescent="0.6">
      <c r="A33" s="281"/>
      <c r="B33" s="281"/>
      <c r="C33" s="199"/>
      <c r="D33" s="199"/>
      <c r="E33" s="34"/>
      <c r="F33" s="34"/>
      <c r="G33" s="34"/>
      <c r="H33" s="34"/>
      <c r="I33" s="34"/>
      <c r="J33" s="34"/>
      <c r="K33" s="34"/>
      <c r="L33" s="34"/>
      <c r="M33" s="21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spans="1:25" ht="21" customHeight="1" x14ac:dyDescent="0.6">
      <c r="A34" s="281"/>
      <c r="B34" s="281"/>
      <c r="C34" s="199"/>
      <c r="D34" s="199"/>
      <c r="E34" s="34"/>
      <c r="F34" s="34"/>
      <c r="G34" s="34"/>
      <c r="H34" s="34"/>
      <c r="I34" s="34"/>
      <c r="J34" s="34"/>
      <c r="K34" s="34"/>
      <c r="L34" s="34"/>
      <c r="M34" s="21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</row>
    <row r="35" spans="1:25" ht="21" customHeight="1" x14ac:dyDescent="0.6">
      <c r="A35" s="281"/>
      <c r="B35" s="281"/>
      <c r="C35" s="199"/>
      <c r="D35" s="199"/>
      <c r="E35" s="34"/>
      <c r="F35" s="34"/>
      <c r="G35" s="34"/>
      <c r="H35" s="34"/>
      <c r="I35" s="34"/>
      <c r="J35" s="34"/>
      <c r="K35" s="34"/>
      <c r="L35" s="34"/>
      <c r="M35" s="21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spans="1:25" ht="21.9" customHeight="1" x14ac:dyDescent="0.6">
      <c r="A36" s="291" t="s">
        <v>37</v>
      </c>
      <c r="B36" s="291"/>
      <c r="C36" s="291"/>
      <c r="D36" s="291"/>
      <c r="E36" s="291"/>
      <c r="F36" s="291"/>
      <c r="G36" s="291"/>
      <c r="H36" s="8"/>
      <c r="I36" s="13"/>
      <c r="J36" s="13"/>
      <c r="K36" s="8"/>
      <c r="L36" s="8"/>
      <c r="M36" s="9"/>
      <c r="N36" s="9"/>
      <c r="O36" s="13"/>
      <c r="P36" s="9"/>
      <c r="Q36" s="13"/>
      <c r="R36" s="9"/>
      <c r="S36" s="13"/>
      <c r="T36" s="9"/>
      <c r="U36" s="13"/>
      <c r="V36" s="9"/>
      <c r="W36" s="13"/>
      <c r="X36" s="9"/>
      <c r="Y36" s="308"/>
    </row>
    <row r="37" spans="1:25" ht="23.1" customHeight="1" x14ac:dyDescent="0.6">
      <c r="A37" s="309"/>
      <c r="B37" s="309"/>
      <c r="C37" s="309"/>
      <c r="D37" s="309"/>
      <c r="E37" s="309"/>
      <c r="F37" s="309"/>
      <c r="G37" s="309"/>
      <c r="H37" s="8"/>
      <c r="I37" s="13"/>
      <c r="J37" s="13"/>
      <c r="K37" s="8"/>
      <c r="L37" s="8"/>
      <c r="M37" s="9"/>
      <c r="N37" s="9"/>
      <c r="O37" s="13"/>
      <c r="P37" s="9"/>
      <c r="Q37" s="13"/>
      <c r="R37" s="9"/>
      <c r="S37" s="13"/>
      <c r="T37" s="9"/>
      <c r="U37" s="13"/>
      <c r="V37" s="9"/>
      <c r="W37" s="13"/>
      <c r="X37" s="9"/>
      <c r="Y37" s="308"/>
    </row>
    <row r="38" spans="1:25" ht="23.1" customHeight="1" x14ac:dyDescent="0.6">
      <c r="A38" s="199"/>
      <c r="B38" s="309"/>
      <c r="C38" s="309"/>
      <c r="D38" s="309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</row>
    <row r="39" spans="1:25" ht="23.1" customHeight="1" x14ac:dyDescent="0.6">
      <c r="A39" s="199"/>
      <c r="B39" s="309"/>
      <c r="C39" s="309"/>
      <c r="D39" s="309"/>
      <c r="E39" s="309"/>
      <c r="F39" s="309"/>
      <c r="G39" s="309"/>
      <c r="H39" s="8"/>
      <c r="I39" s="13"/>
      <c r="J39" s="13"/>
      <c r="K39" s="8"/>
      <c r="L39" s="8"/>
      <c r="M39" s="9"/>
      <c r="N39" s="9"/>
      <c r="O39" s="13"/>
      <c r="P39" s="9"/>
      <c r="Q39" s="13"/>
      <c r="R39" s="9"/>
      <c r="S39" s="13"/>
      <c r="T39" s="9"/>
      <c r="U39" s="13"/>
      <c r="V39" s="9"/>
      <c r="W39" s="13"/>
      <c r="X39" s="9"/>
      <c r="Y39" s="308"/>
    </row>
    <row r="40" spans="1:25" ht="23.1" customHeight="1" x14ac:dyDescent="0.6">
      <c r="A40" s="199" t="s">
        <v>179</v>
      </c>
      <c r="B40" s="309"/>
      <c r="C40" s="309"/>
      <c r="D40" s="309"/>
      <c r="E40" s="309"/>
      <c r="F40" s="309"/>
      <c r="G40" s="309"/>
      <c r="H40" s="8"/>
      <c r="I40" s="13"/>
      <c r="J40" s="13"/>
      <c r="K40" s="8"/>
      <c r="L40" s="8"/>
      <c r="M40" s="9"/>
      <c r="N40" s="9"/>
      <c r="O40" s="13"/>
      <c r="P40" s="9"/>
      <c r="Q40" s="13"/>
      <c r="R40" s="9"/>
      <c r="S40" s="13"/>
      <c r="T40" s="9"/>
      <c r="U40" s="13"/>
      <c r="V40" s="9"/>
      <c r="W40" s="13"/>
      <c r="X40" s="9"/>
      <c r="Y40" s="308"/>
    </row>
    <row r="41" spans="1:25" ht="23.1" customHeight="1" x14ac:dyDescent="0.6">
      <c r="A41" s="309"/>
      <c r="B41" s="309"/>
      <c r="C41" s="309"/>
      <c r="D41" s="309"/>
      <c r="E41" s="309"/>
      <c r="F41" s="309"/>
      <c r="G41" s="309"/>
      <c r="H41" s="8"/>
      <c r="I41" s="13"/>
      <c r="J41" s="13"/>
      <c r="K41" s="8"/>
      <c r="L41" s="8"/>
      <c r="M41" s="9"/>
      <c r="N41" s="9"/>
      <c r="O41" s="13"/>
      <c r="P41" s="9"/>
      <c r="Q41" s="13"/>
      <c r="R41" s="9"/>
      <c r="S41" s="13"/>
      <c r="T41" s="9"/>
      <c r="U41" s="13"/>
      <c r="V41" s="9"/>
      <c r="W41" s="13"/>
      <c r="X41" s="9"/>
      <c r="Y41" s="308"/>
    </row>
  </sheetData>
  <mergeCells count="9">
    <mergeCell ref="A36:G36"/>
    <mergeCell ref="A3:E3"/>
    <mergeCell ref="I7:M7"/>
    <mergeCell ref="A2:F2"/>
    <mergeCell ref="O7:W7"/>
    <mergeCell ref="C11:E11"/>
    <mergeCell ref="Q8:Q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3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625" defaultRowHeight="21" x14ac:dyDescent="0.6"/>
  <cols>
    <col min="1" max="1" width="58.25" style="1" customWidth="1"/>
    <col min="2" max="2" width="11.75" style="118" customWidth="1"/>
    <col min="3" max="3" width="1.75" style="1" customWidth="1"/>
    <col min="4" max="4" width="11.75" style="1" customWidth="1"/>
    <col min="5" max="5" width="1.75" style="1" customWidth="1"/>
    <col min="6" max="6" width="11.75" style="118" customWidth="1"/>
    <col min="7" max="7" width="1" style="1" customWidth="1"/>
    <col min="8" max="8" width="11.75" style="1" customWidth="1"/>
    <col min="9" max="9" width="2.625" style="1" customWidth="1"/>
    <col min="10" max="10" width="55.625" style="1" bestFit="1" customWidth="1"/>
    <col min="11" max="11" width="14.75" style="12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625" style="1" customWidth="1"/>
    <col min="79" max="16384" width="2.625" style="1"/>
  </cols>
  <sheetData>
    <row r="1" spans="1:11" x14ac:dyDescent="0.6">
      <c r="A1" s="1" t="s">
        <v>0</v>
      </c>
      <c r="B1" s="1"/>
      <c r="F1" s="1"/>
      <c r="H1" s="44" t="str">
        <f>'เบ็ดเสร็จ1 6M'!J1</f>
        <v>(ยังไม่ได้ตรวจสอบ แต่สอบทานแล้ว)</v>
      </c>
    </row>
    <row r="2" spans="1:11" x14ac:dyDescent="0.6">
      <c r="A2" s="173" t="s">
        <v>180</v>
      </c>
      <c r="B2" s="1"/>
      <c r="F2" s="1"/>
      <c r="H2" s="44">
        <f>'เบ็ดเสร็จ1 6M'!J2</f>
        <v>0</v>
      </c>
    </row>
    <row r="3" spans="1:11" x14ac:dyDescent="0.6">
      <c r="A3" s="231" t="s">
        <v>181</v>
      </c>
      <c r="B3" s="231"/>
      <c r="C3" s="3"/>
      <c r="D3" s="3"/>
      <c r="E3" s="3"/>
      <c r="F3" s="3"/>
      <c r="G3" s="3"/>
      <c r="H3" s="3"/>
    </row>
    <row r="4" spans="1:11" x14ac:dyDescent="0.6">
      <c r="A4" s="5" t="s">
        <v>182</v>
      </c>
      <c r="B4" s="5"/>
      <c r="C4" s="3"/>
      <c r="D4" s="3"/>
      <c r="E4" s="3"/>
      <c r="F4" s="3"/>
      <c r="G4" s="3"/>
      <c r="H4" s="3"/>
    </row>
    <row r="5" spans="1:11" x14ac:dyDescent="0.6">
      <c r="A5" s="231" t="str">
        <f>'เบ็ดเสร็จ1 6M'!A4:D4</f>
        <v>สำหรับงวดหกเดือนสิ้นสุดวันที่ 30 มิถุนายน 2565</v>
      </c>
      <c r="B5" s="231"/>
      <c r="C5" s="231"/>
      <c r="D5" s="231"/>
      <c r="E5" s="3"/>
      <c r="F5" s="3"/>
      <c r="G5" s="3"/>
      <c r="H5" s="3"/>
    </row>
    <row r="6" spans="1:11" x14ac:dyDescent="0.6">
      <c r="B6" s="1"/>
      <c r="F6" s="1"/>
      <c r="H6" s="4" t="str">
        <f>งบแสดงการเปลี่ยนแปลง_งบรวม!AC6</f>
        <v>หน่วย : พันบาท</v>
      </c>
      <c r="K6" s="9"/>
    </row>
    <row r="7" spans="1:11" x14ac:dyDescent="0.6">
      <c r="B7" s="232" t="s">
        <v>183</v>
      </c>
      <c r="C7" s="232"/>
      <c r="D7" s="232"/>
      <c r="E7" s="6"/>
      <c r="F7" s="232" t="s">
        <v>5</v>
      </c>
      <c r="G7" s="232"/>
      <c r="H7" s="232"/>
    </row>
    <row r="8" spans="1:11" x14ac:dyDescent="0.6">
      <c r="B8" s="43">
        <f>'เบ็ดเสร็จ1 6M'!D7</f>
        <v>2565</v>
      </c>
      <c r="C8" s="44"/>
      <c r="D8" s="43">
        <f>'เบ็ดเสร็จ1 6M'!F7</f>
        <v>2564</v>
      </c>
      <c r="E8" s="44"/>
      <c r="F8" s="43">
        <f>'เบ็ดเสร็จ1 6M'!H7</f>
        <v>2565</v>
      </c>
      <c r="G8" s="44"/>
      <c r="H8" s="43">
        <f>'เบ็ดเสร็จ1 6M'!J7</f>
        <v>2564</v>
      </c>
    </row>
    <row r="9" spans="1:11" x14ac:dyDescent="0.6">
      <c r="A9" s="5" t="s">
        <v>184</v>
      </c>
      <c r="D9" s="4"/>
      <c r="H9" s="4"/>
    </row>
    <row r="10" spans="1:11" hidden="1" x14ac:dyDescent="0.6">
      <c r="A10" s="87" t="s">
        <v>185</v>
      </c>
      <c r="B10" s="126"/>
      <c r="C10" s="36"/>
      <c r="D10" s="35"/>
      <c r="E10" s="36"/>
      <c r="F10" s="126"/>
      <c r="G10" s="36"/>
      <c r="H10" s="35"/>
    </row>
    <row r="11" spans="1:11" hidden="1" x14ac:dyDescent="0.6">
      <c r="A11" s="23" t="s">
        <v>78</v>
      </c>
      <c r="B11" s="126"/>
      <c r="C11" s="36"/>
      <c r="D11" s="35"/>
      <c r="E11" s="36"/>
      <c r="F11" s="126"/>
      <c r="G11" s="36"/>
      <c r="H11" s="35"/>
    </row>
    <row r="12" spans="1:11" hidden="1" x14ac:dyDescent="0.6">
      <c r="A12" s="23" t="s">
        <v>108</v>
      </c>
      <c r="B12" s="138"/>
      <c r="C12" s="36"/>
      <c r="D12" s="63"/>
      <c r="E12" s="36"/>
      <c r="F12" s="146"/>
      <c r="G12" s="36"/>
      <c r="H12" s="84"/>
    </row>
    <row r="13" spans="1:11" x14ac:dyDescent="0.6">
      <c r="A13" s="87" t="s">
        <v>131</v>
      </c>
      <c r="B13" s="135">
        <f>'เบ็ดเสร็จ1 6M'!D44</f>
        <v>165204</v>
      </c>
      <c r="C13" s="36"/>
      <c r="D13" s="62">
        <f>'เบ็ดเสร็จ1 6M'!F44</f>
        <v>42290</v>
      </c>
      <c r="E13" s="62"/>
      <c r="F13" s="135">
        <f>'เบ็ดเสร็จ1 6M'!H44</f>
        <v>172477</v>
      </c>
      <c r="G13" s="62"/>
      <c r="H13" s="62">
        <f>'เบ็ดเสร็จ1 6M'!J44</f>
        <v>45448</v>
      </c>
    </row>
    <row r="14" spans="1:11" x14ac:dyDescent="0.6">
      <c r="A14" s="87" t="s">
        <v>186</v>
      </c>
      <c r="B14" s="126"/>
      <c r="C14" s="36"/>
      <c r="D14" s="35"/>
      <c r="E14" s="36"/>
      <c r="F14" s="126"/>
      <c r="G14" s="36"/>
      <c r="H14" s="35"/>
    </row>
    <row r="15" spans="1:11" x14ac:dyDescent="0.6">
      <c r="A15" s="23" t="s">
        <v>187</v>
      </c>
      <c r="B15" s="62">
        <f>'เบ็ดเสร็จ1 6M'!D43</f>
        <v>12593</v>
      </c>
      <c r="C15" s="36"/>
      <c r="D15" s="35">
        <f>'เบ็ดเสร็จ1 6M'!F43</f>
        <v>-4881</v>
      </c>
      <c r="E15" s="36"/>
      <c r="F15" s="62">
        <f>'เบ็ดเสร็จ1 6M'!H43</f>
        <v>9023</v>
      </c>
      <c r="G15" s="36"/>
      <c r="H15" s="35">
        <f>'เบ็ดเสร็จ1 6M'!J43</f>
        <v>-4881</v>
      </c>
    </row>
    <row r="16" spans="1:11" x14ac:dyDescent="0.6">
      <c r="A16" s="23" t="s">
        <v>188</v>
      </c>
      <c r="B16" s="124">
        <v>16654</v>
      </c>
      <c r="C16" s="36"/>
      <c r="D16" s="36">
        <v>17612</v>
      </c>
      <c r="E16" s="36"/>
      <c r="F16" s="124">
        <v>16654</v>
      </c>
      <c r="G16" s="36"/>
      <c r="H16" s="35">
        <v>16033</v>
      </c>
    </row>
    <row r="17" spans="1:14" x14ac:dyDescent="0.6">
      <c r="A17" s="23" t="s">
        <v>189</v>
      </c>
      <c r="B17" s="136">
        <f>1405-1124</f>
        <v>281</v>
      </c>
      <c r="C17" s="36"/>
      <c r="D17" s="16">
        <v>0</v>
      </c>
      <c r="E17" s="36"/>
      <c r="F17" s="136">
        <v>281</v>
      </c>
      <c r="G17" s="36"/>
      <c r="H17" s="35">
        <v>281</v>
      </c>
      <c r="K17" s="1"/>
    </row>
    <row r="18" spans="1:14" x14ac:dyDescent="0.6">
      <c r="A18" s="23" t="s">
        <v>190</v>
      </c>
      <c r="B18" s="136">
        <v>1611</v>
      </c>
      <c r="C18" s="36"/>
      <c r="D18" s="16">
        <v>0</v>
      </c>
      <c r="E18" s="36"/>
      <c r="F18" s="136">
        <v>1611</v>
      </c>
      <c r="G18" s="36"/>
      <c r="H18" s="35">
        <v>1611</v>
      </c>
      <c r="K18" s="1"/>
    </row>
    <row r="19" spans="1:14" x14ac:dyDescent="0.6">
      <c r="A19" s="23" t="s">
        <v>191</v>
      </c>
      <c r="B19" s="131">
        <v>0</v>
      </c>
      <c r="C19" s="36"/>
      <c r="D19" s="35">
        <v>53</v>
      </c>
      <c r="E19" s="16"/>
      <c r="F19" s="126">
        <v>0</v>
      </c>
      <c r="G19" s="16"/>
      <c r="H19" s="62">
        <v>17812</v>
      </c>
      <c r="J19" s="1" t="s">
        <v>188</v>
      </c>
      <c r="K19" s="36">
        <v>17996</v>
      </c>
      <c r="M19" s="1">
        <v>17279</v>
      </c>
    </row>
    <row r="20" spans="1:14" x14ac:dyDescent="0.6">
      <c r="A20" s="23" t="s">
        <v>192</v>
      </c>
      <c r="B20" s="126">
        <f>103773+23</f>
        <v>103796</v>
      </c>
      <c r="C20" s="36"/>
      <c r="D20" s="62">
        <v>-3341</v>
      </c>
      <c r="E20" s="36"/>
      <c r="F20" s="126">
        <v>103796</v>
      </c>
      <c r="G20" s="36"/>
      <c r="H20" s="62">
        <v>103796</v>
      </c>
      <c r="J20" s="1" t="s">
        <v>193</v>
      </c>
      <c r="K20" s="35">
        <v>128</v>
      </c>
      <c r="M20" s="1">
        <v>7233</v>
      </c>
    </row>
    <row r="21" spans="1:14" x14ac:dyDescent="0.6">
      <c r="A21" s="23" t="s">
        <v>194</v>
      </c>
      <c r="B21" s="135">
        <v>-1287</v>
      </c>
      <c r="C21" s="36"/>
      <c r="D21" s="62">
        <v>-590</v>
      </c>
      <c r="E21" s="36"/>
      <c r="F21" s="135">
        <v>-1287</v>
      </c>
      <c r="G21" s="36"/>
      <c r="H21" s="62">
        <v>-1273</v>
      </c>
      <c r="J21" s="1" t="s">
        <v>195</v>
      </c>
      <c r="K21" s="35">
        <v>-312</v>
      </c>
      <c r="M21" s="1">
        <v>-296</v>
      </c>
    </row>
    <row r="22" spans="1:14" x14ac:dyDescent="0.6">
      <c r="A22" s="23" t="s">
        <v>91</v>
      </c>
      <c r="B22" s="135">
        <v>-1</v>
      </c>
      <c r="C22" s="36"/>
      <c r="D22" s="62">
        <v>-404</v>
      </c>
      <c r="E22" s="36"/>
      <c r="F22" s="135">
        <v>-1</v>
      </c>
      <c r="G22" s="36"/>
      <c r="H22" s="62">
        <v>-1</v>
      </c>
      <c r="J22" s="1" t="s">
        <v>196</v>
      </c>
      <c r="K22" s="35">
        <v>-1031</v>
      </c>
      <c r="M22" s="1">
        <v>-1009</v>
      </c>
    </row>
    <row r="23" spans="1:14" x14ac:dyDescent="0.6">
      <c r="A23" s="23" t="s">
        <v>197</v>
      </c>
      <c r="B23" s="126">
        <v>0</v>
      </c>
      <c r="C23" s="36"/>
      <c r="D23" s="35">
        <v>57</v>
      </c>
      <c r="E23" s="36"/>
      <c r="F23" s="126">
        <v>0</v>
      </c>
      <c r="G23" s="36"/>
      <c r="H23" s="35">
        <v>0</v>
      </c>
      <c r="J23" s="1" t="s">
        <v>91</v>
      </c>
      <c r="K23" s="35">
        <v>-452</v>
      </c>
      <c r="M23" s="1">
        <v>-452</v>
      </c>
    </row>
    <row r="24" spans="1:14" x14ac:dyDescent="0.6">
      <c r="A24" s="23" t="s">
        <v>198</v>
      </c>
      <c r="B24" s="119">
        <v>36</v>
      </c>
      <c r="C24" s="36"/>
      <c r="D24" s="110">
        <v>-232</v>
      </c>
      <c r="E24" s="36"/>
      <c r="F24" s="119">
        <v>36</v>
      </c>
      <c r="G24" s="32"/>
      <c r="H24" s="110">
        <v>36</v>
      </c>
      <c r="J24" s="1" t="s">
        <v>198</v>
      </c>
      <c r="K24" s="97">
        <v>-257</v>
      </c>
      <c r="M24" s="1">
        <v>-197</v>
      </c>
    </row>
    <row r="25" spans="1:14" x14ac:dyDescent="0.6">
      <c r="A25" s="23" t="s">
        <v>90</v>
      </c>
      <c r="B25" s="122">
        <f>-'เบ็ดเสร็จ1 6M'!D23</f>
        <v>-31978</v>
      </c>
      <c r="C25" s="36"/>
      <c r="D25" s="26">
        <f>-'เบ็ดเสร็จ1 6M'!F23</f>
        <v>-27074</v>
      </c>
      <c r="E25" s="36"/>
      <c r="F25" s="122">
        <v>-8805</v>
      </c>
      <c r="G25" s="32"/>
      <c r="H25" s="26">
        <v>-8805</v>
      </c>
      <c r="J25" s="1" t="s">
        <v>90</v>
      </c>
      <c r="K25" s="36">
        <v>-10350</v>
      </c>
      <c r="M25" s="1">
        <v>-10350</v>
      </c>
    </row>
    <row r="26" spans="1:14" x14ac:dyDescent="0.6">
      <c r="A26" s="23" t="s">
        <v>103</v>
      </c>
      <c r="B26" s="124">
        <v>857</v>
      </c>
      <c r="C26" s="36"/>
      <c r="D26" s="15">
        <v>1221</v>
      </c>
      <c r="E26" s="36"/>
      <c r="F26" s="124">
        <v>857</v>
      </c>
      <c r="G26" s="32"/>
      <c r="H26" s="15">
        <v>857</v>
      </c>
      <c r="J26" s="1" t="s">
        <v>199</v>
      </c>
      <c r="K26" s="36">
        <v>1562</v>
      </c>
      <c r="M26" s="1">
        <v>1562</v>
      </c>
    </row>
    <row r="27" spans="1:14" x14ac:dyDescent="0.6">
      <c r="A27" s="23" t="s">
        <v>88</v>
      </c>
      <c r="B27" s="137">
        <v>-1212</v>
      </c>
      <c r="C27" s="36"/>
      <c r="D27" s="110">
        <v>-1256</v>
      </c>
      <c r="E27" s="36"/>
      <c r="F27" s="137">
        <v>-1212</v>
      </c>
      <c r="G27" s="32"/>
      <c r="H27" s="110">
        <v>-1169</v>
      </c>
      <c r="J27" s="1" t="s">
        <v>88</v>
      </c>
      <c r="K27" s="97">
        <v>-2972</v>
      </c>
      <c r="M27" s="1">
        <v>-2972</v>
      </c>
    </row>
    <row r="28" spans="1:14" x14ac:dyDescent="0.6">
      <c r="A28" s="23" t="s">
        <v>104</v>
      </c>
      <c r="B28" s="138">
        <v>12974</v>
      </c>
      <c r="C28" s="36"/>
      <c r="D28" s="63">
        <v>2055</v>
      </c>
      <c r="E28" s="36"/>
      <c r="F28" s="144">
        <v>12974</v>
      </c>
      <c r="G28" s="16"/>
      <c r="H28" s="76">
        <v>0</v>
      </c>
      <c r="J28" s="1" t="s">
        <v>104</v>
      </c>
      <c r="K28" s="63">
        <v>5788</v>
      </c>
      <c r="M28" s="1">
        <v>0</v>
      </c>
    </row>
    <row r="29" spans="1:14" x14ac:dyDescent="0.6">
      <c r="A29" s="25" t="s">
        <v>200</v>
      </c>
      <c r="B29" s="139">
        <f>SUM(B13:B28)</f>
        <v>279528</v>
      </c>
      <c r="C29" s="39"/>
      <c r="D29" s="152">
        <f>SUM(D13:D28)</f>
        <v>25510</v>
      </c>
      <c r="E29" s="39"/>
      <c r="F29" s="139">
        <f>SUM(F13:F28)</f>
        <v>306404</v>
      </c>
      <c r="G29" s="39"/>
      <c r="H29" s="38">
        <f>SUM(H13:H28)</f>
        <v>169745</v>
      </c>
      <c r="K29" s="1"/>
    </row>
    <row r="30" spans="1:14" x14ac:dyDescent="0.6">
      <c r="A30" s="87" t="s">
        <v>201</v>
      </c>
      <c r="B30" s="126"/>
      <c r="C30" s="36"/>
      <c r="D30" s="35"/>
      <c r="E30" s="36"/>
      <c r="F30" s="126"/>
      <c r="G30" s="36"/>
      <c r="H30" s="35"/>
      <c r="K30" s="1"/>
    </row>
    <row r="31" spans="1:14" x14ac:dyDescent="0.6">
      <c r="A31" s="23" t="s">
        <v>202</v>
      </c>
      <c r="B31" s="140">
        <f>3983+580</f>
        <v>4563</v>
      </c>
      <c r="C31" s="36"/>
      <c r="D31" s="29">
        <v>2207</v>
      </c>
      <c r="E31" s="36"/>
      <c r="F31" s="140">
        <v>4563</v>
      </c>
      <c r="G31" s="36"/>
      <c r="H31" s="29">
        <v>7428</v>
      </c>
      <c r="K31" s="1"/>
    </row>
    <row r="32" spans="1:14" x14ac:dyDescent="0.6">
      <c r="A32" s="23" t="s">
        <v>203</v>
      </c>
      <c r="B32" s="122">
        <v>-10472</v>
      </c>
      <c r="C32" s="36"/>
      <c r="D32" s="40">
        <v>4857</v>
      </c>
      <c r="E32" s="36"/>
      <c r="F32" s="122">
        <v>-10472</v>
      </c>
      <c r="G32" s="36"/>
      <c r="H32" s="26">
        <v>-12300</v>
      </c>
      <c r="J32" s="1">
        <f>'งบดุล 1'!F15-'งบดุล 1'!D15</f>
        <v>-111085</v>
      </c>
      <c r="K32" s="12">
        <f>'งบดุล 1'!J15-'งบดุล 1'!H15</f>
        <v>-111763</v>
      </c>
      <c r="N32" s="29"/>
    </row>
    <row r="33" spans="1:14" x14ac:dyDescent="0.6">
      <c r="A33" s="23" t="s">
        <v>20</v>
      </c>
      <c r="B33" s="140">
        <v>295</v>
      </c>
      <c r="C33" s="36"/>
      <c r="D33" s="29">
        <v>255</v>
      </c>
      <c r="E33" s="36"/>
      <c r="F33" s="140">
        <v>295</v>
      </c>
      <c r="G33" s="32"/>
      <c r="H33" s="29">
        <v>285</v>
      </c>
      <c r="J33" s="1">
        <f>'งบดุล 1'!F18-'งบดุล 1'!D18</f>
        <v>-324</v>
      </c>
      <c r="K33" s="12">
        <f>'งบดุล 1'!J18-'งบดุล 1'!H18</f>
        <v>-303</v>
      </c>
      <c r="N33" s="40"/>
    </row>
    <row r="34" spans="1:14" x14ac:dyDescent="0.6">
      <c r="A34" s="23" t="s">
        <v>32</v>
      </c>
      <c r="B34" s="122">
        <f>-2467-580</f>
        <v>-3047</v>
      </c>
      <c r="C34" s="36"/>
      <c r="D34" s="26">
        <v>-5</v>
      </c>
      <c r="E34" s="36"/>
      <c r="F34" s="122">
        <v>-3047</v>
      </c>
      <c r="G34" s="32"/>
      <c r="H34" s="26">
        <v>-3047</v>
      </c>
      <c r="J34" s="1">
        <f>'งบดุล 1'!F33-'งบดุล 1'!D33</f>
        <v>-584</v>
      </c>
      <c r="K34" s="12">
        <f>'งบดุล 1'!J33-'งบดุล 1'!H33</f>
        <v>-588</v>
      </c>
      <c r="N34" s="29"/>
    </row>
    <row r="35" spans="1:14" x14ac:dyDescent="0.6">
      <c r="A35" s="87" t="s">
        <v>204</v>
      </c>
      <c r="B35" s="140"/>
      <c r="C35" s="36"/>
      <c r="D35" s="26"/>
      <c r="E35" s="36"/>
      <c r="F35" s="140"/>
      <c r="G35" s="36"/>
      <c r="H35" s="29"/>
      <c r="N35" s="29"/>
    </row>
    <row r="36" spans="1:14" x14ac:dyDescent="0.6">
      <c r="A36" s="23" t="s">
        <v>41</v>
      </c>
      <c r="B36" s="122">
        <v>-12885</v>
      </c>
      <c r="C36" s="36"/>
      <c r="D36" s="26">
        <v>-11394</v>
      </c>
      <c r="E36" s="36"/>
      <c r="F36" s="122">
        <v>-12885</v>
      </c>
      <c r="G36" s="36"/>
      <c r="H36" s="26">
        <v>-12680</v>
      </c>
      <c r="N36" s="29"/>
    </row>
    <row r="37" spans="1:14" x14ac:dyDescent="0.6">
      <c r="A37" s="23" t="s">
        <v>45</v>
      </c>
      <c r="B37" s="122">
        <v>-527</v>
      </c>
      <c r="C37" s="36"/>
      <c r="D37" s="30">
        <v>1734</v>
      </c>
      <c r="E37" s="36"/>
      <c r="F37" s="122">
        <v>-527</v>
      </c>
      <c r="G37" s="36"/>
      <c r="H37" s="26">
        <v>-508</v>
      </c>
      <c r="J37" s="1">
        <f>'งบดุล 2'!D16-'งบดุล 2'!F16</f>
        <v>297</v>
      </c>
      <c r="K37" s="12">
        <f>'งบดุล 2'!H16-'งบดุล 2'!J16</f>
        <v>297</v>
      </c>
      <c r="N37" s="29"/>
    </row>
    <row r="38" spans="1:14" x14ac:dyDescent="0.6">
      <c r="A38" s="23" t="s">
        <v>51</v>
      </c>
      <c r="B38" s="141">
        <v>1637</v>
      </c>
      <c r="C38" s="36"/>
      <c r="D38" s="48">
        <v>1302</v>
      </c>
      <c r="E38" s="36"/>
      <c r="F38" s="141">
        <v>1637</v>
      </c>
      <c r="G38" s="36"/>
      <c r="H38" s="48">
        <v>1610</v>
      </c>
      <c r="J38" s="1">
        <f>'งบดุล 2'!D23-'งบดุล 2'!F23</f>
        <v>3435</v>
      </c>
      <c r="K38" s="12">
        <f>'งบดุล 2'!H23-'งบดุล 2'!J23</f>
        <v>3336</v>
      </c>
      <c r="N38" s="30"/>
    </row>
    <row r="39" spans="1:14" x14ac:dyDescent="0.6">
      <c r="A39" s="23" t="s">
        <v>52</v>
      </c>
      <c r="B39" s="142">
        <v>0</v>
      </c>
      <c r="C39" s="36"/>
      <c r="D39" s="112">
        <v>-3039</v>
      </c>
      <c r="E39" s="36"/>
      <c r="F39" s="142">
        <v>0</v>
      </c>
      <c r="G39" s="36"/>
      <c r="H39" s="84">
        <v>0</v>
      </c>
      <c r="J39" s="1">
        <f>'งบดุล 2'!D24-'งบดุล 2'!F24</f>
        <v>54</v>
      </c>
      <c r="K39" s="12">
        <f>'งบดุล 2'!H24-'งบดุล 2'!J24</f>
        <v>54</v>
      </c>
      <c r="N39" s="48"/>
    </row>
    <row r="40" spans="1:14" x14ac:dyDescent="0.6">
      <c r="A40" s="5" t="s">
        <v>205</v>
      </c>
      <c r="B40" s="129">
        <f>SUM(B29:B39)</f>
        <v>259092</v>
      </c>
      <c r="C40" s="39"/>
      <c r="D40" s="152">
        <f>SUM(D29:D39)</f>
        <v>21427</v>
      </c>
      <c r="E40" s="39"/>
      <c r="F40" s="129">
        <f>SUM(F29:F39)</f>
        <v>285968</v>
      </c>
      <c r="G40" s="39"/>
      <c r="H40" s="39">
        <f>SUM(H29:H39)</f>
        <v>150533</v>
      </c>
      <c r="N40" s="90"/>
    </row>
    <row r="41" spans="1:14" x14ac:dyDescent="0.6">
      <c r="A41" s="87" t="s">
        <v>206</v>
      </c>
      <c r="B41" s="132">
        <v>0</v>
      </c>
      <c r="C41" s="39"/>
      <c r="D41" s="26">
        <v>-1</v>
      </c>
      <c r="E41" s="39"/>
      <c r="F41" s="132">
        <v>0</v>
      </c>
      <c r="G41" s="26"/>
      <c r="H41" s="16">
        <v>0</v>
      </c>
    </row>
    <row r="42" spans="1:14" x14ac:dyDescent="0.6">
      <c r="A42" s="87" t="s">
        <v>207</v>
      </c>
      <c r="B42" s="122">
        <v>-306</v>
      </c>
      <c r="C42" s="36"/>
      <c r="D42" s="26">
        <v>-244</v>
      </c>
      <c r="E42" s="36"/>
      <c r="F42" s="122">
        <v>-306</v>
      </c>
      <c r="G42" s="26"/>
      <c r="H42" s="26">
        <v>-290</v>
      </c>
      <c r="J42" s="1">
        <f>B42-F42</f>
        <v>0</v>
      </c>
    </row>
    <row r="43" spans="1:14" x14ac:dyDescent="0.6">
      <c r="A43" s="5" t="s">
        <v>208</v>
      </c>
      <c r="B43" s="143">
        <f>SUM(B40:B42)</f>
        <v>258786</v>
      </c>
      <c r="C43" s="39"/>
      <c r="D43" s="114">
        <f>SUM(D40:D42)</f>
        <v>21182</v>
      </c>
      <c r="E43" s="39"/>
      <c r="F43" s="143">
        <f>SUM(F40:F42)</f>
        <v>285662</v>
      </c>
      <c r="G43" s="39"/>
      <c r="H43" s="41">
        <f>SUM(H40:H42)</f>
        <v>150243</v>
      </c>
      <c r="I43" s="2"/>
      <c r="K43" s="12">
        <v>43851</v>
      </c>
    </row>
    <row r="44" spans="1:14" ht="17.399999999999999" customHeight="1" x14ac:dyDescent="0.6">
      <c r="A44" s="5"/>
      <c r="B44" s="39"/>
      <c r="C44" s="39"/>
      <c r="D44" s="39"/>
      <c r="E44" s="39"/>
      <c r="F44" s="39"/>
      <c r="G44" s="39"/>
      <c r="H44" s="39"/>
      <c r="I44" s="2"/>
      <c r="K44" s="12">
        <f>K43-F43</f>
        <v>-241811</v>
      </c>
    </row>
    <row r="45" spans="1:14" ht="9" customHeight="1" x14ac:dyDescent="0.6">
      <c r="A45" s="5"/>
      <c r="B45" s="39"/>
      <c r="C45" s="39"/>
      <c r="D45" s="39"/>
      <c r="E45" s="39"/>
      <c r="F45" s="39"/>
      <c r="G45" s="39"/>
      <c r="H45" s="39"/>
      <c r="I45" s="2"/>
    </row>
    <row r="46" spans="1:14" x14ac:dyDescent="0.6">
      <c r="A46" s="233" t="s">
        <v>37</v>
      </c>
      <c r="B46" s="233"/>
      <c r="C46" s="233"/>
      <c r="D46" s="233"/>
      <c r="E46" s="233"/>
      <c r="F46" s="233"/>
      <c r="H46" s="26"/>
    </row>
    <row r="47" spans="1:14" x14ac:dyDescent="0.6">
      <c r="B47" s="145"/>
      <c r="C47" s="75"/>
      <c r="D47" s="26"/>
      <c r="E47" s="26"/>
      <c r="F47" s="147"/>
      <c r="G47" s="19"/>
      <c r="H47" s="26"/>
    </row>
    <row r="48" spans="1:14" x14ac:dyDescent="0.6">
      <c r="B48" s="145"/>
      <c r="C48" s="75"/>
      <c r="D48" s="26"/>
      <c r="E48" s="26"/>
      <c r="F48" s="147"/>
      <c r="G48" s="19"/>
      <c r="H48" s="26"/>
    </row>
    <row r="49" spans="2:8" x14ac:dyDescent="0.6">
      <c r="B49" s="145"/>
      <c r="C49" s="75"/>
      <c r="D49" s="26"/>
      <c r="E49" s="26"/>
      <c r="F49" s="148"/>
      <c r="G49" s="72"/>
      <c r="H49" s="26"/>
    </row>
    <row r="50" spans="2:8" x14ac:dyDescent="0.6">
      <c r="B50" s="145"/>
      <c r="C50" s="75"/>
      <c r="D50" s="26"/>
      <c r="E50" s="26"/>
      <c r="F50" s="148"/>
      <c r="G50" s="72"/>
      <c r="H50" s="26"/>
    </row>
    <row r="51" spans="2:8" x14ac:dyDescent="0.6">
      <c r="B51" s="145"/>
      <c r="C51" s="75"/>
      <c r="D51" s="26"/>
      <c r="E51" s="26"/>
      <c r="F51" s="149"/>
      <c r="H51" s="26"/>
    </row>
    <row r="52" spans="2:8" x14ac:dyDescent="0.6">
      <c r="F52" s="149"/>
    </row>
    <row r="53" spans="2:8" x14ac:dyDescent="0.6">
      <c r="F53" s="149"/>
    </row>
    <row r="54" spans="2:8" x14ac:dyDescent="0.6">
      <c r="F54" s="149"/>
    </row>
    <row r="55" spans="2:8" x14ac:dyDescent="0.6">
      <c r="F55" s="149"/>
    </row>
    <row r="56" spans="2:8" x14ac:dyDescent="0.6">
      <c r="F56" s="149"/>
    </row>
    <row r="57" spans="2:8" x14ac:dyDescent="0.6">
      <c r="F57" s="149"/>
    </row>
    <row r="58" spans="2:8" x14ac:dyDescent="0.6">
      <c r="F58" s="149"/>
    </row>
    <row r="59" spans="2:8" x14ac:dyDescent="0.6">
      <c r="F59" s="149"/>
    </row>
    <row r="60" spans="2:8" x14ac:dyDescent="0.6">
      <c r="F60" s="149"/>
    </row>
    <row r="61" spans="2:8" x14ac:dyDescent="0.6">
      <c r="F61" s="149"/>
    </row>
    <row r="62" spans="2:8" x14ac:dyDescent="0.6">
      <c r="F62" s="149"/>
    </row>
    <row r="63" spans="2:8" x14ac:dyDescent="0.6">
      <c r="F63" s="149"/>
    </row>
    <row r="64" spans="2:8" x14ac:dyDescent="0.6">
      <c r="F64" s="149"/>
    </row>
    <row r="65" spans="6:6" x14ac:dyDescent="0.6">
      <c r="F65" s="149"/>
    </row>
    <row r="66" spans="6:6" x14ac:dyDescent="0.6">
      <c r="F66" s="149"/>
    </row>
    <row r="67" spans="6:6" x14ac:dyDescent="0.6">
      <c r="F67" s="149"/>
    </row>
    <row r="68" spans="6:6" x14ac:dyDescent="0.6">
      <c r="F68" s="149"/>
    </row>
    <row r="69" spans="6:6" x14ac:dyDescent="0.6">
      <c r="F69" s="149"/>
    </row>
    <row r="70" spans="6:6" x14ac:dyDescent="0.6">
      <c r="F70" s="149"/>
    </row>
    <row r="71" spans="6:6" x14ac:dyDescent="0.6">
      <c r="F71" s="149"/>
    </row>
    <row r="72" spans="6:6" x14ac:dyDescent="0.6">
      <c r="F72" s="149"/>
    </row>
    <row r="73" spans="6:6" x14ac:dyDescent="0.6">
      <c r="F73" s="149"/>
    </row>
    <row r="74" spans="6:6" x14ac:dyDescent="0.6">
      <c r="F74" s="149"/>
    </row>
    <row r="75" spans="6:6" x14ac:dyDescent="0.6">
      <c r="F75" s="149"/>
    </row>
    <row r="76" spans="6:6" x14ac:dyDescent="0.6">
      <c r="F76" s="149"/>
    </row>
    <row r="77" spans="6:6" x14ac:dyDescent="0.6">
      <c r="F77" s="149"/>
    </row>
    <row r="78" spans="6:6" x14ac:dyDescent="0.6">
      <c r="F78" s="149"/>
    </row>
    <row r="79" spans="6:6" x14ac:dyDescent="0.6">
      <c r="F79" s="149"/>
    </row>
    <row r="80" spans="6:6" x14ac:dyDescent="0.6">
      <c r="F80" s="149"/>
    </row>
    <row r="81" spans="6:6" x14ac:dyDescent="0.6">
      <c r="F81" s="149"/>
    </row>
    <row r="82" spans="6:6" x14ac:dyDescent="0.6">
      <c r="F82" s="149"/>
    </row>
    <row r="83" spans="6:6" x14ac:dyDescent="0.6">
      <c r="F83" s="149"/>
    </row>
    <row r="84" spans="6:6" x14ac:dyDescent="0.6">
      <c r="F84" s="149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 x14ac:dyDescent="0.6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 x14ac:dyDescent="0.6">
      <c r="A1" s="1" t="s">
        <v>0</v>
      </c>
      <c r="H1" s="44" t="str">
        <f>'งบกระแสเงินสด 1'!H1</f>
        <v>(ยังไม่ได้ตรวจสอบ แต่สอบทานแล้ว)</v>
      </c>
    </row>
    <row r="2" spans="1:11" x14ac:dyDescent="0.6">
      <c r="A2" s="173" t="s">
        <v>180</v>
      </c>
      <c r="H2" s="44"/>
    </row>
    <row r="3" spans="1:11" x14ac:dyDescent="0.6">
      <c r="A3" s="231" t="s">
        <v>181</v>
      </c>
      <c r="B3" s="231"/>
      <c r="C3" s="3"/>
      <c r="D3" s="3"/>
      <c r="E3" s="3"/>
      <c r="F3" s="3"/>
      <c r="G3" s="3"/>
      <c r="H3" s="3"/>
      <c r="J3" s="45"/>
      <c r="K3" s="45"/>
    </row>
    <row r="4" spans="1:11" x14ac:dyDescent="0.6">
      <c r="A4" s="5" t="s">
        <v>209</v>
      </c>
      <c r="B4" s="5"/>
      <c r="C4" s="3"/>
      <c r="D4" s="3"/>
      <c r="E4" s="3"/>
      <c r="F4" s="3"/>
      <c r="G4" s="3"/>
      <c r="H4" s="3"/>
      <c r="J4" s="45"/>
      <c r="K4" s="45"/>
    </row>
    <row r="5" spans="1:11" x14ac:dyDescent="0.6">
      <c r="A5" s="231" t="str">
        <f>'งบกระแสเงินสด 1'!A5:D5</f>
        <v>สำหรับงวดหกเดือนสิ้นสุดวันที่ 30 มิถุนายน 2565</v>
      </c>
      <c r="B5" s="231"/>
      <c r="C5" s="3"/>
      <c r="D5" s="3"/>
      <c r="E5" s="3"/>
      <c r="F5" s="3"/>
      <c r="G5" s="3"/>
      <c r="H5" s="3"/>
      <c r="J5" s="45"/>
      <c r="K5" s="45"/>
    </row>
    <row r="6" spans="1:11" x14ac:dyDescent="0.6">
      <c r="H6" s="4" t="str">
        <f>'งบกระแสเงินสด 1'!H6</f>
        <v>หน่วย : พันบาท</v>
      </c>
      <c r="J6" s="45"/>
      <c r="K6" s="45"/>
    </row>
    <row r="7" spans="1:11" x14ac:dyDescent="0.6">
      <c r="B7" s="232" t="s">
        <v>183</v>
      </c>
      <c r="C7" s="232"/>
      <c r="D7" s="232"/>
      <c r="E7" s="6"/>
      <c r="F7" s="232" t="s">
        <v>5</v>
      </c>
      <c r="G7" s="232"/>
      <c r="H7" s="232"/>
      <c r="J7" s="45"/>
      <c r="K7" s="45"/>
    </row>
    <row r="8" spans="1:11" x14ac:dyDescent="0.6">
      <c r="B8" s="43">
        <f>'งบกระแสเงินสด 1'!B8</f>
        <v>2565</v>
      </c>
      <c r="C8" s="44"/>
      <c r="D8" s="43">
        <f>'งบกระแสเงินสด 1'!D8</f>
        <v>2564</v>
      </c>
      <c r="E8" s="44"/>
      <c r="F8" s="43">
        <f>'งบกระแสเงินสด 1'!F8</f>
        <v>2565</v>
      </c>
      <c r="G8" s="44"/>
      <c r="H8" s="43">
        <f>'งบกระแสเงินสด 1'!H8</f>
        <v>2564</v>
      </c>
      <c r="J8" s="45"/>
      <c r="K8" s="45"/>
    </row>
    <row r="9" spans="1:11" x14ac:dyDescent="0.6">
      <c r="A9" s="5" t="s">
        <v>210</v>
      </c>
      <c r="D9" s="4"/>
      <c r="H9" s="4"/>
    </row>
    <row r="10" spans="1:11" x14ac:dyDescent="0.6">
      <c r="A10" s="153" t="s">
        <v>211</v>
      </c>
      <c r="D10" s="4"/>
      <c r="H10" s="4"/>
    </row>
    <row r="11" spans="1:11" x14ac:dyDescent="0.6">
      <c r="A11" s="154" t="s">
        <v>212</v>
      </c>
      <c r="D11" s="4"/>
      <c r="H11" s="4"/>
    </row>
    <row r="12" spans="1:11" x14ac:dyDescent="0.6">
      <c r="A12" s="81" t="s">
        <v>213</v>
      </c>
      <c r="D12" s="4"/>
      <c r="H12" s="4"/>
    </row>
    <row r="13" spans="1:11" x14ac:dyDescent="0.6">
      <c r="A13" s="154" t="s">
        <v>214</v>
      </c>
      <c r="D13" s="4"/>
      <c r="H13" s="4"/>
    </row>
    <row r="14" spans="1:11" x14ac:dyDescent="0.6">
      <c r="A14" s="81" t="s">
        <v>213</v>
      </c>
      <c r="D14" s="4"/>
      <c r="H14" s="4"/>
    </row>
    <row r="15" spans="1:11" x14ac:dyDescent="0.6">
      <c r="A15" s="154" t="s">
        <v>212</v>
      </c>
      <c r="D15" s="4"/>
      <c r="H15" s="4"/>
    </row>
    <row r="16" spans="1:11" x14ac:dyDescent="0.6">
      <c r="A16" s="81" t="s">
        <v>215</v>
      </c>
      <c r="D16" s="4"/>
      <c r="H16" s="4"/>
    </row>
    <row r="17" spans="1:8" x14ac:dyDescent="0.6">
      <c r="A17" s="154" t="s">
        <v>214</v>
      </c>
      <c r="D17" s="4"/>
      <c r="H17" s="4"/>
    </row>
    <row r="18" spans="1:8" x14ac:dyDescent="0.6">
      <c r="A18" s="81" t="s">
        <v>215</v>
      </c>
      <c r="D18" s="4"/>
      <c r="H18" s="4"/>
    </row>
    <row r="19" spans="1:8" x14ac:dyDescent="0.6">
      <c r="A19" s="153" t="s">
        <v>216</v>
      </c>
      <c r="D19" s="4"/>
      <c r="H19" s="4"/>
    </row>
    <row r="20" spans="1:8" x14ac:dyDescent="0.6">
      <c r="A20" s="154" t="s">
        <v>217</v>
      </c>
      <c r="D20" s="4"/>
      <c r="H20" s="4"/>
    </row>
    <row r="21" spans="1:8" x14ac:dyDescent="0.6">
      <c r="A21" s="153" t="s">
        <v>218</v>
      </c>
      <c r="D21" s="4"/>
      <c r="H21" s="4"/>
    </row>
    <row r="22" spans="1:8" x14ac:dyDescent="0.6">
      <c r="A22" s="155" t="s">
        <v>219</v>
      </c>
      <c r="D22" s="4"/>
      <c r="H22" s="4"/>
    </row>
    <row r="23" spans="1:8" x14ac:dyDescent="0.6">
      <c r="A23" s="81" t="s">
        <v>220</v>
      </c>
      <c r="D23" s="4"/>
      <c r="H23" s="4"/>
    </row>
    <row r="24" spans="1:8" x14ac:dyDescent="0.6">
      <c r="A24" s="155" t="s">
        <v>221</v>
      </c>
      <c r="D24" s="4"/>
      <c r="H24" s="4"/>
    </row>
    <row r="25" spans="1:8" x14ac:dyDescent="0.6">
      <c r="A25" s="81" t="s">
        <v>222</v>
      </c>
      <c r="D25" s="4"/>
      <c r="H25" s="4"/>
    </row>
    <row r="26" spans="1:8" x14ac:dyDescent="0.6">
      <c r="A26" s="155" t="s">
        <v>221</v>
      </c>
      <c r="D26" s="4"/>
      <c r="H26" s="4"/>
    </row>
    <row r="27" spans="1:8" x14ac:dyDescent="0.6">
      <c r="A27" s="81" t="s">
        <v>223</v>
      </c>
      <c r="D27" s="4"/>
      <c r="H27" s="4"/>
    </row>
    <row r="28" spans="1:8" x14ac:dyDescent="0.6">
      <c r="A28" s="154" t="s">
        <v>224</v>
      </c>
      <c r="D28" s="4"/>
      <c r="H28" s="4"/>
    </row>
    <row r="29" spans="1:8" x14ac:dyDescent="0.6">
      <c r="A29" s="81" t="s">
        <v>223</v>
      </c>
      <c r="D29" s="4"/>
      <c r="H29" s="4"/>
    </row>
    <row r="30" spans="1:8" x14ac:dyDescent="0.6">
      <c r="A30" s="155" t="s">
        <v>225</v>
      </c>
      <c r="D30" s="4"/>
      <c r="H30" s="4"/>
    </row>
    <row r="31" spans="1:8" x14ac:dyDescent="0.6">
      <c r="A31" s="81" t="s">
        <v>220</v>
      </c>
      <c r="D31" s="4"/>
      <c r="H31" s="4"/>
    </row>
    <row r="32" spans="1:8" x14ac:dyDescent="0.6">
      <c r="A32" s="154" t="s">
        <v>226</v>
      </c>
      <c r="D32" s="4"/>
      <c r="H32" s="4"/>
    </row>
    <row r="33" spans="1:8" x14ac:dyDescent="0.6">
      <c r="A33" s="81" t="s">
        <v>227</v>
      </c>
      <c r="D33" s="4"/>
      <c r="H33" s="4"/>
    </row>
    <row r="34" spans="1:8" x14ac:dyDescent="0.6">
      <c r="A34" s="154" t="s">
        <v>214</v>
      </c>
      <c r="D34" s="4"/>
      <c r="H34" s="4"/>
    </row>
    <row r="35" spans="1:8" x14ac:dyDescent="0.6">
      <c r="A35" s="81" t="s">
        <v>227</v>
      </c>
      <c r="D35" s="4"/>
      <c r="H35" s="4"/>
    </row>
    <row r="36" spans="1:8" x14ac:dyDescent="0.6">
      <c r="A36" s="154" t="s">
        <v>228</v>
      </c>
      <c r="D36" s="4"/>
      <c r="H36" s="4"/>
    </row>
    <row r="37" spans="1:8" x14ac:dyDescent="0.6">
      <c r="A37" s="81" t="s">
        <v>223</v>
      </c>
      <c r="D37" s="4"/>
      <c r="H37" s="4"/>
    </row>
    <row r="38" spans="1:8" x14ac:dyDescent="0.6">
      <c r="A38" s="154" t="s">
        <v>228</v>
      </c>
      <c r="D38" s="4"/>
      <c r="H38" s="4"/>
    </row>
    <row r="39" spans="1:8" x14ac:dyDescent="0.6">
      <c r="A39" s="81" t="s">
        <v>220</v>
      </c>
      <c r="D39" s="4"/>
      <c r="H39" s="4"/>
    </row>
    <row r="40" spans="1:8" x14ac:dyDescent="0.6">
      <c r="A40" s="156" t="s">
        <v>229</v>
      </c>
      <c r="D40" s="4"/>
      <c r="H40" s="4"/>
    </row>
    <row r="41" spans="1:8" s="37" customFormat="1" x14ac:dyDescent="0.6">
      <c r="A41" s="85" t="s">
        <v>230</v>
      </c>
      <c r="B41" s="122">
        <v>-28420</v>
      </c>
      <c r="C41" s="122"/>
      <c r="D41" s="122">
        <v>-8930</v>
      </c>
      <c r="E41" s="26"/>
      <c r="F41" s="26">
        <v>-28420</v>
      </c>
      <c r="G41" s="26"/>
      <c r="H41" s="122">
        <v>-8930</v>
      </c>
    </row>
    <row r="42" spans="1:8" s="37" customFormat="1" x14ac:dyDescent="0.6">
      <c r="A42" s="85" t="s">
        <v>216</v>
      </c>
      <c r="B42" s="127">
        <v>0</v>
      </c>
      <c r="C42" s="124"/>
      <c r="D42" s="127">
        <v>258</v>
      </c>
      <c r="E42" s="36"/>
      <c r="F42" s="91">
        <v>0</v>
      </c>
      <c r="G42" s="36"/>
      <c r="H42" s="127">
        <v>258</v>
      </c>
    </row>
    <row r="43" spans="1:8" s="37" customFormat="1" x14ac:dyDescent="0.6">
      <c r="A43" s="85" t="s">
        <v>231</v>
      </c>
      <c r="B43" s="127">
        <v>6123</v>
      </c>
      <c r="C43" s="124"/>
      <c r="D43" s="127">
        <v>0</v>
      </c>
      <c r="E43" s="36"/>
      <c r="F43" s="91">
        <v>6123</v>
      </c>
      <c r="G43" s="36"/>
      <c r="H43" s="125">
        <v>0</v>
      </c>
    </row>
    <row r="44" spans="1:8" s="37" customFormat="1" x14ac:dyDescent="0.6">
      <c r="A44" s="85" t="s">
        <v>232</v>
      </c>
      <c r="B44" s="127">
        <v>255</v>
      </c>
      <c r="C44" s="124"/>
      <c r="D44" s="127">
        <v>240</v>
      </c>
      <c r="E44" s="36"/>
      <c r="F44" s="91">
        <v>255</v>
      </c>
      <c r="G44" s="36"/>
      <c r="H44" s="127">
        <v>240</v>
      </c>
    </row>
    <row r="45" spans="1:8" s="37" customFormat="1" x14ac:dyDescent="0.6">
      <c r="A45" s="85" t="s">
        <v>233</v>
      </c>
      <c r="B45" s="123">
        <v>1193</v>
      </c>
      <c r="C45" s="126"/>
      <c r="D45" s="123">
        <v>814</v>
      </c>
      <c r="E45" s="35"/>
      <c r="F45" s="45">
        <v>1193</v>
      </c>
      <c r="G45" s="35"/>
      <c r="H45" s="123">
        <v>814</v>
      </c>
    </row>
    <row r="46" spans="1:8" s="37" customFormat="1" x14ac:dyDescent="0.6">
      <c r="A46" s="85" t="s">
        <v>234</v>
      </c>
      <c r="B46" s="122">
        <f>-12656-113</f>
        <v>-12769</v>
      </c>
      <c r="C46" s="126"/>
      <c r="D46" s="122">
        <v>-4061</v>
      </c>
      <c r="E46" s="35"/>
      <c r="F46" s="26">
        <v>-12769</v>
      </c>
      <c r="G46" s="26"/>
      <c r="H46" s="122">
        <v>-4061</v>
      </c>
    </row>
    <row r="47" spans="1:8" s="37" customFormat="1" x14ac:dyDescent="0.6">
      <c r="A47" s="85" t="s">
        <v>235</v>
      </c>
      <c r="B47" s="122">
        <v>-16</v>
      </c>
      <c r="C47" s="124"/>
      <c r="D47" s="122">
        <v>-12</v>
      </c>
      <c r="E47" s="35"/>
      <c r="F47" s="26">
        <v>-16</v>
      </c>
      <c r="G47" s="26"/>
      <c r="H47" s="122">
        <v>-12</v>
      </c>
    </row>
    <row r="48" spans="1:8" s="37" customFormat="1" x14ac:dyDescent="0.6">
      <c r="A48" s="86" t="s">
        <v>236</v>
      </c>
      <c r="B48" s="127">
        <v>7</v>
      </c>
      <c r="C48" s="126"/>
      <c r="D48" s="127">
        <v>405</v>
      </c>
      <c r="E48" s="35"/>
      <c r="F48" s="91">
        <v>7</v>
      </c>
      <c r="G48" s="35"/>
      <c r="H48" s="127">
        <v>405</v>
      </c>
    </row>
    <row r="49" spans="1:15" s="37" customFormat="1" x14ac:dyDescent="0.6">
      <c r="A49" s="85" t="s">
        <v>237</v>
      </c>
      <c r="B49" s="123">
        <v>7711</v>
      </c>
      <c r="C49" s="124"/>
      <c r="D49" s="123">
        <v>11076</v>
      </c>
      <c r="E49" s="36"/>
      <c r="F49" s="45">
        <v>7711</v>
      </c>
      <c r="G49" s="36"/>
      <c r="H49" s="123">
        <v>11076</v>
      </c>
    </row>
    <row r="50" spans="1:15" s="37" customFormat="1" x14ac:dyDescent="0.6">
      <c r="A50" s="5" t="s">
        <v>238</v>
      </c>
      <c r="B50" s="128">
        <f>SUM(B41:B49)</f>
        <v>-25916</v>
      </c>
      <c r="C50" s="129"/>
      <c r="D50" s="128">
        <f>SUM(D41:D49)</f>
        <v>-210</v>
      </c>
      <c r="E50" s="113"/>
      <c r="F50" s="114">
        <f>SUM(F41:F49)</f>
        <v>-25916</v>
      </c>
      <c r="G50" s="39"/>
      <c r="H50" s="114">
        <f>SUM(H41:H49)</f>
        <v>-210</v>
      </c>
    </row>
    <row r="51" spans="1:15" s="37" customFormat="1" x14ac:dyDescent="0.6">
      <c r="A51" s="1"/>
      <c r="B51" s="32"/>
      <c r="C51" s="32"/>
      <c r="D51" s="32"/>
      <c r="E51" s="32"/>
      <c r="F51" s="32"/>
      <c r="G51" s="32"/>
      <c r="H51" s="32"/>
    </row>
    <row r="52" spans="1:15" s="37" customFormat="1" x14ac:dyDescent="0.6">
      <c r="A52" s="5" t="s">
        <v>239</v>
      </c>
      <c r="B52" s="31"/>
      <c r="C52" s="32"/>
      <c r="D52" s="31"/>
      <c r="E52" s="32"/>
      <c r="F52" s="31"/>
      <c r="G52" s="32"/>
      <c r="H52" s="31"/>
    </row>
    <row r="53" spans="1:15" s="37" customFormat="1" hidden="1" x14ac:dyDescent="0.6">
      <c r="A53" s="87" t="s">
        <v>240</v>
      </c>
      <c r="B53" s="47"/>
      <c r="C53" s="16"/>
      <c r="D53" s="47">
        <v>0</v>
      </c>
      <c r="E53" s="16"/>
      <c r="F53" s="47">
        <v>0</v>
      </c>
      <c r="G53" s="83"/>
      <c r="H53" s="47">
        <v>0</v>
      </c>
    </row>
    <row r="54" spans="1:15" s="37" customFormat="1" x14ac:dyDescent="0.6">
      <c r="A54" s="87" t="s">
        <v>174</v>
      </c>
      <c r="B54" s="130">
        <v>-17280</v>
      </c>
      <c r="C54" s="131"/>
      <c r="D54" s="125">
        <v>0</v>
      </c>
      <c r="E54" s="73"/>
      <c r="F54" s="112">
        <v>-17280</v>
      </c>
      <c r="G54" s="74"/>
      <c r="H54" s="47">
        <v>0</v>
      </c>
    </row>
    <row r="55" spans="1:15" s="37" customFormat="1" x14ac:dyDescent="0.6">
      <c r="A55" s="5" t="s">
        <v>241</v>
      </c>
      <c r="B55" s="128">
        <f>SUM(B53:B54)</f>
        <v>-17280</v>
      </c>
      <c r="C55" s="132"/>
      <c r="D55" s="133">
        <f>SUM(D53:D54)</f>
        <v>0</v>
      </c>
      <c r="E55" s="16"/>
      <c r="F55" s="114">
        <f>SUM(F53:F54)</f>
        <v>-17280</v>
      </c>
      <c r="G55" s="16"/>
      <c r="H55" s="77">
        <f>SUM(H53:H54)</f>
        <v>0</v>
      </c>
    </row>
    <row r="56" spans="1:15" s="46" customFormat="1" x14ac:dyDescent="0.6">
      <c r="A56" s="5" t="s">
        <v>242</v>
      </c>
      <c r="B56" s="134">
        <f>+'งบกระแสเงินสด 1'!B43+'งบกระแสเงินสด 2'!B50+'งบกระแสเงินสด 2'!B55</f>
        <v>215590</v>
      </c>
      <c r="C56" s="129"/>
      <c r="D56" s="129">
        <f>+'งบกระแสเงินสด 1'!D43+'งบกระแสเงินสด 2'!D50+'งบกระแสเงินสด 2'!D55</f>
        <v>20972</v>
      </c>
      <c r="E56" s="39"/>
      <c r="F56" s="113">
        <f>+'งบกระแสเงินสด 1'!F43+'งบกระแสเงินสด 2'!F50+'งบกระแสเงินสด 2'!F55</f>
        <v>242466</v>
      </c>
      <c r="G56" s="39"/>
      <c r="H56" s="39">
        <f>+'งบกระแสเงินสด 1'!H43+'งบกระแสเงินสด 2'!H50+'งบกระแสเงินสด 2'!H55</f>
        <v>150033</v>
      </c>
      <c r="M56" s="37"/>
      <c r="N56" s="37"/>
      <c r="O56" s="37"/>
    </row>
    <row r="57" spans="1:15" s="37" customFormat="1" ht="43.2" x14ac:dyDescent="0.6">
      <c r="A57" s="87" t="s">
        <v>243</v>
      </c>
      <c r="B57" s="120">
        <f>'งบดุล 1'!F12</f>
        <v>198441</v>
      </c>
      <c r="C57" s="119"/>
      <c r="D57" s="120">
        <v>181158</v>
      </c>
      <c r="E57" s="32"/>
      <c r="F57" s="42">
        <f>'งบดุล 1'!J12</f>
        <v>157764</v>
      </c>
      <c r="G57" s="32"/>
      <c r="H57" s="42">
        <v>162012</v>
      </c>
      <c r="J57" s="93" t="s">
        <v>70</v>
      </c>
      <c r="K57" s="94" t="s">
        <v>71</v>
      </c>
      <c r="L57" s="95" t="s">
        <v>72</v>
      </c>
      <c r="M57" s="96" t="s">
        <v>73</v>
      </c>
    </row>
    <row r="58" spans="1:15" s="46" customFormat="1" thickBot="1" x14ac:dyDescent="0.6">
      <c r="A58" s="5" t="s">
        <v>244</v>
      </c>
      <c r="B58" s="121">
        <f>SUM(B56:B57)</f>
        <v>414031</v>
      </c>
      <c r="C58" s="117"/>
      <c r="D58" s="121">
        <f>SUM(D56:D57)</f>
        <v>202130</v>
      </c>
      <c r="E58" s="39"/>
      <c r="F58" s="33">
        <f>SUM(F56:F57)</f>
        <v>400230</v>
      </c>
      <c r="G58" s="34"/>
      <c r="H58" s="33">
        <f>SUM(H56:H57)</f>
        <v>312045</v>
      </c>
      <c r="J58" s="98">
        <f>B58-'งบดุล 1'!D12</f>
        <v>237428</v>
      </c>
      <c r="K58" s="98">
        <f>50194-D58</f>
        <v>-151936</v>
      </c>
      <c r="L58" s="106">
        <f>F58-'งบดุล 1'!H12</f>
        <v>250054</v>
      </c>
      <c r="M58" s="98">
        <f>48729-H58</f>
        <v>-263316</v>
      </c>
    </row>
    <row r="59" spans="1:15" s="37" customFormat="1" ht="21.6" thickTop="1" x14ac:dyDescent="0.6">
      <c r="A59" s="1"/>
      <c r="B59" s="31"/>
      <c r="C59" s="32"/>
      <c r="D59" s="31"/>
      <c r="E59" s="32"/>
      <c r="F59" s="31"/>
      <c r="G59" s="32"/>
      <c r="H59" s="31"/>
    </row>
    <row r="60" spans="1:15" s="37" customFormat="1" ht="22.8" x14ac:dyDescent="0.65">
      <c r="A60" s="5" t="s">
        <v>245</v>
      </c>
      <c r="K60" s="49"/>
      <c r="L60" s="50"/>
      <c r="M60" s="49">
        <v>77043</v>
      </c>
      <c r="N60" s="50"/>
      <c r="O60" s="49"/>
    </row>
    <row r="61" spans="1:15" s="37" customFormat="1" x14ac:dyDescent="0.6">
      <c r="A61" s="37" t="s">
        <v>246</v>
      </c>
    </row>
    <row r="62" spans="1:15" s="37" customFormat="1" x14ac:dyDescent="0.6">
      <c r="A62" s="86" t="s">
        <v>247</v>
      </c>
      <c r="B62" s="16">
        <f>'เบ็ดเสร็จ2 6M'!D13</f>
        <v>17839</v>
      </c>
      <c r="C62" s="47"/>
      <c r="D62" s="16">
        <f>'เบ็ดเสร็จ2 6M'!F13</f>
        <v>0</v>
      </c>
      <c r="E62" s="47"/>
      <c r="F62" s="16">
        <f>'เบ็ดเสร็จ2 6M'!H13</f>
        <v>17839</v>
      </c>
      <c r="G62" s="47"/>
      <c r="H62" s="16">
        <f>'เบ็ดเสร็จ2 6M'!J13</f>
        <v>0</v>
      </c>
      <c r="I62" s="35"/>
      <c r="K62" s="37">
        <f>H62*0.2</f>
        <v>0</v>
      </c>
    </row>
    <row r="63" spans="1:15" s="37" customFormat="1" x14ac:dyDescent="0.6">
      <c r="A63" s="86" t="s">
        <v>248</v>
      </c>
      <c r="B63" s="26"/>
      <c r="C63" s="45"/>
      <c r="D63" s="26"/>
      <c r="E63" s="45"/>
      <c r="F63" s="26"/>
      <c r="G63" s="45"/>
      <c r="H63" s="26"/>
      <c r="I63" s="35"/>
    </row>
    <row r="64" spans="1:15" s="37" customFormat="1" x14ac:dyDescent="0.6">
      <c r="A64" s="116" t="s">
        <v>249</v>
      </c>
      <c r="B64" s="26">
        <f>'เบ็ดเสร็จ2 6M'!D25</f>
        <v>-3026</v>
      </c>
      <c r="C64" s="26"/>
      <c r="D64" s="26">
        <f>'เบ็ดเสร็จ2 6M'!F25</f>
        <v>11570</v>
      </c>
      <c r="E64" s="26"/>
      <c r="F64" s="26">
        <f>'เบ็ดเสร็จ2 6M'!H25</f>
        <v>-3026</v>
      </c>
      <c r="G64" s="26"/>
      <c r="H64" s="26">
        <f>'เบ็ดเสร็จ2 6M'!J25</f>
        <v>11570</v>
      </c>
      <c r="I64" s="35"/>
    </row>
    <row r="65" spans="1:13" s="37" customFormat="1" x14ac:dyDescent="0.6">
      <c r="A65" s="88" t="s">
        <v>250</v>
      </c>
      <c r="B65" s="82">
        <f>'งบดุล 2'!D14</f>
        <v>0</v>
      </c>
      <c r="C65" s="82"/>
      <c r="D65" s="82">
        <f>'งบดุล 2'!F14</f>
        <v>0</v>
      </c>
      <c r="E65" s="82"/>
      <c r="F65" s="82">
        <f>'งบดุล 2'!H14</f>
        <v>0</v>
      </c>
      <c r="G65" s="82"/>
      <c r="H65" s="82">
        <f>'งบดุล 2'!J14</f>
        <v>0</v>
      </c>
      <c r="I65" s="35"/>
    </row>
    <row r="66" spans="1:13" s="37" customFormat="1" hidden="1" x14ac:dyDescent="0.6">
      <c r="A66" s="88" t="s">
        <v>251</v>
      </c>
      <c r="B66" s="82"/>
      <c r="C66" s="45"/>
      <c r="D66" s="82">
        <v>4876</v>
      </c>
      <c r="E66" s="45"/>
      <c r="F66" s="82"/>
      <c r="G66" s="45"/>
      <c r="H66" s="82">
        <v>4856</v>
      </c>
    </row>
    <row r="67" spans="1:13" s="37" customFormat="1" hidden="1" x14ac:dyDescent="0.6">
      <c r="A67" s="88" t="s">
        <v>252</v>
      </c>
      <c r="B67" s="82"/>
      <c r="C67" s="45"/>
      <c r="D67" s="82">
        <v>24140</v>
      </c>
      <c r="E67" s="45"/>
      <c r="F67" s="82"/>
      <c r="G67" s="45"/>
      <c r="H67" s="82">
        <v>24140</v>
      </c>
    </row>
    <row r="68" spans="1:13" s="37" customFormat="1" hidden="1" x14ac:dyDescent="0.6">
      <c r="A68" s="88" t="s">
        <v>253</v>
      </c>
      <c r="B68" s="82"/>
      <c r="C68" s="45"/>
      <c r="D68" s="82">
        <v>11696</v>
      </c>
      <c r="E68" s="45"/>
      <c r="F68" s="82"/>
      <c r="G68" s="45"/>
      <c r="H68" s="82">
        <v>11696</v>
      </c>
    </row>
    <row r="69" spans="1:13" s="37" customFormat="1" x14ac:dyDescent="0.6">
      <c r="A69" s="88"/>
      <c r="B69" s="82"/>
      <c r="C69" s="45"/>
      <c r="D69" s="47"/>
      <c r="E69" s="45"/>
      <c r="F69" s="82"/>
      <c r="G69" s="45"/>
      <c r="H69" s="12"/>
      <c r="K69" s="37">
        <f>H62-K62</f>
        <v>0</v>
      </c>
    </row>
    <row r="70" spans="1:13" s="37" customFormat="1" ht="7.5" customHeight="1" x14ac:dyDescent="0.6">
      <c r="A70" s="69"/>
      <c r="B70" s="82"/>
      <c r="C70" s="45"/>
      <c r="D70" s="47"/>
      <c r="E70" s="45"/>
      <c r="F70" s="82"/>
      <c r="G70" s="45"/>
      <c r="H70" s="12"/>
    </row>
    <row r="71" spans="1:13" s="37" customFormat="1" x14ac:dyDescent="0.6">
      <c r="A71" s="233" t="s">
        <v>37</v>
      </c>
      <c r="B71" s="233"/>
      <c r="C71" s="233"/>
      <c r="D71" s="233"/>
      <c r="E71" s="233"/>
      <c r="F71" s="233"/>
    </row>
    <row r="72" spans="1:13" s="37" customFormat="1" x14ac:dyDescent="0.6">
      <c r="F72" s="31"/>
      <c r="H72" s="45"/>
    </row>
    <row r="73" spans="1:13" ht="9" customHeight="1" x14ac:dyDescent="0.6"/>
    <row r="77" spans="1:13" x14ac:dyDescent="0.6">
      <c r="H77" s="37"/>
      <c r="I77" s="234" t="s">
        <v>254</v>
      </c>
      <c r="J77" s="234"/>
      <c r="K77" s="234"/>
      <c r="L77" s="234"/>
      <c r="M77" s="37"/>
    </row>
    <row r="78" spans="1:13" x14ac:dyDescent="0.6">
      <c r="H78" s="37"/>
      <c r="I78" s="37" t="s">
        <v>255</v>
      </c>
      <c r="J78" s="37" t="s">
        <v>256</v>
      </c>
      <c r="K78" s="37" t="s">
        <v>257</v>
      </c>
      <c r="L78" s="37" t="s">
        <v>258</v>
      </c>
      <c r="M78" s="37"/>
    </row>
    <row r="79" spans="1:13" x14ac:dyDescent="0.6">
      <c r="H79" s="37"/>
      <c r="I79" s="37">
        <v>174899999.99973649</v>
      </c>
      <c r="J79" s="37">
        <v>390879999.99547219</v>
      </c>
      <c r="K79" s="37">
        <v>3413259.06</v>
      </c>
      <c r="L79" s="37">
        <v>-6222778.7813657802</v>
      </c>
      <c r="M79" s="37" t="s">
        <v>259</v>
      </c>
    </row>
    <row r="80" spans="1:13" x14ac:dyDescent="0.6">
      <c r="H80" s="37"/>
      <c r="I80" s="37">
        <v>300279999.99510986</v>
      </c>
      <c r="J80" s="37">
        <v>42000000</v>
      </c>
      <c r="K80" s="37"/>
      <c r="L80" s="37">
        <v>275765.45273911953</v>
      </c>
      <c r="M80" s="37" t="s">
        <v>260</v>
      </c>
    </row>
    <row r="81" spans="8:13" x14ac:dyDescent="0.6">
      <c r="H81" s="37"/>
      <c r="I81" s="92"/>
      <c r="J81" s="92"/>
      <c r="K81" s="92"/>
      <c r="L81" s="92">
        <v>5068122.54</v>
      </c>
      <c r="M81" s="37" t="s">
        <v>261</v>
      </c>
    </row>
    <row r="82" spans="8:13" x14ac:dyDescent="0.6">
      <c r="H82" s="37"/>
      <c r="I82" s="37"/>
      <c r="J82" s="37"/>
      <c r="K82" s="37"/>
      <c r="L82" s="37"/>
      <c r="M82" s="37"/>
    </row>
    <row r="83" spans="8:13" x14ac:dyDescent="0.6">
      <c r="H83" s="37" t="s">
        <v>262</v>
      </c>
      <c r="I83" s="37">
        <v>1200000</v>
      </c>
      <c r="J83" s="37">
        <v>3250000</v>
      </c>
      <c r="K83" s="37">
        <v>31569.148542334791</v>
      </c>
      <c r="L83" s="37">
        <v>-107184.90527376199</v>
      </c>
      <c r="M83" s="37"/>
    </row>
    <row r="84" spans="8:13" x14ac:dyDescent="0.6">
      <c r="H84" s="37" t="s">
        <v>263</v>
      </c>
      <c r="I84" s="37">
        <f>SUM(I79:I83)</f>
        <v>476379999.99484634</v>
      </c>
      <c r="J84" s="37">
        <f>SUM(J79:J83)</f>
        <v>436129999.99547219</v>
      </c>
      <c r="K84" s="37">
        <f>SUM(K79:K83)</f>
        <v>3444828.2085423348</v>
      </c>
      <c r="L84" s="37">
        <f>SUM(L79:L83)</f>
        <v>-986075.69390042254</v>
      </c>
      <c r="M84" s="37"/>
    </row>
    <row r="85" spans="8:13" x14ac:dyDescent="0.6">
      <c r="H85" s="37"/>
      <c r="I85" s="37">
        <f>SUM(I84:I84)</f>
        <v>476379999.99484634</v>
      </c>
      <c r="J85" s="37">
        <f>SUM(J84:J84)</f>
        <v>436129999.99547219</v>
      </c>
      <c r="K85" s="37"/>
      <c r="L85" s="37">
        <v>109160.87215762585</v>
      </c>
      <c r="M85" s="37"/>
    </row>
    <row r="86" spans="8:13" x14ac:dyDescent="0.6">
      <c r="H86" s="37"/>
      <c r="I86" s="37"/>
      <c r="J86" s="37">
        <f>I85-J85</f>
        <v>40249999.999374151</v>
      </c>
      <c r="K86" s="37">
        <f>SUM(K84:K85)</f>
        <v>3444828.2085423348</v>
      </c>
      <c r="L86" s="37">
        <f>SUM(L84:L85)</f>
        <v>-876914.82174279669</v>
      </c>
      <c r="M86" s="37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9"/>
  <sheetViews>
    <sheetView showGridLines="0" view="pageBreakPreview" zoomScale="85" zoomScaleNormal="100" zoomScaleSheetLayoutView="85" workbookViewId="0">
      <selection activeCell="M8" sqref="M8"/>
    </sheetView>
  </sheetViews>
  <sheetFormatPr defaultColWidth="2.625" defaultRowHeight="21" x14ac:dyDescent="0.6"/>
  <cols>
    <col min="1" max="1" width="69.25" style="201" customWidth="1"/>
    <col min="2" max="2" width="11.75" style="201" customWidth="1"/>
    <col min="3" max="3" width="1.75" style="201" customWidth="1"/>
    <col min="4" max="4" width="11.75" style="201" customWidth="1"/>
    <col min="5" max="5" width="1.75" style="201" customWidth="1"/>
    <col min="6" max="6" width="11.75" style="201" customWidth="1"/>
    <col min="7" max="7" width="1.75" style="201" customWidth="1"/>
    <col min="8" max="8" width="11.75" style="201" customWidth="1"/>
    <col min="9" max="16384" width="2.625" style="201"/>
  </cols>
  <sheetData>
    <row r="1" spans="1:8" x14ac:dyDescent="0.6">
      <c r="H1" s="202" t="s">
        <v>75</v>
      </c>
    </row>
    <row r="2" spans="1:8" x14ac:dyDescent="0.6">
      <c r="A2" s="235" t="s">
        <v>0</v>
      </c>
      <c r="B2" s="235"/>
      <c r="C2" s="203"/>
      <c r="D2" s="203"/>
      <c r="E2" s="203"/>
      <c r="F2" s="203"/>
      <c r="G2" s="203"/>
      <c r="H2" s="202"/>
    </row>
    <row r="3" spans="1:8" x14ac:dyDescent="0.6">
      <c r="A3" s="204" t="s">
        <v>182</v>
      </c>
      <c r="B3" s="204"/>
      <c r="C3" s="203"/>
      <c r="D3" s="203"/>
      <c r="E3" s="203"/>
      <c r="F3" s="203"/>
      <c r="G3" s="203"/>
      <c r="H3" s="203"/>
    </row>
    <row r="4" spans="1:8" x14ac:dyDescent="0.6">
      <c r="A4" s="235" t="s">
        <v>77</v>
      </c>
      <c r="B4" s="235"/>
      <c r="C4" s="235"/>
      <c r="D4" s="235"/>
      <c r="E4" s="203"/>
      <c r="F4" s="203"/>
      <c r="G4" s="203"/>
      <c r="H4" s="203"/>
    </row>
    <row r="5" spans="1:8" x14ac:dyDescent="0.6">
      <c r="H5" s="205" t="s">
        <v>3</v>
      </c>
    </row>
    <row r="6" spans="1:8" x14ac:dyDescent="0.6">
      <c r="B6" s="236" t="s">
        <v>183</v>
      </c>
      <c r="C6" s="236"/>
      <c r="D6" s="236"/>
      <c r="E6" s="206"/>
      <c r="F6" s="236" t="s">
        <v>5</v>
      </c>
      <c r="G6" s="236"/>
      <c r="H6" s="236"/>
    </row>
    <row r="7" spans="1:8" x14ac:dyDescent="0.6">
      <c r="B7" s="207">
        <v>2565</v>
      </c>
      <c r="C7" s="202"/>
      <c r="D7" s="207">
        <v>2564</v>
      </c>
      <c r="E7" s="202"/>
      <c r="F7" s="207">
        <v>2565</v>
      </c>
      <c r="G7" s="202"/>
      <c r="H7" s="207">
        <v>2564</v>
      </c>
    </row>
    <row r="8" spans="1:8" x14ac:dyDescent="0.6">
      <c r="A8" s="204" t="s">
        <v>184</v>
      </c>
      <c r="D8" s="208"/>
      <c r="H8" s="208"/>
    </row>
    <row r="9" spans="1:8" x14ac:dyDescent="0.6">
      <c r="A9" s="216" t="s">
        <v>107</v>
      </c>
      <c r="B9" s="157">
        <v>165204</v>
      </c>
      <c r="C9" s="158"/>
      <c r="D9" s="157">
        <v>42290</v>
      </c>
      <c r="E9" s="158"/>
      <c r="F9" s="157">
        <v>172477</v>
      </c>
      <c r="G9" s="158"/>
      <c r="H9" s="157">
        <v>45448</v>
      </c>
    </row>
    <row r="10" spans="1:8" x14ac:dyDescent="0.6">
      <c r="A10" s="216" t="s">
        <v>186</v>
      </c>
      <c r="B10" s="157"/>
      <c r="C10" s="158"/>
      <c r="D10" s="157"/>
      <c r="E10" s="158"/>
      <c r="F10" s="157"/>
      <c r="G10" s="158"/>
      <c r="H10" s="157"/>
    </row>
    <row r="11" spans="1:8" x14ac:dyDescent="0.6">
      <c r="A11" s="217" t="s">
        <v>187</v>
      </c>
      <c r="B11" s="157">
        <v>-12593</v>
      </c>
      <c r="C11" s="158"/>
      <c r="D11" s="157">
        <v>4881</v>
      </c>
      <c r="E11" s="158"/>
      <c r="F11" s="157">
        <v>-9023</v>
      </c>
      <c r="G11" s="158"/>
      <c r="H11" s="157">
        <v>4881</v>
      </c>
    </row>
    <row r="12" spans="1:8" x14ac:dyDescent="0.6">
      <c r="A12" s="218" t="s">
        <v>188</v>
      </c>
      <c r="B12" s="158">
        <v>34411</v>
      </c>
      <c r="C12" s="158"/>
      <c r="D12" s="157">
        <v>34055</v>
      </c>
      <c r="E12" s="158"/>
      <c r="F12" s="158">
        <v>33273</v>
      </c>
      <c r="G12" s="158"/>
      <c r="H12" s="158">
        <v>32914</v>
      </c>
    </row>
    <row r="13" spans="1:8" x14ac:dyDescent="0.6">
      <c r="A13" s="218" t="s">
        <v>264</v>
      </c>
      <c r="B13" s="158">
        <v>348</v>
      </c>
      <c r="C13" s="158"/>
      <c r="D13" s="158">
        <v>114</v>
      </c>
      <c r="E13" s="158"/>
      <c r="F13" s="158">
        <v>348</v>
      </c>
      <c r="G13" s="158"/>
      <c r="H13" s="158">
        <v>114</v>
      </c>
    </row>
    <row r="14" spans="1:8" x14ac:dyDescent="0.6">
      <c r="A14" s="218" t="s">
        <v>190</v>
      </c>
      <c r="B14" s="158">
        <v>2650</v>
      </c>
      <c r="C14" s="158"/>
      <c r="D14" s="158">
        <v>353</v>
      </c>
      <c r="E14" s="158"/>
      <c r="F14" s="158">
        <v>2650</v>
      </c>
      <c r="G14" s="158"/>
      <c r="H14" s="158">
        <v>412</v>
      </c>
    </row>
    <row r="15" spans="1:8" hidden="1" x14ac:dyDescent="0.6">
      <c r="A15" s="218" t="s">
        <v>265</v>
      </c>
      <c r="B15" s="16"/>
      <c r="C15" s="158"/>
      <c r="D15" s="16">
        <v>0</v>
      </c>
      <c r="E15" s="16"/>
      <c r="F15" s="16"/>
      <c r="G15" s="16"/>
      <c r="H15" s="16">
        <v>0</v>
      </c>
    </row>
    <row r="16" spans="1:8" x14ac:dyDescent="0.6">
      <c r="A16" s="218" t="s">
        <v>100</v>
      </c>
      <c r="B16" s="158">
        <v>17811</v>
      </c>
      <c r="C16" s="158"/>
      <c r="D16" s="73">
        <v>0</v>
      </c>
      <c r="E16" s="158"/>
      <c r="F16" s="16">
        <v>0</v>
      </c>
      <c r="G16" s="159"/>
      <c r="H16" s="73">
        <v>0</v>
      </c>
    </row>
    <row r="17" spans="1:8" x14ac:dyDescent="0.6">
      <c r="A17" s="218" t="s">
        <v>99</v>
      </c>
      <c r="B17" s="16">
        <v>0</v>
      </c>
      <c r="C17" s="158"/>
      <c r="D17" s="16">
        <v>0</v>
      </c>
      <c r="E17" s="16"/>
      <c r="F17" s="158">
        <v>16120</v>
      </c>
      <c r="G17" s="16"/>
      <c r="H17" s="157">
        <v>4174</v>
      </c>
    </row>
    <row r="18" spans="1:8" x14ac:dyDescent="0.6">
      <c r="A18" s="218" t="s">
        <v>266</v>
      </c>
      <c r="B18" s="16">
        <v>0</v>
      </c>
      <c r="C18" s="158"/>
      <c r="D18" s="15">
        <v>142</v>
      </c>
      <c r="E18" s="16"/>
      <c r="F18" s="16">
        <v>0</v>
      </c>
      <c r="G18" s="16"/>
      <c r="H18" s="157">
        <v>142</v>
      </c>
    </row>
    <row r="19" spans="1:8" x14ac:dyDescent="0.6">
      <c r="A19" s="218" t="s">
        <v>267</v>
      </c>
      <c r="B19" s="158">
        <v>22222</v>
      </c>
      <c r="C19" s="158"/>
      <c r="D19" s="157">
        <v>-7606</v>
      </c>
      <c r="E19" s="16"/>
      <c r="F19" s="158">
        <v>22226</v>
      </c>
      <c r="G19" s="16"/>
      <c r="H19" s="157">
        <v>-7609</v>
      </c>
    </row>
    <row r="20" spans="1:8" x14ac:dyDescent="0.6">
      <c r="A20" s="218" t="s">
        <v>291</v>
      </c>
      <c r="B20" s="157">
        <v>-572</v>
      </c>
      <c r="C20" s="158"/>
      <c r="D20" s="157">
        <v>-1788</v>
      </c>
      <c r="E20" s="158"/>
      <c r="F20" s="157">
        <v>-555</v>
      </c>
      <c r="G20" s="158"/>
      <c r="H20" s="157">
        <v>-1779</v>
      </c>
    </row>
    <row r="21" spans="1:8" x14ac:dyDescent="0.6">
      <c r="A21" s="218" t="s">
        <v>268</v>
      </c>
      <c r="B21" s="73">
        <v>0</v>
      </c>
      <c r="C21" s="158"/>
      <c r="D21" s="157">
        <v>-997</v>
      </c>
      <c r="E21" s="158"/>
      <c r="F21" s="73">
        <v>0</v>
      </c>
      <c r="G21" s="158"/>
      <c r="H21" s="157">
        <v>-997</v>
      </c>
    </row>
    <row r="22" spans="1:8" x14ac:dyDescent="0.6">
      <c r="A22" s="218" t="s">
        <v>91</v>
      </c>
      <c r="B22" s="157">
        <v>-42</v>
      </c>
      <c r="C22" s="158"/>
      <c r="D22" s="62">
        <v>-648</v>
      </c>
      <c r="E22" s="158"/>
      <c r="F22" s="157">
        <v>-42</v>
      </c>
      <c r="G22" s="158"/>
      <c r="H22" s="62">
        <v>-648</v>
      </c>
    </row>
    <row r="23" spans="1:8" x14ac:dyDescent="0.6">
      <c r="A23" s="218" t="s">
        <v>269</v>
      </c>
      <c r="B23" s="158">
        <v>340</v>
      </c>
      <c r="C23" s="158"/>
      <c r="D23" s="67">
        <v>46</v>
      </c>
      <c r="E23" s="158"/>
      <c r="F23" s="158">
        <v>340</v>
      </c>
      <c r="G23" s="159"/>
      <c r="H23" s="67">
        <v>46</v>
      </c>
    </row>
    <row r="24" spans="1:8" x14ac:dyDescent="0.6">
      <c r="A24" s="218" t="s">
        <v>288</v>
      </c>
      <c r="B24" s="158">
        <v>-1955</v>
      </c>
      <c r="C24" s="158"/>
      <c r="D24" s="67">
        <v>0</v>
      </c>
      <c r="E24" s="158"/>
      <c r="F24" s="158">
        <v>-1955</v>
      </c>
      <c r="G24" s="159"/>
      <c r="H24" s="67">
        <v>0</v>
      </c>
    </row>
    <row r="25" spans="1:8" x14ac:dyDescent="0.6">
      <c r="A25" s="218" t="s">
        <v>270</v>
      </c>
      <c r="C25" s="158"/>
      <c r="E25" s="158"/>
      <c r="G25" s="159"/>
      <c r="H25" s="73"/>
    </row>
    <row r="26" spans="1:8" x14ac:dyDescent="0.6">
      <c r="A26" s="219" t="s">
        <v>138</v>
      </c>
      <c r="B26" s="158">
        <v>15386</v>
      </c>
      <c r="C26" s="158"/>
      <c r="D26" s="67">
        <v>1745</v>
      </c>
      <c r="E26" s="158"/>
      <c r="F26" s="158">
        <v>15386</v>
      </c>
      <c r="G26" s="159"/>
      <c r="H26" s="67">
        <v>1745</v>
      </c>
    </row>
    <row r="27" spans="1:8" x14ac:dyDescent="0.6">
      <c r="A27" s="218" t="s">
        <v>271</v>
      </c>
      <c r="B27" s="158">
        <v>-2860</v>
      </c>
      <c r="C27" s="158"/>
      <c r="D27" s="110">
        <v>-3024</v>
      </c>
      <c r="E27" s="158"/>
      <c r="F27" s="158">
        <v>-2817</v>
      </c>
      <c r="G27" s="159"/>
      <c r="H27" s="110">
        <v>-3024</v>
      </c>
    </row>
    <row r="28" spans="1:8" x14ac:dyDescent="0.6">
      <c r="A28" s="218" t="s">
        <v>90</v>
      </c>
      <c r="B28" s="158">
        <v>-31978</v>
      </c>
      <c r="C28" s="158"/>
      <c r="D28" s="26">
        <v>-27074</v>
      </c>
      <c r="E28" s="158"/>
      <c r="F28" s="158">
        <v>-31977</v>
      </c>
      <c r="G28" s="159"/>
      <c r="H28" s="26">
        <v>-27074</v>
      </c>
    </row>
    <row r="29" spans="1:8" x14ac:dyDescent="0.6">
      <c r="A29" s="218" t="s">
        <v>272</v>
      </c>
      <c r="B29" s="16">
        <v>0</v>
      </c>
      <c r="C29" s="16"/>
      <c r="D29" s="15">
        <v>1067</v>
      </c>
      <c r="E29" s="158"/>
      <c r="F29" s="16">
        <v>0</v>
      </c>
      <c r="G29" s="159"/>
      <c r="H29" s="15">
        <v>1067</v>
      </c>
    </row>
    <row r="30" spans="1:8" x14ac:dyDescent="0.6">
      <c r="A30" s="218" t="s">
        <v>88</v>
      </c>
      <c r="B30" s="158">
        <v>-1415</v>
      </c>
      <c r="C30" s="158"/>
      <c r="D30" s="157">
        <v>-1812</v>
      </c>
      <c r="E30" s="158"/>
      <c r="F30" s="158">
        <v>-1299</v>
      </c>
      <c r="G30" s="159"/>
      <c r="H30" s="110">
        <v>-1749</v>
      </c>
    </row>
    <row r="31" spans="1:8" x14ac:dyDescent="0.6">
      <c r="A31" s="220" t="s">
        <v>104</v>
      </c>
      <c r="B31" s="177">
        <v>5115</v>
      </c>
      <c r="C31" s="158"/>
      <c r="D31" s="177">
        <v>6709</v>
      </c>
      <c r="E31" s="158"/>
      <c r="F31" s="76">
        <v>0</v>
      </c>
      <c r="G31" s="16"/>
      <c r="H31" s="76">
        <v>0</v>
      </c>
    </row>
    <row r="32" spans="1:8" x14ac:dyDescent="0.6">
      <c r="A32" s="221" t="s">
        <v>200</v>
      </c>
      <c r="B32" s="160">
        <v>212072</v>
      </c>
      <c r="C32" s="161"/>
      <c r="D32" s="160">
        <v>48453</v>
      </c>
      <c r="E32" s="161"/>
      <c r="F32" s="160">
        <v>215152</v>
      </c>
      <c r="G32" s="161"/>
      <c r="H32" s="160">
        <v>48063</v>
      </c>
    </row>
    <row r="33" spans="1:8" x14ac:dyDescent="0.6">
      <c r="A33" s="216" t="s">
        <v>201</v>
      </c>
      <c r="B33" s="157"/>
      <c r="C33" s="158"/>
      <c r="D33" s="157"/>
      <c r="E33" s="158"/>
      <c r="F33" s="157"/>
      <c r="G33" s="158"/>
      <c r="H33" s="157"/>
    </row>
    <row r="34" spans="1:8" x14ac:dyDescent="0.6">
      <c r="A34" s="218" t="s">
        <v>202</v>
      </c>
      <c r="B34" s="162">
        <v>-14299</v>
      </c>
      <c r="C34" s="158"/>
      <c r="D34" s="162">
        <v>3613</v>
      </c>
      <c r="E34" s="158"/>
      <c r="F34" s="162">
        <v>-7752</v>
      </c>
      <c r="G34" s="158"/>
      <c r="H34" s="162">
        <v>3819</v>
      </c>
    </row>
    <row r="35" spans="1:8" x14ac:dyDescent="0.6">
      <c r="A35" s="218" t="s">
        <v>203</v>
      </c>
      <c r="B35" s="157">
        <v>-113735</v>
      </c>
      <c r="C35" s="158"/>
      <c r="D35" s="163">
        <v>-25886</v>
      </c>
      <c r="E35" s="158"/>
      <c r="F35" s="157">
        <v>-114413</v>
      </c>
      <c r="G35" s="158"/>
      <c r="H35" s="163">
        <v>-23808</v>
      </c>
    </row>
    <row r="36" spans="1:8" x14ac:dyDescent="0.6">
      <c r="A36" s="218" t="s">
        <v>18</v>
      </c>
      <c r="B36" s="157">
        <v>-29036</v>
      </c>
      <c r="C36" s="158"/>
      <c r="D36" s="215">
        <v>0</v>
      </c>
      <c r="E36" s="158"/>
      <c r="F36" s="214">
        <v>0</v>
      </c>
      <c r="G36" s="158"/>
      <c r="H36" s="155">
        <v>0</v>
      </c>
    </row>
    <row r="37" spans="1:8" x14ac:dyDescent="0.6">
      <c r="A37" s="218" t="s">
        <v>20</v>
      </c>
      <c r="B37" s="157">
        <v>-324</v>
      </c>
      <c r="C37" s="158"/>
      <c r="D37" s="162">
        <v>-111</v>
      </c>
      <c r="E37" s="158"/>
      <c r="F37" s="157">
        <v>-303</v>
      </c>
      <c r="G37" s="159"/>
      <c r="H37" s="162">
        <v>-111</v>
      </c>
    </row>
    <row r="38" spans="1:8" x14ac:dyDescent="0.6">
      <c r="A38" s="218" t="s">
        <v>32</v>
      </c>
      <c r="B38" s="157">
        <v>-584</v>
      </c>
      <c r="C38" s="158"/>
      <c r="D38" s="162">
        <v>7733</v>
      </c>
      <c r="E38" s="158"/>
      <c r="F38" s="157">
        <v>-588</v>
      </c>
      <c r="G38" s="158"/>
      <c r="H38" s="162">
        <v>7733</v>
      </c>
    </row>
    <row r="39" spans="1:8" x14ac:dyDescent="0.6">
      <c r="A39" s="216" t="s">
        <v>204</v>
      </c>
      <c r="B39" s="162"/>
      <c r="C39" s="158"/>
      <c r="D39" s="162"/>
      <c r="E39" s="158"/>
      <c r="F39" s="162"/>
      <c r="G39" s="158"/>
      <c r="H39" s="162"/>
    </row>
    <row r="40" spans="1:8" x14ac:dyDescent="0.6">
      <c r="A40" s="218" t="s">
        <v>41</v>
      </c>
      <c r="B40" s="162">
        <v>64577</v>
      </c>
      <c r="C40" s="158"/>
      <c r="D40" s="162">
        <v>1591</v>
      </c>
      <c r="E40" s="158"/>
      <c r="F40" s="162">
        <v>59826</v>
      </c>
      <c r="G40" s="158"/>
      <c r="H40" s="162">
        <v>395</v>
      </c>
    </row>
    <row r="41" spans="1:8" x14ac:dyDescent="0.6">
      <c r="A41" s="218" t="s">
        <v>45</v>
      </c>
      <c r="B41" s="209">
        <v>297</v>
      </c>
      <c r="C41" s="158"/>
      <c r="D41" s="155">
        <v>0</v>
      </c>
      <c r="E41" s="158"/>
      <c r="F41" s="209">
        <v>297</v>
      </c>
      <c r="G41" s="158"/>
      <c r="H41" s="155">
        <v>0</v>
      </c>
    </row>
    <row r="42" spans="1:8" x14ac:dyDescent="0.6">
      <c r="A42" s="218" t="s">
        <v>51</v>
      </c>
      <c r="B42" s="185">
        <v>3435</v>
      </c>
      <c r="C42" s="158"/>
      <c r="D42" s="185">
        <v>3394</v>
      </c>
      <c r="E42" s="158"/>
      <c r="F42" s="185">
        <v>3336</v>
      </c>
      <c r="G42" s="158"/>
      <c r="H42" s="185">
        <v>3249</v>
      </c>
    </row>
    <row r="43" spans="1:8" x14ac:dyDescent="0.6">
      <c r="A43" s="218" t="s">
        <v>52</v>
      </c>
      <c r="B43" s="210">
        <v>54</v>
      </c>
      <c r="C43" s="16"/>
      <c r="D43" s="174">
        <v>0</v>
      </c>
      <c r="E43" s="16"/>
      <c r="F43" s="210">
        <v>54</v>
      </c>
      <c r="G43" s="16"/>
      <c r="H43" s="174">
        <v>0</v>
      </c>
    </row>
    <row r="44" spans="1:8" x14ac:dyDescent="0.6">
      <c r="A44" s="204" t="s">
        <v>205</v>
      </c>
      <c r="B44" s="161">
        <v>122457</v>
      </c>
      <c r="C44" s="161"/>
      <c r="D44" s="161">
        <v>38787</v>
      </c>
      <c r="E44" s="161"/>
      <c r="F44" s="161">
        <v>155609</v>
      </c>
      <c r="G44" s="161"/>
      <c r="H44" s="161">
        <v>39340</v>
      </c>
    </row>
    <row r="45" spans="1:8" hidden="1" x14ac:dyDescent="0.6">
      <c r="A45" s="216" t="s">
        <v>206</v>
      </c>
      <c r="B45" s="155"/>
      <c r="C45" s="16"/>
      <c r="D45" s="158"/>
      <c r="E45" s="158"/>
      <c r="F45" s="155"/>
      <c r="G45" s="158"/>
      <c r="H45" s="16">
        <v>0</v>
      </c>
    </row>
    <row r="46" spans="1:8" x14ac:dyDescent="0.6">
      <c r="A46" s="216" t="s">
        <v>273</v>
      </c>
      <c r="B46" s="158">
        <v>-477</v>
      </c>
      <c r="C46" s="158"/>
      <c r="D46" s="158">
        <v>-749</v>
      </c>
      <c r="E46" s="158"/>
      <c r="F46" s="26">
        <v>-572</v>
      </c>
      <c r="G46" s="158"/>
      <c r="H46" s="26">
        <v>-653</v>
      </c>
    </row>
    <row r="47" spans="1:8" x14ac:dyDescent="0.6">
      <c r="A47" s="204" t="s">
        <v>208</v>
      </c>
      <c r="B47" s="164">
        <v>121980</v>
      </c>
      <c r="C47" s="161"/>
      <c r="D47" s="164">
        <v>38038</v>
      </c>
      <c r="E47" s="161"/>
      <c r="F47" s="164">
        <v>155037</v>
      </c>
      <c r="G47" s="161"/>
      <c r="H47" s="164">
        <v>38687</v>
      </c>
    </row>
    <row r="48" spans="1:8" ht="6.75" customHeight="1" x14ac:dyDescent="0.6">
      <c r="A48" s="204"/>
      <c r="B48" s="161">
        <v>578489</v>
      </c>
      <c r="C48" s="161"/>
      <c r="D48" s="161"/>
      <c r="E48" s="161"/>
      <c r="F48" s="161"/>
      <c r="G48" s="161"/>
      <c r="H48" s="161"/>
    </row>
    <row r="49" spans="1:8" ht="44.4" customHeight="1" x14ac:dyDescent="0.6">
      <c r="A49" s="237" t="s">
        <v>274</v>
      </c>
      <c r="B49" s="237"/>
      <c r="C49" s="237"/>
      <c r="D49" s="237"/>
      <c r="E49" s="237"/>
      <c r="F49" s="237"/>
      <c r="H49" s="26"/>
    </row>
  </sheetData>
  <mergeCells count="5">
    <mergeCell ref="A2:B2"/>
    <mergeCell ref="A4:D4"/>
    <mergeCell ref="B6:D6"/>
    <mergeCell ref="F6:H6"/>
    <mergeCell ref="A49:F49"/>
  </mergeCells>
  <pageMargins left="0.70866141732283472" right="0.19685039370078741" top="0.39370078740157483" bottom="0.19685039370078741" header="0.43307086614173229" footer="0.23622047244094491"/>
  <pageSetup paperSize="9" scale="82" fitToHeight="0" orientation="portrait" r:id="rId1"/>
  <headerFooter>
    <oddFooter>&amp;R&amp;"Cordia New,Regular"11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0"/>
  <sheetViews>
    <sheetView showGridLines="0" view="pageBreakPreview" zoomScale="85" zoomScaleNormal="100" zoomScaleSheetLayoutView="85" workbookViewId="0">
      <selection activeCell="L6" sqref="L6"/>
    </sheetView>
  </sheetViews>
  <sheetFormatPr defaultColWidth="9.125" defaultRowHeight="21" x14ac:dyDescent="0.6"/>
  <cols>
    <col min="1" max="1" width="65.125" style="201" customWidth="1"/>
    <col min="2" max="2" width="12.75" style="201" customWidth="1"/>
    <col min="3" max="3" width="1.75" style="201" customWidth="1"/>
    <col min="4" max="4" width="13.625" style="201" bestFit="1" customWidth="1"/>
    <col min="5" max="5" width="1.75" style="201" customWidth="1"/>
    <col min="6" max="6" width="12.75" style="201" customWidth="1"/>
    <col min="7" max="7" width="1.75" style="201" customWidth="1"/>
    <col min="8" max="8" width="13.625" style="201" bestFit="1" customWidth="1"/>
    <col min="9" max="16384" width="9.125" style="201"/>
  </cols>
  <sheetData>
    <row r="1" spans="1:8" x14ac:dyDescent="0.6">
      <c r="H1" s="202" t="s">
        <v>75</v>
      </c>
    </row>
    <row r="2" spans="1:8" x14ac:dyDescent="0.6">
      <c r="A2" s="204" t="s">
        <v>0</v>
      </c>
      <c r="B2" s="204"/>
      <c r="C2" s="203"/>
      <c r="D2" s="203"/>
      <c r="E2" s="203"/>
      <c r="F2" s="203"/>
      <c r="G2" s="203"/>
      <c r="H2" s="203"/>
    </row>
    <row r="3" spans="1:8" x14ac:dyDescent="0.6">
      <c r="A3" s="204" t="s">
        <v>209</v>
      </c>
      <c r="B3" s="204"/>
      <c r="C3" s="203"/>
      <c r="D3" s="203"/>
      <c r="E3" s="203"/>
      <c r="F3" s="203"/>
      <c r="G3" s="203"/>
      <c r="H3" s="203"/>
    </row>
    <row r="4" spans="1:8" x14ac:dyDescent="0.6">
      <c r="A4" s="204" t="s">
        <v>77</v>
      </c>
      <c r="B4" s="204"/>
      <c r="C4" s="203"/>
      <c r="D4" s="203"/>
      <c r="E4" s="203"/>
      <c r="F4" s="203"/>
      <c r="G4" s="203"/>
      <c r="H4" s="203"/>
    </row>
    <row r="5" spans="1:8" x14ac:dyDescent="0.6">
      <c r="H5" s="208" t="s">
        <v>3</v>
      </c>
    </row>
    <row r="6" spans="1:8" x14ac:dyDescent="0.6">
      <c r="B6" s="236" t="s">
        <v>183</v>
      </c>
      <c r="C6" s="236"/>
      <c r="D6" s="236"/>
      <c r="E6" s="206"/>
      <c r="F6" s="236" t="s">
        <v>5</v>
      </c>
      <c r="G6" s="236"/>
      <c r="H6" s="236"/>
    </row>
    <row r="7" spans="1:8" x14ac:dyDescent="0.6">
      <c r="B7" s="207">
        <v>2565</v>
      </c>
      <c r="C7" s="202"/>
      <c r="D7" s="207">
        <v>2564</v>
      </c>
      <c r="E7" s="202"/>
      <c r="F7" s="207">
        <v>2565</v>
      </c>
      <c r="G7" s="202"/>
      <c r="H7" s="207">
        <v>2564</v>
      </c>
    </row>
    <row r="8" spans="1:8" x14ac:dyDescent="0.6">
      <c r="A8" s="222" t="s">
        <v>210</v>
      </c>
      <c r="D8" s="208"/>
      <c r="H8" s="208"/>
    </row>
    <row r="9" spans="1:8" hidden="1" x14ac:dyDescent="0.6">
      <c r="A9" s="153" t="s">
        <v>211</v>
      </c>
      <c r="B9" s="47"/>
      <c r="D9" s="165">
        <v>0</v>
      </c>
      <c r="E9" s="157"/>
      <c r="F9" s="47"/>
      <c r="G9" s="158"/>
      <c r="H9" s="91">
        <v>0</v>
      </c>
    </row>
    <row r="10" spans="1:8" x14ac:dyDescent="0.6">
      <c r="A10" s="154" t="s">
        <v>212</v>
      </c>
      <c r="B10" s="7"/>
      <c r="D10" s="208"/>
      <c r="F10" s="7"/>
      <c r="H10" s="176"/>
    </row>
    <row r="11" spans="1:8" x14ac:dyDescent="0.6">
      <c r="A11" s="223" t="s">
        <v>213</v>
      </c>
      <c r="B11" s="7">
        <v>234600</v>
      </c>
      <c r="D11" s="165">
        <v>219150</v>
      </c>
      <c r="F11" s="7">
        <v>211700</v>
      </c>
      <c r="H11" s="91">
        <v>217700</v>
      </c>
    </row>
    <row r="12" spans="1:8" x14ac:dyDescent="0.6">
      <c r="A12" s="154" t="s">
        <v>214</v>
      </c>
      <c r="D12" s="208"/>
      <c r="H12" s="208"/>
    </row>
    <row r="13" spans="1:8" x14ac:dyDescent="0.6">
      <c r="A13" s="223" t="s">
        <v>213</v>
      </c>
      <c r="B13" s="165">
        <v>-277100</v>
      </c>
      <c r="D13" s="165">
        <v>-186600</v>
      </c>
      <c r="F13" s="165">
        <v>-273000</v>
      </c>
      <c r="H13" s="165">
        <v>-185700</v>
      </c>
    </row>
    <row r="14" spans="1:8" x14ac:dyDescent="0.6">
      <c r="A14" s="154" t="s">
        <v>212</v>
      </c>
      <c r="D14" s="211"/>
      <c r="H14" s="208"/>
    </row>
    <row r="15" spans="1:8" x14ac:dyDescent="0.6">
      <c r="A15" s="223" t="s">
        <v>215</v>
      </c>
      <c r="B15" s="7">
        <v>69826</v>
      </c>
      <c r="D15" s="186">
        <v>70513</v>
      </c>
      <c r="F15" s="7">
        <v>69826</v>
      </c>
      <c r="H15" s="91">
        <v>70513</v>
      </c>
    </row>
    <row r="16" spans="1:8" x14ac:dyDescent="0.6">
      <c r="A16" s="154" t="s">
        <v>214</v>
      </c>
      <c r="D16" s="208"/>
      <c r="H16" s="208"/>
    </row>
    <row r="17" spans="1:8" x14ac:dyDescent="0.6">
      <c r="A17" s="223" t="s">
        <v>215</v>
      </c>
      <c r="B17" s="165">
        <v>-42021</v>
      </c>
      <c r="D17" s="165">
        <v>-45641</v>
      </c>
      <c r="F17" s="165">
        <v>-42021</v>
      </c>
      <c r="H17" s="165">
        <v>-45641</v>
      </c>
    </row>
    <row r="18" spans="1:8" x14ac:dyDescent="0.6">
      <c r="A18" s="155" t="s">
        <v>219</v>
      </c>
      <c r="D18" s="208"/>
      <c r="H18" s="211"/>
    </row>
    <row r="19" spans="1:8" x14ac:dyDescent="0.6">
      <c r="A19" s="223" t="s">
        <v>220</v>
      </c>
      <c r="B19" s="7">
        <v>2035</v>
      </c>
      <c r="D19" s="165">
        <v>2080</v>
      </c>
      <c r="F19" s="7">
        <v>2035</v>
      </c>
      <c r="H19" s="91">
        <v>2080</v>
      </c>
    </row>
    <row r="20" spans="1:8" x14ac:dyDescent="0.6">
      <c r="A20" s="155" t="s">
        <v>221</v>
      </c>
      <c r="D20" s="208"/>
      <c r="H20" s="176"/>
    </row>
    <row r="21" spans="1:8" x14ac:dyDescent="0.6">
      <c r="A21" s="223" t="s">
        <v>222</v>
      </c>
      <c r="B21" s="7">
        <v>1666</v>
      </c>
      <c r="D21" s="91">
        <v>0</v>
      </c>
      <c r="F21" s="7">
        <v>1666</v>
      </c>
      <c r="H21" s="91">
        <v>0</v>
      </c>
    </row>
    <row r="22" spans="1:8" hidden="1" x14ac:dyDescent="0.6">
      <c r="A22" s="155" t="s">
        <v>221</v>
      </c>
      <c r="D22" s="208"/>
      <c r="H22" s="208"/>
    </row>
    <row r="23" spans="1:8" hidden="1" x14ac:dyDescent="0.6">
      <c r="A23" s="223" t="s">
        <v>223</v>
      </c>
      <c r="B23" s="47"/>
      <c r="D23" s="91"/>
      <c r="F23" s="47"/>
      <c r="H23" s="91"/>
    </row>
    <row r="24" spans="1:8" hidden="1" x14ac:dyDescent="0.6">
      <c r="A24" s="154" t="s">
        <v>224</v>
      </c>
      <c r="D24" s="208"/>
      <c r="H24" s="208"/>
    </row>
    <row r="25" spans="1:8" hidden="1" x14ac:dyDescent="0.6">
      <c r="A25" s="223" t="s">
        <v>223</v>
      </c>
      <c r="B25" s="165"/>
      <c r="D25" s="91"/>
      <c r="E25" s="157"/>
      <c r="F25" s="7"/>
      <c r="G25" s="157"/>
      <c r="H25" s="91"/>
    </row>
    <row r="26" spans="1:8" hidden="1" x14ac:dyDescent="0.6">
      <c r="A26" s="155" t="s">
        <v>225</v>
      </c>
      <c r="D26" s="208"/>
      <c r="H26" s="208"/>
    </row>
    <row r="27" spans="1:8" hidden="1" x14ac:dyDescent="0.6">
      <c r="A27" s="223" t="s">
        <v>220</v>
      </c>
      <c r="B27" s="12"/>
      <c r="D27" s="91"/>
      <c r="E27" s="158"/>
      <c r="F27" s="47"/>
      <c r="G27" s="158"/>
      <c r="H27" s="91"/>
    </row>
    <row r="28" spans="1:8" hidden="1" x14ac:dyDescent="0.6">
      <c r="A28" s="154" t="s">
        <v>226</v>
      </c>
      <c r="D28" s="208"/>
      <c r="F28" s="12"/>
      <c r="H28" s="208"/>
    </row>
    <row r="29" spans="1:8" hidden="1" x14ac:dyDescent="0.6">
      <c r="A29" s="223" t="s">
        <v>227</v>
      </c>
      <c r="B29" s="165"/>
      <c r="D29" s="47"/>
      <c r="E29" s="158"/>
      <c r="F29" s="7"/>
      <c r="G29" s="158"/>
      <c r="H29" s="47"/>
    </row>
    <row r="30" spans="1:8" hidden="1" x14ac:dyDescent="0.6">
      <c r="A30" s="154" t="s">
        <v>214</v>
      </c>
      <c r="D30" s="208"/>
      <c r="F30" s="12"/>
      <c r="H30" s="208"/>
    </row>
    <row r="31" spans="1:8" hidden="1" x14ac:dyDescent="0.6">
      <c r="A31" s="223" t="s">
        <v>227</v>
      </c>
      <c r="B31" s="47"/>
      <c r="D31" s="91"/>
      <c r="E31" s="158"/>
      <c r="F31" s="47"/>
      <c r="G31" s="158"/>
      <c r="H31" s="91"/>
    </row>
    <row r="32" spans="1:8" hidden="1" x14ac:dyDescent="0.6">
      <c r="A32" s="154" t="s">
        <v>228</v>
      </c>
      <c r="B32" s="47"/>
      <c r="D32" s="165"/>
      <c r="E32" s="158"/>
      <c r="F32" s="47"/>
      <c r="G32" s="158"/>
      <c r="H32" s="165"/>
    </row>
    <row r="33" spans="1:8" hidden="1" x14ac:dyDescent="0.6">
      <c r="A33" s="223" t="s">
        <v>223</v>
      </c>
      <c r="B33" s="47"/>
      <c r="D33" s="91"/>
      <c r="E33" s="158"/>
      <c r="F33" s="47"/>
      <c r="G33" s="158"/>
      <c r="H33" s="91"/>
    </row>
    <row r="34" spans="1:8" hidden="1" x14ac:dyDescent="0.6">
      <c r="A34" s="154" t="s">
        <v>228</v>
      </c>
      <c r="B34" s="47"/>
      <c r="D34" s="165"/>
      <c r="E34" s="158"/>
      <c r="F34" s="47"/>
      <c r="G34" s="158"/>
      <c r="H34" s="165"/>
    </row>
    <row r="35" spans="1:8" hidden="1" x14ac:dyDescent="0.6">
      <c r="A35" s="223" t="s">
        <v>220</v>
      </c>
      <c r="B35" s="47"/>
      <c r="D35" s="91"/>
      <c r="E35" s="158"/>
      <c r="F35" s="47"/>
      <c r="G35" s="158"/>
      <c r="H35" s="91"/>
    </row>
    <row r="36" spans="1:8" s="212" customFormat="1" hidden="1" x14ac:dyDescent="0.6">
      <c r="A36" s="212" t="s">
        <v>229</v>
      </c>
      <c r="B36" s="47"/>
      <c r="C36" s="158"/>
      <c r="D36" s="47"/>
      <c r="E36" s="157"/>
      <c r="F36" s="47"/>
      <c r="G36" s="158"/>
      <c r="H36" s="47"/>
    </row>
    <row r="37" spans="1:8" s="212" customFormat="1" x14ac:dyDescent="0.6">
      <c r="A37" s="212" t="s">
        <v>233</v>
      </c>
      <c r="B37" s="165">
        <v>1136</v>
      </c>
      <c r="C37" s="157"/>
      <c r="D37" s="165">
        <v>1605</v>
      </c>
      <c r="E37" s="157"/>
      <c r="F37" s="165">
        <v>1019</v>
      </c>
      <c r="G37" s="157"/>
      <c r="H37" s="91">
        <v>1540</v>
      </c>
    </row>
    <row r="38" spans="1:8" s="212" customFormat="1" x14ac:dyDescent="0.6">
      <c r="A38" s="212" t="s">
        <v>234</v>
      </c>
      <c r="B38" s="165">
        <v>-72610</v>
      </c>
      <c r="C38" s="157"/>
      <c r="D38" s="165">
        <v>-27252</v>
      </c>
      <c r="E38" s="157"/>
      <c r="F38" s="165">
        <v>-72500</v>
      </c>
      <c r="G38" s="157"/>
      <c r="H38" s="165">
        <v>-27196</v>
      </c>
    </row>
    <row r="39" spans="1:8" s="212" customFormat="1" x14ac:dyDescent="0.6">
      <c r="A39" s="212" t="s">
        <v>235</v>
      </c>
      <c r="B39" s="165">
        <v>-652</v>
      </c>
      <c r="C39" s="158"/>
      <c r="D39" s="165">
        <v>-156</v>
      </c>
      <c r="E39" s="157"/>
      <c r="F39" s="165">
        <v>-652</v>
      </c>
      <c r="G39" s="158"/>
      <c r="H39" s="165">
        <v>-156</v>
      </c>
    </row>
    <row r="40" spans="1:8" s="212" customFormat="1" x14ac:dyDescent="0.6">
      <c r="A40" s="212" t="s">
        <v>275</v>
      </c>
      <c r="B40" s="165">
        <v>-10398</v>
      </c>
      <c r="C40" s="158"/>
      <c r="D40" s="165">
        <v>-3990</v>
      </c>
      <c r="E40" s="157"/>
      <c r="F40" s="165">
        <v>-10398</v>
      </c>
      <c r="G40" s="158"/>
      <c r="H40" s="165">
        <v>-3990</v>
      </c>
    </row>
    <row r="41" spans="1:8" s="212" customFormat="1" x14ac:dyDescent="0.6">
      <c r="A41" s="212" t="s">
        <v>236</v>
      </c>
      <c r="B41" s="91">
        <v>43</v>
      </c>
      <c r="C41" s="158"/>
      <c r="D41" s="91">
        <v>651</v>
      </c>
      <c r="E41" s="158"/>
      <c r="F41" s="91">
        <v>43</v>
      </c>
      <c r="G41" s="158"/>
      <c r="H41" s="91">
        <v>651</v>
      </c>
    </row>
    <row r="42" spans="1:8" s="212" customFormat="1" x14ac:dyDescent="0.6">
      <c r="A42" s="212" t="s">
        <v>237</v>
      </c>
      <c r="B42" s="165">
        <v>30657</v>
      </c>
      <c r="C42" s="158"/>
      <c r="D42" s="91">
        <v>27110</v>
      </c>
      <c r="E42" s="158"/>
      <c r="F42" s="165">
        <v>30657</v>
      </c>
      <c r="G42" s="158"/>
      <c r="H42" s="91">
        <v>27110</v>
      </c>
    </row>
    <row r="43" spans="1:8" s="212" customFormat="1" x14ac:dyDescent="0.6">
      <c r="A43" s="222" t="s">
        <v>238</v>
      </c>
      <c r="B43" s="166">
        <v>-62818</v>
      </c>
      <c r="C43" s="161"/>
      <c r="D43" s="166">
        <v>57470</v>
      </c>
      <c r="E43" s="161"/>
      <c r="F43" s="166">
        <v>-81625</v>
      </c>
      <c r="G43" s="161"/>
      <c r="H43" s="166">
        <v>56911</v>
      </c>
    </row>
    <row r="44" spans="1:8" s="212" customFormat="1" ht="5.0999999999999996" customHeight="1" x14ac:dyDescent="0.6">
      <c r="B44" s="159"/>
      <c r="C44" s="159"/>
      <c r="D44" s="159"/>
      <c r="E44" s="159"/>
      <c r="F44" s="159"/>
      <c r="G44" s="159"/>
      <c r="H44" s="159"/>
    </row>
    <row r="45" spans="1:8" s="212" customFormat="1" x14ac:dyDescent="0.6">
      <c r="A45" s="222" t="s">
        <v>239</v>
      </c>
      <c r="B45" s="167"/>
      <c r="C45" s="159"/>
      <c r="D45" s="167"/>
      <c r="E45" s="159"/>
      <c r="F45" s="167"/>
      <c r="G45" s="159"/>
      <c r="H45" s="167"/>
    </row>
    <row r="46" spans="1:8" s="212" customFormat="1" x14ac:dyDescent="0.6">
      <c r="A46" s="212" t="s">
        <v>240</v>
      </c>
      <c r="B46" s="47">
        <v>0</v>
      </c>
      <c r="C46" s="9">
        <v>0</v>
      </c>
      <c r="D46" s="165">
        <v>-33637</v>
      </c>
      <c r="E46" s="159"/>
      <c r="F46" s="47">
        <v>0</v>
      </c>
      <c r="G46" s="159"/>
      <c r="H46" s="165">
        <v>-33637</v>
      </c>
    </row>
    <row r="47" spans="1:8" s="12" customFormat="1" x14ac:dyDescent="0.6">
      <c r="A47" s="12" t="s">
        <v>174</v>
      </c>
      <c r="B47" s="165">
        <v>-81000</v>
      </c>
      <c r="C47" s="9"/>
      <c r="D47" s="165">
        <v>-64800</v>
      </c>
      <c r="E47" s="9"/>
      <c r="F47" s="165">
        <v>-81000</v>
      </c>
      <c r="G47" s="9"/>
      <c r="H47" s="165">
        <v>-64800</v>
      </c>
    </row>
    <row r="48" spans="1:8" s="212" customFormat="1" hidden="1" x14ac:dyDescent="0.6">
      <c r="A48" s="212" t="s">
        <v>276</v>
      </c>
      <c r="B48" s="167"/>
      <c r="C48" s="159"/>
      <c r="D48" s="167"/>
      <c r="E48" s="159"/>
      <c r="F48" s="167">
        <v>0</v>
      </c>
      <c r="G48" s="159"/>
      <c r="H48" s="47">
        <v>0</v>
      </c>
    </row>
    <row r="49" spans="1:8" s="212" customFormat="1" hidden="1" x14ac:dyDescent="0.6">
      <c r="A49" s="212" t="s">
        <v>277</v>
      </c>
      <c r="B49" s="47"/>
      <c r="C49" s="73"/>
      <c r="D49" s="47"/>
      <c r="E49" s="73"/>
      <c r="F49" s="47">
        <v>0</v>
      </c>
      <c r="G49" s="74"/>
      <c r="H49" s="151">
        <v>0</v>
      </c>
    </row>
    <row r="50" spans="1:8" s="212" customFormat="1" x14ac:dyDescent="0.6">
      <c r="A50" s="222" t="s">
        <v>278</v>
      </c>
      <c r="B50" s="166">
        <v>-81000</v>
      </c>
      <c r="C50" s="16"/>
      <c r="D50" s="166">
        <v>-98437</v>
      </c>
      <c r="E50" s="16"/>
      <c r="F50" s="166">
        <v>-81000</v>
      </c>
      <c r="G50" s="16"/>
      <c r="H50" s="166">
        <v>-98437</v>
      </c>
    </row>
    <row r="51" spans="1:8" s="212" customFormat="1" ht="5.0999999999999996" customHeight="1" x14ac:dyDescent="0.6">
      <c r="B51" s="158"/>
      <c r="C51" s="158"/>
      <c r="D51" s="158"/>
      <c r="E51" s="158"/>
      <c r="F51" s="158"/>
      <c r="G51" s="158"/>
      <c r="H51" s="158"/>
    </row>
    <row r="52" spans="1:8" s="224" customFormat="1" ht="20.399999999999999" hidden="1" x14ac:dyDescent="0.55000000000000004">
      <c r="A52" s="222" t="s">
        <v>279</v>
      </c>
      <c r="B52" s="168"/>
      <c r="C52" s="169"/>
      <c r="D52" s="168"/>
      <c r="E52" s="169"/>
      <c r="F52" s="168"/>
      <c r="G52" s="169"/>
      <c r="H52" s="168"/>
    </row>
    <row r="53" spans="1:8" s="224" customFormat="1" ht="20.399999999999999" hidden="1" x14ac:dyDescent="0.55000000000000004">
      <c r="A53" s="225" t="s">
        <v>21</v>
      </c>
      <c r="B53" s="77">
        <v>0</v>
      </c>
      <c r="C53" s="21"/>
      <c r="D53" s="170">
        <v>0</v>
      </c>
      <c r="E53" s="21"/>
      <c r="F53" s="77">
        <v>0</v>
      </c>
      <c r="G53" s="21"/>
      <c r="H53" s="77">
        <v>0</v>
      </c>
    </row>
    <row r="54" spans="1:8" s="212" customFormat="1" ht="5.0999999999999996" customHeight="1" x14ac:dyDescent="0.6">
      <c r="B54" s="158"/>
      <c r="C54" s="158"/>
      <c r="D54" s="158"/>
      <c r="E54" s="158"/>
      <c r="F54" s="158"/>
      <c r="G54" s="158"/>
      <c r="H54" s="158"/>
    </row>
    <row r="55" spans="1:8" s="224" customFormat="1" ht="20.399999999999999" x14ac:dyDescent="0.55000000000000004">
      <c r="A55" s="222" t="s">
        <v>292</v>
      </c>
      <c r="B55" s="175">
        <v>-21838</v>
      </c>
      <c r="C55" s="18"/>
      <c r="D55" s="175">
        <v>-2929</v>
      </c>
      <c r="E55" s="18"/>
      <c r="F55" s="175">
        <v>-7588</v>
      </c>
      <c r="G55" s="18"/>
      <c r="H55" s="175">
        <v>-2839</v>
      </c>
    </row>
    <row r="56" spans="1:8" s="212" customFormat="1" x14ac:dyDescent="0.6">
      <c r="A56" s="212" t="s">
        <v>243</v>
      </c>
      <c r="B56" s="171">
        <v>198441</v>
      </c>
      <c r="C56" s="159"/>
      <c r="D56" s="171">
        <v>145806</v>
      </c>
      <c r="E56" s="159"/>
      <c r="F56" s="171">
        <v>157764</v>
      </c>
      <c r="G56" s="159"/>
      <c r="H56" s="17">
        <v>129832</v>
      </c>
    </row>
    <row r="57" spans="1:8" s="224" customFormat="1" thickBot="1" x14ac:dyDescent="0.6">
      <c r="A57" s="222" t="s">
        <v>280</v>
      </c>
      <c r="B57" s="172">
        <v>176603</v>
      </c>
      <c r="C57" s="169"/>
      <c r="D57" s="172">
        <v>142877</v>
      </c>
      <c r="E57" s="161"/>
      <c r="F57" s="172">
        <v>150176</v>
      </c>
      <c r="G57" s="169"/>
      <c r="H57" s="10">
        <v>126993</v>
      </c>
    </row>
    <row r="58" spans="1:8" s="212" customFormat="1" ht="5.0999999999999996" customHeight="1" thickTop="1" x14ac:dyDescent="0.6">
      <c r="B58" s="167"/>
      <c r="C58" s="159"/>
      <c r="D58" s="167"/>
      <c r="E58" s="159"/>
      <c r="F58" s="167"/>
      <c r="G58" s="159"/>
      <c r="H58" s="167"/>
    </row>
    <row r="59" spans="1:8" s="212" customFormat="1" x14ac:dyDescent="0.6">
      <c r="A59" s="222" t="s">
        <v>245</v>
      </c>
    </row>
    <row r="60" spans="1:8" s="212" customFormat="1" x14ac:dyDescent="0.6">
      <c r="A60" s="212" t="s">
        <v>246</v>
      </c>
    </row>
    <row r="61" spans="1:8" s="212" customFormat="1" x14ac:dyDescent="0.6">
      <c r="A61" s="226" t="s">
        <v>281</v>
      </c>
    </row>
    <row r="62" spans="1:8" s="212" customFormat="1" x14ac:dyDescent="0.6">
      <c r="A62" s="227" t="s">
        <v>249</v>
      </c>
      <c r="B62" s="165">
        <v>-3026</v>
      </c>
      <c r="C62" s="165"/>
      <c r="D62" s="165">
        <v>11570</v>
      </c>
      <c r="E62" s="165"/>
      <c r="F62" s="165">
        <v>-3026</v>
      </c>
      <c r="G62" s="165"/>
      <c r="H62" s="165">
        <v>11570</v>
      </c>
    </row>
    <row r="63" spans="1:8" s="212" customFormat="1" hidden="1" x14ac:dyDescent="0.6">
      <c r="A63" s="226" t="s">
        <v>282</v>
      </c>
      <c r="B63" s="12">
        <v>0</v>
      </c>
      <c r="C63" s="47"/>
      <c r="D63" s="12">
        <v>0</v>
      </c>
      <c r="E63" s="47"/>
      <c r="F63" s="12">
        <v>0</v>
      </c>
      <c r="G63" s="47"/>
      <c r="H63" s="12">
        <v>0</v>
      </c>
    </row>
    <row r="64" spans="1:8" s="212" customFormat="1" hidden="1" x14ac:dyDescent="0.6">
      <c r="A64" s="226" t="s">
        <v>250</v>
      </c>
      <c r="B64" s="7">
        <v>0</v>
      </c>
      <c r="C64" s="91"/>
      <c r="D64" s="7">
        <v>0</v>
      </c>
      <c r="E64" s="91"/>
      <c r="F64" s="7">
        <v>0</v>
      </c>
      <c r="G64" s="91"/>
      <c r="H64" s="7">
        <v>0</v>
      </c>
    </row>
    <row r="65" spans="1:8" s="212" customFormat="1" hidden="1" x14ac:dyDescent="0.6">
      <c r="A65" s="228" t="s">
        <v>283</v>
      </c>
      <c r="C65" s="165"/>
      <c r="E65" s="165"/>
      <c r="G65" s="165"/>
    </row>
    <row r="66" spans="1:8" s="212" customFormat="1" hidden="1" x14ac:dyDescent="0.6">
      <c r="A66" s="229" t="s">
        <v>284</v>
      </c>
      <c r="B66" s="12">
        <v>0</v>
      </c>
      <c r="C66" s="165"/>
      <c r="D66" s="7">
        <v>0</v>
      </c>
      <c r="E66" s="91"/>
      <c r="F66" s="213">
        <v>0</v>
      </c>
      <c r="G66" s="91"/>
      <c r="H66" s="7">
        <v>0</v>
      </c>
    </row>
    <row r="67" spans="1:8" s="212" customFormat="1" ht="15" customHeight="1" x14ac:dyDescent="0.6">
      <c r="A67" s="230"/>
      <c r="B67" s="12"/>
      <c r="C67" s="165"/>
      <c r="D67" s="47"/>
      <c r="E67" s="165"/>
      <c r="G67" s="165"/>
      <c r="H67" s="47"/>
    </row>
    <row r="68" spans="1:8" s="212" customFormat="1" ht="15" customHeight="1" x14ac:dyDescent="0.6">
      <c r="A68" s="230"/>
      <c r="B68" s="12"/>
      <c r="C68" s="165"/>
      <c r="D68" s="47"/>
      <c r="E68" s="165"/>
      <c r="G68" s="165"/>
      <c r="H68" s="47"/>
    </row>
    <row r="69" spans="1:8" s="212" customFormat="1" ht="15" customHeight="1" x14ac:dyDescent="0.6">
      <c r="A69" s="230"/>
      <c r="B69" s="12"/>
      <c r="C69" s="165"/>
      <c r="D69" s="47"/>
      <c r="E69" s="165"/>
      <c r="G69" s="165"/>
      <c r="H69" s="47"/>
    </row>
    <row r="70" spans="1:8" s="212" customFormat="1" x14ac:dyDescent="0.6">
      <c r="A70" s="201" t="s">
        <v>274</v>
      </c>
      <c r="B70" s="201"/>
      <c r="C70" s="201"/>
      <c r="D70" s="201"/>
      <c r="E70" s="201"/>
      <c r="F70" s="201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2" ma:contentTypeDescription="Create a new document." ma:contentTypeScope="" ma:versionID="52339959d3268f6217cd22b20427fadf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b59ff05396a5439b2bc2a1bb0c3a3775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</documentManagement>
</p:properties>
</file>

<file path=customXml/itemProps1.xml><?xml version="1.0" encoding="utf-8"?>
<ds:datastoreItem xmlns:ds="http://schemas.openxmlformats.org/officeDocument/2006/customXml" ds:itemID="{656893DF-7E2A-4A81-8062-09C553862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DA6506-091F-46EB-85BA-220A2BEB9C71}">
  <ds:schemaRefs>
    <ds:schemaRef ds:uri="http://schemas.microsoft.com/office/2006/metadata/properties"/>
    <ds:schemaRef ds:uri="http://schemas.microsoft.com/office/infopath/2007/PartnerControls"/>
    <ds:schemaRef ds:uri="ad97f414-fcb6-440d-ba65-b94455fba3c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6M</vt:lpstr>
      <vt:lpstr>เบ็ดเสร็จ2 6M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กระแสเงินสด1</vt:lpstr>
      <vt:lpstr>กระแสเงินสด2</vt:lpstr>
      <vt:lpstr>งบแสดงการเปลี่ยนแปลง_งบเฉพาะ!name</vt:lpstr>
      <vt:lpstr>กระแสเงินสด1!Print_Area</vt:lpstr>
      <vt:lpstr>กระแสเงินสด2!Print_Area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3M'!Print_Area</vt:lpstr>
      <vt:lpstr>'เบ็ดเสร็จ1 6M'!Print_Area</vt:lpstr>
      <vt:lpstr>'เบ็ดเสร็จ2 3M'!Print_Area</vt:lpstr>
      <vt:lpstr>'เบ็ดเสร็จ2 6M'!Print_Area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Nutthayas</cp:lastModifiedBy>
  <cp:revision/>
  <cp:lastPrinted>2022-08-10T02:58:38Z</cp:lastPrinted>
  <dcterms:created xsi:type="dcterms:W3CDTF">1998-11-05T08:50:11Z</dcterms:created>
  <dcterms:modified xsi:type="dcterms:W3CDTF">2022-08-10T02:59:51Z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