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2\Q2\SEC\ENG\"/>
    </mc:Choice>
  </mc:AlternateContent>
  <xr:revisionPtr revIDLastSave="0" documentId="13_ncr:1_{19E951AD-9E4A-4313-8404-4F5F1573D5C3}" xr6:coauthVersionLast="47" xr6:coauthVersionMax="47" xr10:uidLastSave="{00000000-0000-0000-0000-000000000000}"/>
  <bookViews>
    <workbookView xWindow="-108" yWindow="-108" windowWidth="23256" windowHeight="12456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6M" sheetId="17" r:id="rId6"/>
    <sheet name="PL2 6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F1" sheetId="19" r:id="rId12"/>
    <sheet name="CF2" sheetId="20" r:id="rId13"/>
  </sheets>
  <definedNames>
    <definedName name="name" localSheetId="8">'Change Separate'!$A$3:$Y$36</definedName>
    <definedName name="_xlnm.Print_Area" localSheetId="0">'BS1'!$A$1:$J$39</definedName>
    <definedName name="_xlnm.Print_Area" localSheetId="1">'BS2'!$A$1:$J$29</definedName>
    <definedName name="_xlnm.Print_Area" localSheetId="2">'BS3'!$A$1:$J$34</definedName>
    <definedName name="_xlnm.Print_Area" localSheetId="11">'CF1'!$A$1:$H$49</definedName>
    <definedName name="_xlnm.Print_Area" localSheetId="12">'CF2'!$A$1:$H$70</definedName>
    <definedName name="_xlnm.Print_Area" localSheetId="7">'Change Conso'!$A$1:$AC$43</definedName>
    <definedName name="_xlnm.Print_Area" localSheetId="8">'Change Separate'!$A$1:$Y$41</definedName>
    <definedName name="_xlnm.Print_Area" localSheetId="3">'PL1 3M'!$A$1:$J$46</definedName>
    <definedName name="_xlnm.Print_Area" localSheetId="5">'PL1 6M'!$A$1:$J$50</definedName>
    <definedName name="_xlnm.Print_Area" localSheetId="4">'PL2 3M'!$A$1:$J$56</definedName>
    <definedName name="_xlnm.Print_Area" localSheetId="6">'PL2 6M'!$A$1:$J$47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<sst xmlns="http://schemas.openxmlformats.org/spreadsheetml/2006/main" count="655" uniqueCount="372">
  <si>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</si>
  <si>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</si>
  <si>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</si>
  <si>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</si>
  <si>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</si>
  <si>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</si>
  <si>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</si>
  <si>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</si>
  <si>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</si>
  <si>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</si>
  <si>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</si>
  <si>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</si>
  <si>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</si>
  <si>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</si>
  <si>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</si>
  <si>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</si>
  <si>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</si>
  <si>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</si>
  <si>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</si>
  <si>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</si>
  <si>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</si>
  <si>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</si>
  <si>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</si>
  <si>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</si>
  <si>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</si>
  <si>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</si>
  <si>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</si>
  <si>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</si>
  <si>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</si>
  <si>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</si>
  <si>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</si>
  <si>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</si>
  <si>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</si>
  <si>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</si>
  <si>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</si>
  <si>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</si>
  <si>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</si>
  <si>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</si>
  <si>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</si>
  <si>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</si>
  <si>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</si>
  <si>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</si>
  <si>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</si>
  <si>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</si>
  <si>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</si>
  <si>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</si>
  <si>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</si>
  <si>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</si>
  <si>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</si>
  <si>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</si>
  <si>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</si>
  <si>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</si>
  <si>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</si>
  <si>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</si>
  <si>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</si>
  <si>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</si>
  <si>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</si>
  <si>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</si>
  <si>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</si>
  <si>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</si>
  <si>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</si>
  <si>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</si>
  <si>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</si>
  <si>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</si>
  <si>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</si>
  <si>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</si>
  <si>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</si>
  <si>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</si>
  <si>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</si>
  <si>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</si>
  <si>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</si>
  <si>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</si>
  <si>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</si>
  <si>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</si>
  <si>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</si>
  <si>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</si>
  <si>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</si>
  <si>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</si>
  <si>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</si>
  <si>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</si>
  <si>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</si>
  <si>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</si>
  <si>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</si>
  <si>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</si>
  <si>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</si>
  <si>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</si>
  <si>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</si>
  <si>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</si>
  <si>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</si>
  <si>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</si>
  <si>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</si>
  <si>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</si>
  <si>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</si>
  <si>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</si>
  <si>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</si>
  <si>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</si>
  <si>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</si>
  <si>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</si>
  <si>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</si>
  <si>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</si>
  <si>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</si>
  <si>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</si>
  <si>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</si>
  <si>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</si>
  <si>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</si>
  <si>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</si>
  <si>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</si>
  <si>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</si>
  <si>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</si>
  <si>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</si>
  <si>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</si>
  <si>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</si>
  <si>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</si>
  <si>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</si>
  <si>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</si>
  <si>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</si>
  <si>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</si>
  <si>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</si>
  <si>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</si>
  <si>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</si>
  <si>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</si>
  <si>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</si>
  <si>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</si>
  <si>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</si>
  <si>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</si>
  <si>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</si>
  <si>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</si>
  <si>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</si>
  <si>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</si>
  <si>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</si>
  <si>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</si>
  <si>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</si>
  <si>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</si>
  <si>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</si>
  <si>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</si>
  <si>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</si>
  <si>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</si>
  <si>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</si>
  <si>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</si>
  <si>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</si>
  <si>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</si>
  <si>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</si>
  <si>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</si>
  <si>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</si>
  <si>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</si>
  <si>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The accompanying notes are an integral part of the interim financial statements.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</si>
  <si>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</si>
  <si>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</si>
  <si>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</si>
  <si>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</si>
  <si>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</si>
  <si>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</si>
  <si>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</si>
  <si>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</si>
  <si>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</si>
  <si>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</si>
  <si>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</si>
  <si>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</si>
  <si>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</si>
  <si>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</si>
  <si>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</si>
  <si>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</si>
  <si>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</si>
  <si>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</si>
  <si>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</si>
  <si>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</si>
  <si>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</si>
  <si>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</si>
  <si>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</si>
  <si>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</si>
  <si>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</si>
  <si>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</si>
  <si>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</si>
  <si>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</si>
  <si>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</si>
  <si>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</si>
  <si>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</si>
  <si>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Balance as of 31 March 2021</t>
  </si>
  <si>
    <t>Balance as of 1 January 2021</t>
  </si>
  <si>
    <t>Total comprehensive income for the period</t>
  </si>
  <si>
    <t>Gain from capital reduction of investment</t>
  </si>
  <si>
    <t>Non-controlling</t>
  </si>
  <si>
    <t>interest</t>
  </si>
  <si>
    <t>Total</t>
  </si>
  <si>
    <t>STATEMENTS OF FINANCIAL POSITION (CONTINUED)</t>
  </si>
  <si>
    <t>Cash and cash equivalent - beginning of the period</t>
  </si>
  <si>
    <t>NET CASH USED IN FINANCING ACTIVITIES</t>
  </si>
  <si>
    <t>CASH FLOW FROM FINANCING ACTIVITIES</t>
  </si>
  <si>
    <t>Dividend payment</t>
  </si>
  <si>
    <t>Cash paid for withholding tax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</si>
  <si>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</si>
  <si>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</si>
  <si>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</si>
  <si>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</si>
  <si>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</si>
  <si>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</si>
  <si>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</si>
  <si>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</si>
  <si>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</si>
  <si>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</si>
  <si>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</si>
  <si>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Investments in associated company - net</t>
  </si>
  <si>
    <t>Investments in subsidiary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</si>
  <si>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</si>
  <si>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</si>
  <si>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</si>
  <si>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</si>
  <si>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</si>
  <si>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</si>
  <si>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</si>
  <si>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</si>
  <si>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</si>
  <si>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</si>
  <si>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</si>
  <si>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</si>
  <si>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Current portion of lease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</si>
  <si>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</si>
  <si>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</si>
  <si>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</si>
  <si>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</si>
  <si>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</si>
  <si>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Lease liabilities - net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</si>
  <si>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</si>
  <si>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</si>
  <si>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</si>
  <si>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</si>
  <si>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</si>
  <si>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</si>
  <si>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</si>
  <si>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</si>
  <si>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</si>
  <si>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</si>
  <si>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</si>
  <si>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</si>
  <si>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</si>
  <si>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</si>
  <si>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</si>
  <si>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</si>
  <si>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</si>
  <si>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</si>
  <si>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</si>
  <si>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</si>
  <si>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</si>
  <si>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</si>
  <si>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</si>
  <si>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</si>
  <si>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</si>
  <si>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</si>
  <si>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</si>
  <si>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</si>
  <si>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</si>
  <si>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</si>
  <si>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</si>
  <si>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</si>
  <si>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</si>
  <si>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</si>
  <si>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</si>
  <si>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</si>
  <si>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</si>
  <si>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</si>
  <si>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</si>
  <si>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</si>
  <si>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</si>
  <si>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PROFIT (LOSS) ATTRIBUTABLE TO: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</si>
  <si>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</si>
  <si>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</si>
  <si>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</si>
  <si>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</si>
  <si>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</si>
  <si>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</si>
  <si>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</si>
  <si>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</si>
  <si>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</si>
  <si>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</si>
  <si>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</si>
  <si>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</si>
  <si>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</si>
  <si>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</si>
  <si>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</si>
  <si>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</si>
  <si>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</si>
  <si>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</si>
  <si>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</si>
  <si>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</si>
  <si>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</si>
  <si>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</si>
  <si>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</si>
  <si>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</si>
  <si>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</si>
  <si>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</si>
  <si>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</si>
  <si>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</si>
  <si>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Significant non-cash items consist of :</t>
  </si>
  <si>
    <t>-  Lease liabilities - net</t>
  </si>
  <si>
    <t>TOTAL NON CURRENT LIABILITIES</t>
  </si>
  <si>
    <t>TOTAL LIABILITIES</t>
  </si>
  <si>
    <t>Trade and other current payables</t>
  </si>
  <si>
    <t>Deferred finace costs</t>
  </si>
  <si>
    <t>Trade and other current receivables</t>
  </si>
  <si>
    <t>Unrealized gain from revaluation of financial assets</t>
  </si>
  <si>
    <t>Share of loss from investments in associated company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</si>
  <si>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</si>
  <si>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</si>
  <si>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</si>
  <si>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</si>
  <si>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</si>
  <si>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</si>
  <si>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</si>
  <si>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CASH FLOWS FROM OPERATING ACTIVITIES</t>
  </si>
  <si>
    <t>Balance as of 1 January 2022</t>
  </si>
  <si>
    <t>Inventories - digital assets</t>
  </si>
  <si>
    <t>Deposits on fixed assets</t>
  </si>
  <si>
    <t>Gain on disposal of inventories - digital assets</t>
  </si>
  <si>
    <t xml:space="preserve">Revenue from the reward from as being node validator </t>
  </si>
  <si>
    <t xml:space="preserve">     of digital assets</t>
  </si>
  <si>
    <t>Unrealized loss from revaluation of inventories - digital assets</t>
  </si>
  <si>
    <t>Other comprehensive income to be reclassified to</t>
  </si>
  <si>
    <t>Revaluation surplus of digital assets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</si>
  <si>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</si>
  <si>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</si>
  <si>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</si>
  <si>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</si>
  <si>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</si>
  <si>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digital assets</t>
  </si>
  <si>
    <t>Gain on exchanges</t>
  </si>
  <si>
    <t>Revenue from the reward from as being node validator</t>
  </si>
  <si>
    <t>of digital assets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</si>
  <si>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</si>
  <si>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</si>
  <si>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</si>
  <si>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</si>
  <si>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Net profit for the period</t>
  </si>
  <si>
    <t xml:space="preserve">PROFIT BEFORE FINANCE COSTS AND </t>
  </si>
  <si>
    <t>NET PROFIT FOR THE PERIOD</t>
  </si>
  <si>
    <t>PROFIT BEFORE INCOME TAX EXPENSES</t>
  </si>
  <si>
    <t>Consolidated 
financial statements</t>
  </si>
  <si>
    <t>Separate 
financial statements</t>
  </si>
  <si>
    <t>Unrealized loss from revaluation of intangible asset on digital assets</t>
  </si>
  <si>
    <t>Unrealized loss from revaluation of financial assets</t>
  </si>
  <si>
    <t>PROFIT BEFORE FINANCE COSTS AND INCOME TAX EXPENSES</t>
  </si>
  <si>
    <t xml:space="preserve">Income tax (expense) income </t>
  </si>
  <si>
    <t>รายการที่จะถูกบันทึกในงบกำไรหรือขาดทุนในภายหลัง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</si>
  <si>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</si>
  <si>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</si>
  <si>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AS OF 30 JUNE 2022</t>
  </si>
  <si>
    <t>30 June</t>
  </si>
  <si>
    <t>FOR THE SIX - MONTH PERIOD ENDED 30 JUNE 2022</t>
  </si>
  <si>
    <t>Loss on reduced value of inventories - digital assets</t>
  </si>
  <si>
    <t>Balance as of 30 June 2021</t>
  </si>
  <si>
    <t>Notes</t>
  </si>
  <si>
    <t>Balance as of 30 June 2022</t>
  </si>
  <si>
    <t>Loss from distribution of financial assets</t>
  </si>
  <si>
    <t>Gain from reversel of lease liabilities</t>
  </si>
  <si>
    <t>CASH AND CASH EQUIVALENT AS OF 30 JUNE</t>
  </si>
  <si>
    <t>Cash paid for other payable fixed assets</t>
  </si>
  <si>
    <t>FOR THE THREE - MONTH PERIOD ENDED 30 JUNE 2022</t>
  </si>
  <si>
    <t>Revenue from service</t>
  </si>
  <si>
    <t>Income tax (expense) income</t>
  </si>
  <si>
    <t xml:space="preserve">Profit (loss) on equity instruments designated at fair value through </t>
  </si>
  <si>
    <t>CASH AND CASH EQUIVALENT DECREASE - NET</t>
  </si>
  <si>
    <t>NET CASH PROVIDED BY (USED IN) INVESTING ACTIVITIES</t>
  </si>
  <si>
    <t>TPCS PUBLIC COMPANY LIMITED AND ITS SUBSIDIARIES</t>
  </si>
  <si>
    <t>Inventories - digital assets - net</t>
  </si>
  <si>
    <t>Intangible assets - digital assets - net</t>
  </si>
  <si>
    <t>Consulting services income</t>
  </si>
  <si>
    <t>profit or loss in subsequent period - net of income tax</t>
  </si>
  <si>
    <t>Loss from revaluation of inventories - digital assets</t>
  </si>
  <si>
    <t>Unrealized (gain) loss from revaluation of financial assets</t>
  </si>
  <si>
    <t>Gain from disposal of financial assets</t>
  </si>
  <si>
    <t>CASH RECEIVED FROM OPERATING ACTIVITIES</t>
  </si>
  <si>
    <t>NET CASH PROVIDED BY OPERATING ACTIVITIES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</si>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</sst>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9">
    <xf numFmtId="0" fontId="0" fillId="0" borderId="0" xfId="0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0" fontId="3" fillId="0" borderId="0" xfId="0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67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66" fontId="4" fillId="0" borderId="0" xfId="1" applyNumberFormat="1" applyFont="1" applyFill="1" applyBorder="1"/>
    <xf numFmtId="43" fontId="4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/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5" fillId="0" borderId="6" xfId="0" applyFont="1" applyFill="1" applyBorder="1" applyAlignment="1">
      <alignment vertical="justify"/>
    </xf>
    <xf numFmtId="0" fontId="5" fillId="0" borderId="6" xfId="0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Fill="1" applyBorder="1"/>
    <xf numFmtId="166" fontId="3" fillId="0" borderId="6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 applyFill="1"/>
    <xf numFmtId="0" fontId="2" fillId="0" borderId="0" xfId="0" quotePrefix="1" applyFont="1" applyFill="1"/>
    <xf numFmtId="0" fontId="9" fillId="0" borderId="0" xfId="0" applyFont="1" applyFill="1" applyBorder="1" applyAlignment="1">
      <alignment horizontal="centerContinuous"/>
    </xf>
    <xf numFmtId="166" fontId="9" fillId="0" borderId="0" xfId="0" applyNumberFormat="1" applyFont="1" applyFill="1" applyBorder="1"/>
    <xf numFmtId="43" fontId="9" fillId="0" borderId="0" xfId="1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0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8" fillId="0" borderId="3" xfId="1" applyNumberFormat="1" applyFont="1" applyFill="1" applyBorder="1"/>
    <xf numFmtId="0" fontId="9" fillId="0" borderId="0" xfId="0" applyFont="1" applyFill="1" applyBorder="1" applyAlignment="1">
      <alignment vertical="top"/>
    </xf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indent="1"/>
    </xf>
    <xf numFmtId="0" fontId="8" fillId="0" borderId="0" xfId="0" applyFont="1" applyFill="1" applyBorder="1" applyAlignment="1">
      <alignment vertical="top"/>
    </xf>
    <xf numFmtId="168" fontId="9" fillId="0" borderId="0" xfId="0" applyNumberFormat="1" applyFont="1" applyFill="1" applyBorder="1"/>
    <xf numFmtId="166" fontId="8" fillId="0" borderId="4" xfId="1" applyNumberFormat="1" applyFont="1" applyFill="1" applyBorder="1"/>
    <xf numFmtId="166" fontId="8" fillId="0" borderId="5" xfId="1" applyNumberFormat="1" applyFont="1" applyFill="1" applyBorder="1"/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/>
    <xf numFmtId="0" fontId="8" fillId="0" borderId="0" xfId="3" applyFont="1" applyFill="1" applyAlignment="1">
      <alignment vertical="justify"/>
    </xf>
    <xf numFmtId="0" fontId="8" fillId="0" borderId="0" xfId="3" applyNumberFormat="1" applyFont="1" applyFill="1" applyAlignment="1">
      <alignment vertical="justify"/>
    </xf>
    <xf numFmtId="0" fontId="9" fillId="0" borderId="0" xfId="3" applyFont="1" applyFill="1" applyBorder="1"/>
    <xf numFmtId="0" fontId="8" fillId="0" borderId="0" xfId="3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right"/>
    </xf>
    <xf numFmtId="164" fontId="8" fillId="0" borderId="0" xfId="3" applyNumberFormat="1" applyFont="1" applyFill="1" applyAlignment="1">
      <alignment vertical="justify"/>
    </xf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66" fontId="9" fillId="0" borderId="0" xfId="1" applyNumberFormat="1" applyFont="1" applyFill="1"/>
    <xf numFmtId="166" fontId="8" fillId="0" borderId="0" xfId="1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horizontal="left" vertical="top" indent="1"/>
    </xf>
    <xf numFmtId="166" fontId="8" fillId="0" borderId="0" xfId="3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64" fontId="9" fillId="0" borderId="0" xfId="3" applyNumberFormat="1" applyFont="1" applyFill="1"/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/>
    <xf numFmtId="164" fontId="9" fillId="0" borderId="0" xfId="1" applyNumberFormat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9" fillId="0" borderId="0" xfId="1" applyFont="1" applyFill="1" applyAlignment="1"/>
    <xf numFmtId="43" fontId="8" fillId="0" borderId="3" xfId="1" applyFont="1" applyFill="1" applyBorder="1" applyAlignment="1">
      <alignment vertical="center"/>
    </xf>
    <xf numFmtId="164" fontId="8" fillId="0" borderId="0" xfId="1" applyNumberFormat="1" applyFont="1" applyFill="1"/>
    <xf numFmtId="164" fontId="8" fillId="0" borderId="0" xfId="1" applyNumberFormat="1" applyFont="1" applyFill="1" applyBorder="1"/>
    <xf numFmtId="164" fontId="8" fillId="0" borderId="0" xfId="3" applyNumberFormat="1" applyFont="1" applyFill="1"/>
    <xf numFmtId="164" fontId="8" fillId="0" borderId="0" xfId="3" applyNumberFormat="1" applyFont="1" applyFill="1" applyAlignment="1">
      <alignment horizontal="left" vertical="justify" indent="1"/>
    </xf>
    <xf numFmtId="43" fontId="8" fillId="0" borderId="0" xfId="1" applyFont="1" applyFill="1" applyBorder="1"/>
    <xf numFmtId="43" fontId="8" fillId="0" borderId="3" xfId="1" applyFont="1" applyFill="1" applyBorder="1"/>
    <xf numFmtId="43" fontId="8" fillId="0" borderId="0" xfId="1" applyFont="1" applyFill="1" applyBorder="1" applyAlignment="1">
      <alignment horizontal="right"/>
    </xf>
    <xf numFmtId="164" fontId="9" fillId="0" borderId="1" xfId="1" applyNumberFormat="1" applyFont="1" applyFill="1" applyBorder="1"/>
    <xf numFmtId="166" fontId="9" fillId="0" borderId="1" xfId="1" applyNumberFormat="1" applyFont="1" applyFill="1" applyBorder="1"/>
    <xf numFmtId="164" fontId="8" fillId="0" borderId="2" xfId="1" applyNumberFormat="1" applyFont="1" applyFill="1" applyBorder="1"/>
    <xf numFmtId="166" fontId="8" fillId="0" borderId="2" xfId="1" applyNumberFormat="1" applyFont="1" applyFill="1" applyBorder="1"/>
    <xf numFmtId="43" fontId="8" fillId="0" borderId="0" xfId="1" applyFont="1" applyFill="1"/>
    <xf numFmtId="164" fontId="9" fillId="0" borderId="0" xfId="3" applyNumberFormat="1" applyFont="1" applyFill="1" applyBorder="1"/>
    <xf numFmtId="164" fontId="9" fillId="0" borderId="0" xfId="3" applyNumberFormat="1" applyFont="1" applyFill="1" applyAlignment="1"/>
    <xf numFmtId="164" fontId="9" fillId="0" borderId="0" xfId="3" quotePrefix="1" applyNumberFormat="1" applyFont="1" applyFill="1" applyAlignment="1">
      <alignment horizontal="left" vertical="justify"/>
    </xf>
    <xf numFmtId="164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66" fontId="9" fillId="0" borderId="0" xfId="3" applyNumberFormat="1" applyFont="1" applyFill="1"/>
    <xf numFmtId="164" fontId="9" fillId="0" borderId="0" xfId="3" quotePrefix="1" applyNumberFormat="1" applyFont="1" applyFill="1" applyAlignment="1">
      <alignment horizontal="left" vertical="justify" indent="1"/>
    </xf>
    <xf numFmtId="0" fontId="9" fillId="0" borderId="0" xfId="3" applyNumberFormat="1" applyFont="1" applyFill="1"/>
    <xf numFmtId="0" fontId="8" fillId="0" borderId="0" xfId="3" applyFont="1" applyFill="1" applyBorder="1" applyAlignment="1"/>
    <xf numFmtId="0" fontId="9" fillId="0" borderId="0" xfId="3" applyFont="1" applyFill="1" applyAlignment="1">
      <alignment vertical="justify"/>
    </xf>
    <xf numFmtId="0" fontId="9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1"/>
    </xf>
    <xf numFmtId="166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0" fontId="9" fillId="0" borderId="0" xfId="3" applyFont="1" applyFill="1" applyAlignment="1">
      <alignment horizontal="left" indent="1"/>
    </xf>
    <xf numFmtId="164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0" fontId="8" fillId="0" borderId="0" xfId="3" applyFont="1" applyFill="1" applyAlignment="1">
      <alignment vertical="center"/>
    </xf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Alignment="1">
      <alignment horizontal="right" vertical="top"/>
    </xf>
    <xf numFmtId="166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vertical="top"/>
    </xf>
    <xf numFmtId="164" fontId="9" fillId="0" borderId="1" xfId="1" applyNumberFormat="1" applyFont="1" applyFill="1" applyBorder="1" applyAlignment="1">
      <alignment horizontal="right" vertical="top"/>
    </xf>
    <xf numFmtId="43" fontId="9" fillId="0" borderId="1" xfId="1" applyFont="1" applyFill="1" applyBorder="1" applyAlignment="1">
      <alignment horizontal="right" vertical="top"/>
    </xf>
    <xf numFmtId="0" fontId="9" fillId="0" borderId="0" xfId="3" applyFont="1" applyFill="1" applyBorder="1" applyAlignment="1"/>
    <xf numFmtId="0" fontId="9" fillId="0" borderId="0" xfId="3" applyFont="1" applyFill="1" applyAlignment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vertical="justify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/>
    <xf numFmtId="41" fontId="8" fillId="0" borderId="0" xfId="1" applyNumberFormat="1" applyFont="1" applyFill="1" applyBorder="1"/>
    <xf numFmtId="167" fontId="8" fillId="0" borderId="0" xfId="1" applyNumberFormat="1" applyFont="1" applyFill="1" applyBorder="1"/>
    <xf numFmtId="0" fontId="9" fillId="0" borderId="0" xfId="0" applyFont="1" applyFill="1" applyAlignment="1">
      <alignment vertical="justify"/>
    </xf>
    <xf numFmtId="41" fontId="9" fillId="0" borderId="0" xfId="1" applyNumberFormat="1" applyFont="1" applyFill="1" applyBorder="1"/>
    <xf numFmtId="41" fontId="9" fillId="0" borderId="1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67" fontId="8" fillId="0" borderId="2" xfId="1" applyNumberFormat="1" applyFont="1" applyFill="1" applyBorder="1"/>
    <xf numFmtId="0" fontId="9" fillId="0" borderId="0" xfId="0" applyFont="1" applyFill="1" applyBorder="1" applyAlignment="1">
      <alignment horizontal="left" indent="2"/>
    </xf>
    <xf numFmtId="0" fontId="10" fillId="0" borderId="0" xfId="0" applyNumberFormat="1" applyFont="1" applyFill="1" applyBorder="1" applyAlignment="1">
      <alignment horizontal="center"/>
    </xf>
    <xf numFmtId="167" fontId="9" fillId="0" borderId="1" xfId="1" applyNumberFormat="1" applyFont="1" applyFill="1" applyBorder="1"/>
    <xf numFmtId="43" fontId="8" fillId="0" borderId="1" xfId="1" applyFont="1" applyFill="1" applyBorder="1"/>
    <xf numFmtId="166" fontId="8" fillId="0" borderId="0" xfId="1" applyNumberFormat="1" applyFont="1" applyFill="1" applyBorder="1"/>
    <xf numFmtId="169" fontId="9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 textRotation="180"/>
    </xf>
    <xf numFmtId="0" fontId="9" fillId="0" borderId="0" xfId="0" applyFont="1" applyFill="1" applyAlignment="1">
      <alignment horizontal="left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/>
    <xf numFmtId="43" fontId="9" fillId="0" borderId="0" xfId="0" applyNumberFormat="1" applyFont="1" applyFill="1" applyBorder="1"/>
    <xf numFmtId="43" fontId="9" fillId="0" borderId="0" xfId="0" applyNumberFormat="1" applyFont="1" applyFill="1"/>
    <xf numFmtId="0" fontId="8" fillId="0" borderId="0" xfId="0" applyFont="1" applyFill="1" applyAlignment="1">
      <alignment horizontal="centerContinuous"/>
    </xf>
    <xf numFmtId="0" fontId="8" fillId="0" borderId="1" xfId="0" applyFont="1" applyFill="1" applyBorder="1" applyAlignment="1">
      <alignment horizontal="right"/>
    </xf>
    <xf numFmtId="167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0" fontId="8" fillId="0" borderId="0" xfId="0" applyFont="1" applyFill="1" applyAlignment="1">
      <alignment horizontal="left" vertical="top" indent="1"/>
    </xf>
    <xf numFmtId="41" fontId="9" fillId="0" borderId="0" xfId="0" applyNumberFormat="1" applyFont="1" applyFill="1"/>
    <xf numFmtId="41" fontId="8" fillId="0" borderId="0" xfId="1" applyNumberFormat="1" applyFont="1" applyFill="1" applyBorder="1" applyAlignment="1">
      <alignment horizontal="right"/>
    </xf>
    <xf numFmtId="167" fontId="8" fillId="0" borderId="2" xfId="0" applyNumberFormat="1" applyFont="1" applyFill="1" applyBorder="1" applyAlignment="1">
      <alignment vertical="center"/>
    </xf>
    <xf numFmtId="41" fontId="9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168" fontId="9" fillId="0" borderId="5" xfId="1" applyNumberFormat="1" applyFont="1" applyFill="1" applyBorder="1"/>
    <xf numFmtId="0" fontId="9" fillId="0" borderId="0" xfId="0" applyFont="1" applyFill="1" applyAlignment="1">
      <alignment horizontal="left" indent="1"/>
    </xf>
    <xf numFmtId="166" fontId="9" fillId="0" borderId="3" xfId="1" applyNumberFormat="1" applyFont="1" applyFill="1" applyBorder="1"/>
    <xf numFmtId="173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justify" indent="1"/>
    </xf>
    <xf numFmtId="173" fontId="9" fillId="0" borderId="0" xfId="0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 vertical="top" wrapText="1"/>
    </xf>
    <xf numFmtId="166" fontId="8" fillId="0" borderId="0" xfId="1" applyNumberFormat="1" applyFont="1" applyFill="1" applyAlignment="1">
      <alignment horizontal="right"/>
    </xf>
    <xf numFmtId="173" fontId="8" fillId="0" borderId="0" xfId="0" applyNumberFormat="1" applyFont="1" applyFill="1" applyBorder="1" applyAlignment="1">
      <alignment vertical="center"/>
    </xf>
    <xf numFmtId="173" fontId="8" fillId="0" borderId="2" xfId="0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justify"/>
    </xf>
    <xf numFmtId="171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justify" indent="1"/>
    </xf>
    <xf numFmtId="0" fontId="9" fillId="0" borderId="0" xfId="0" applyFont="1" applyFill="1" applyBorder="1" applyAlignment="1">
      <alignment horizontal="left" vertical="justify"/>
    </xf>
    <xf numFmtId="166" fontId="9" fillId="0" borderId="5" xfId="1" applyNumberFormat="1" applyFont="1" applyFill="1" applyBorder="1"/>
    <xf numFmtId="43" fontId="9" fillId="0" borderId="0" xfId="1" applyNumberFormat="1" applyFont="1" applyFill="1" applyBorder="1"/>
    <xf numFmtId="166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 vertical="top" indent="2"/>
    </xf>
    <xf numFmtId="171" fontId="10" fillId="0" borderId="0" xfId="1" applyNumberFormat="1" applyFont="1" applyFill="1" applyBorder="1" applyAlignment="1">
      <alignment horizontal="center"/>
    </xf>
    <xf numFmtId="41" fontId="9" fillId="0" borderId="1" xfId="0" applyNumberFormat="1" applyFont="1" applyFill="1" applyBorder="1"/>
    <xf numFmtId="0" fontId="8" fillId="0" borderId="0" xfId="0" applyFont="1" applyFill="1" applyBorder="1" applyAlignment="1">
      <alignment horizontal="left"/>
    </xf>
    <xf numFmtId="166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66" fontId="12" fillId="0" borderId="0" xfId="1" applyNumberFormat="1" applyFont="1" applyFill="1" applyBorder="1"/>
    <xf numFmtId="43" fontId="12" fillId="0" borderId="0" xfId="1" applyFont="1" applyFill="1" applyBorder="1"/>
    <xf numFmtId="172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0" fontId="13" fillId="0" borderId="0" xfId="1" applyNumberFormat="1" applyFont="1" applyFill="1" applyBorder="1"/>
    <xf numFmtId="0" fontId="8" fillId="0" borderId="0" xfId="0" applyFont="1" applyFill="1" applyAlignment="1">
      <alignment horizontal="right" vertical="center"/>
    </xf>
    <xf numFmtId="170" fontId="8" fillId="0" borderId="1" xfId="1" applyNumberFormat="1" applyFont="1" applyFill="1" applyBorder="1" applyAlignment="1">
      <alignment horizontal="right"/>
    </xf>
    <xf numFmtId="170" fontId="8" fillId="0" borderId="1" xfId="1" applyNumberFormat="1" applyFont="1" applyFill="1" applyBorder="1" applyAlignment="1">
      <alignment horizontal="center"/>
    </xf>
    <xf numFmtId="167" fontId="8" fillId="0" borderId="1" xfId="1" applyNumberFormat="1" applyFont="1" applyFill="1" applyBorder="1"/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 vertical="justify"/>
    </xf>
    <xf numFmtId="167" fontId="8" fillId="0" borderId="0" xfId="0" applyNumberFormat="1" applyFont="1" applyFill="1" applyBorder="1" applyAlignment="1">
      <alignment vertical="center"/>
    </xf>
    <xf numFmtId="166" fontId="8" fillId="0" borderId="1" xfId="1" applyNumberFormat="1" applyFont="1" applyFill="1" applyBorder="1"/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41" fontId="8" fillId="0" borderId="0" xfId="1" applyNumberFormat="1" applyFont="1" applyFill="1" applyBorder="1" applyAlignment="1"/>
    <xf numFmtId="166" fontId="2" fillId="0" borderId="0" xfId="1" applyNumberFormat="1" applyFont="1" applyFill="1" applyBorder="1"/>
    <xf numFmtId="166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Border="1" applyAlignment="1">
      <alignment horizontal="right" vertical="top"/>
    </xf>
    <xf numFmtId="166" fontId="9" fillId="0" borderId="1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/>
    </xf>
    <xf numFmtId="165" fontId="9" fillId="0" borderId="1" xfId="1" applyNumberFormat="1" applyFont="1" applyFill="1" applyBorder="1"/>
    <xf numFmtId="166" fontId="9" fillId="0" borderId="0" xfId="1" applyNumberFormat="1" applyFont="1" applyFill="1" applyBorder="1" applyAlignment="1">
      <alignment horizontal="left" vertical="center" indent="2"/>
    </xf>
    <xf numFmtId="0" fontId="8" fillId="0" borderId="1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164" fontId="8" fillId="0" borderId="0" xfId="3" applyNumberFormat="1" applyFont="1" applyFill="1" applyAlignment="1">
      <alignment vertical="top"/>
    </xf>
    <xf numFmtId="164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64" fontId="8" fillId="0" borderId="3" xfId="1" applyNumberFormat="1" applyFont="1" applyFill="1" applyBorder="1" applyAlignment="1">
      <alignment horizontal="right" vertical="top"/>
    </xf>
    <xf numFmtId="164" fontId="8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>
      <alignment vertical="justify"/>
    </xf>
    <xf numFmtId="166" fontId="8" fillId="0" borderId="0" xfId="1" applyNumberFormat="1" applyFont="1" applyFill="1"/>
    <xf numFmtId="166" fontId="8" fillId="0" borderId="2" xfId="1" applyNumberFormat="1" applyFont="1" applyFill="1" applyBorder="1" applyAlignment="1">
      <alignment vertical="center"/>
    </xf>
    <xf numFmtId="43" fontId="9" fillId="0" borderId="5" xfId="1" applyFont="1" applyFill="1" applyBorder="1"/>
    <xf numFmtId="0" fontId="10" fillId="0" borderId="0" xfId="0" applyFont="1" applyFill="1" applyBorder="1" applyAlignment="1">
      <alignment horizontal="center"/>
    </xf>
    <xf numFmtId="170" fontId="9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horizontal="right"/>
    </xf>
    <xf numFmtId="170" fontId="9" fillId="0" borderId="0" xfId="1" applyNumberFormat="1" applyFont="1" applyFill="1" applyBorder="1"/>
    <xf numFmtId="164" fontId="9" fillId="0" borderId="0" xfId="1" applyNumberFormat="1" applyFont="1" applyFill="1" applyBorder="1" applyAlignment="1"/>
    <xf numFmtId="0" fontId="9" fillId="0" borderId="0" xfId="3" applyFont="1" applyFill="1" applyAlignment="1">
      <alignment horizontal="left" vertical="justify" indent="2"/>
    </xf>
    <xf numFmtId="170" fontId="9" fillId="0" borderId="0" xfId="1" applyNumberFormat="1" applyFont="1" applyFill="1" applyBorder="1" applyAlignment="1">
      <alignment horizontal="left" vertical="center" indent="2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9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NumberFormat="1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8" fillId="0" borderId="4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justify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NumberFormat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left" vertical="justify"/>
    </xf>
    <xf numFmtId="0" fontId="8" fillId="0" borderId="0" xfId="3" applyNumberFormat="1" applyFont="1" applyFill="1" applyAlignment="1">
      <alignment horizontal="left" vertical="justify"/>
    </xf>
    <xf numFmtId="0" fontId="8" fillId="0" borderId="1" xfId="3" applyFont="1" applyFill="1" applyBorder="1" applyAlignment="1">
      <alignment horizontal="center" wrapText="1"/>
    </xf>
    <xf numFmtId="0" fontId="8" fillId="0" borderId="1" xfId="3" applyFont="1" applyFill="1" applyBorder="1" applyAlignment="1">
      <alignment horizontal="center"/>
    </xf>
    <xf numFmtId="0" fontId="9" fillId="0" borderId="0" xfId="3" applyFont="1" applyFill="1" applyAlignment="1">
      <alignment horizontal="left"/>
    </xf>
    <xf numFmtId="164" fontId="8" fillId="0" borderId="0" xfId="3" applyNumberFormat="1" applyFont="1" applyFill="1" applyAlignment="1">
      <alignment horizontal="left" vertical="justify"/>
    </xf>
    <xf numFmtId="0" fontId="8" fillId="0" borderId="1" xfId="0" quotePrefix="1" applyFont="1" applyFill="1" applyBorder="1" applyAlignment="1">
      <alignment horizontal="right"/>
    </xf>
    <xf numFmtId="173" fontId="9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8" fillId="0" borderId="0" xfId="0" applyFont="1" applyFill="1" applyAlignment="1">
      <alignment horizontal="left" vertical="top" wrapText="1"/>
    </xf>
    <xf numFmtId="173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view="pageBreakPreview" zoomScale="85" zoomScaleNormal="100" zoomScaleSheetLayoutView="85" workbookViewId="0">
      <selection activeCell="L9" sqref="L9"/>
    </sheetView>
  </sheetViews>
  <sheetFormatPr defaultColWidth="20.125" defaultRowHeight="23.4" x14ac:dyDescent="0.6"/>
  <cols>
    <col min="1" max="1" width="44.25" style="120" customWidth="1"/>
    <col min="2" max="2" width="8.625" style="125" customWidth="1"/>
    <col min="3" max="3" width="2.75" style="120" customWidth="1"/>
    <col min="4" max="4" width="15.375" style="120" customWidth="1"/>
    <col min="5" max="5" width="0.875" style="120" customWidth="1"/>
    <col min="6" max="6" width="15.75" style="120" customWidth="1"/>
    <col min="7" max="7" width="1.75" style="120" customWidth="1"/>
    <col min="8" max="8" width="14.75" style="120" customWidth="1"/>
    <col min="9" max="9" width="0.875" style="120" customWidth="1"/>
    <col min="10" max="10" width="14.625" style="120" customWidth="1"/>
    <col min="11" max="16384" width="20.125" style="120"/>
  </cols>
  <sheetData>
    <row r="1" spans="1:10" ht="23.25" customHeight="1" x14ac:dyDescent="0.6">
      <c r="A1" s="354" t="s">
        <v>361</v>
      </c>
      <c r="B1" s="354"/>
      <c r="C1" s="354"/>
      <c r="D1" s="354"/>
      <c r="E1" s="354"/>
      <c r="F1" s="354"/>
      <c r="G1" s="117"/>
      <c r="H1" s="117"/>
      <c r="I1" s="117"/>
      <c r="J1" s="117"/>
    </row>
    <row r="2" spans="1:10" ht="23.25" customHeight="1" x14ac:dyDescent="0.6">
      <c r="A2" s="354" t="s">
        <v>136</v>
      </c>
      <c r="B2" s="354"/>
      <c r="C2" s="354"/>
      <c r="D2" s="354"/>
      <c r="E2" s="354"/>
      <c r="F2" s="354"/>
      <c r="G2" s="117"/>
      <c r="H2" s="117"/>
      <c r="I2" s="117"/>
      <c r="J2" s="117"/>
    </row>
    <row r="3" spans="1:10" x14ac:dyDescent="0.6">
      <c r="A3" s="354" t="s">
        <v>344</v>
      </c>
      <c r="B3" s="354"/>
      <c r="C3" s="354"/>
      <c r="D3" s="354"/>
      <c r="E3" s="122"/>
      <c r="F3" s="122"/>
      <c r="G3" s="122"/>
      <c r="H3" s="122"/>
      <c r="I3" s="122"/>
      <c r="J3" s="122"/>
    </row>
    <row r="4" spans="1:10" x14ac:dyDescent="0.6">
      <c r="A4" s="123"/>
      <c r="B4" s="121"/>
      <c r="C4" s="117"/>
      <c r="D4" s="117"/>
      <c r="E4" s="117"/>
      <c r="F4" s="117"/>
      <c r="G4" s="117"/>
      <c r="H4" s="117"/>
      <c r="I4" s="117"/>
      <c r="J4" s="124" t="s">
        <v>141</v>
      </c>
    </row>
    <row r="5" spans="1:10" x14ac:dyDescent="0.6">
      <c r="C5" s="126"/>
      <c r="D5" s="355" t="s">
        <v>139</v>
      </c>
      <c r="E5" s="355"/>
      <c r="F5" s="355"/>
      <c r="G5" s="126"/>
      <c r="H5" s="355" t="s">
        <v>140</v>
      </c>
      <c r="I5" s="355"/>
      <c r="J5" s="355"/>
    </row>
    <row r="6" spans="1:10" x14ac:dyDescent="0.6">
      <c r="B6" s="127"/>
      <c r="D6" s="128" t="s">
        <v>345</v>
      </c>
      <c r="E6" s="129"/>
      <c r="F6" s="128" t="s">
        <v>138</v>
      </c>
      <c r="G6" s="129"/>
      <c r="H6" s="128" t="s">
        <v>345</v>
      </c>
      <c r="I6" s="129"/>
      <c r="J6" s="128" t="s">
        <v>138</v>
      </c>
    </row>
    <row r="7" spans="1:10" x14ac:dyDescent="0.6">
      <c r="B7" s="130" t="s">
        <v>137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6">
      <c r="B8" s="127"/>
      <c r="D8" s="132" t="s">
        <v>142</v>
      </c>
      <c r="E8" s="133"/>
      <c r="F8" s="134" t="s">
        <v>143</v>
      </c>
      <c r="G8" s="133"/>
      <c r="H8" s="132" t="s">
        <v>142</v>
      </c>
      <c r="I8" s="133"/>
      <c r="J8" s="134" t="s">
        <v>143</v>
      </c>
    </row>
    <row r="9" spans="1:10" x14ac:dyDescent="0.6">
      <c r="B9" s="127"/>
      <c r="D9" s="132" t="s">
        <v>144</v>
      </c>
      <c r="E9" s="133"/>
      <c r="F9" s="134"/>
      <c r="G9" s="129"/>
      <c r="H9" s="132" t="s">
        <v>144</v>
      </c>
      <c r="I9" s="133"/>
      <c r="J9" s="134"/>
    </row>
    <row r="10" spans="1:10" x14ac:dyDescent="0.6">
      <c r="A10" s="135" t="s">
        <v>190</v>
      </c>
      <c r="B10" s="127"/>
      <c r="D10" s="132"/>
      <c r="E10" s="133"/>
      <c r="F10" s="134"/>
      <c r="G10" s="129"/>
      <c r="H10" s="124"/>
      <c r="I10" s="129"/>
      <c r="J10" s="124"/>
    </row>
    <row r="11" spans="1:10" x14ac:dyDescent="0.6">
      <c r="A11" s="136" t="s">
        <v>191</v>
      </c>
    </row>
    <row r="12" spans="1:10" x14ac:dyDescent="0.6">
      <c r="A12" s="136" t="s">
        <v>192</v>
      </c>
      <c r="B12" s="137">
        <v>6</v>
      </c>
      <c r="C12" s="138"/>
      <c r="D12" s="139">
        <v>176603</v>
      </c>
      <c r="E12" s="119"/>
      <c r="F12" s="139">
        <v>198441</v>
      </c>
      <c r="G12" s="119"/>
      <c r="H12" s="139">
        <v>150176</v>
      </c>
      <c r="I12" s="119"/>
      <c r="J12" s="139">
        <v>157764</v>
      </c>
    </row>
    <row r="13" spans="1:10" x14ac:dyDescent="0.6">
      <c r="A13" s="136" t="s">
        <v>193</v>
      </c>
      <c r="B13" s="137">
        <v>7</v>
      </c>
      <c r="C13" s="138"/>
      <c r="D13" s="139">
        <v>171118</v>
      </c>
      <c r="E13" s="119"/>
      <c r="F13" s="139">
        <v>154920</v>
      </c>
      <c r="G13" s="119"/>
      <c r="H13" s="139">
        <v>162715</v>
      </c>
      <c r="I13" s="119"/>
      <c r="J13" s="139">
        <v>152969</v>
      </c>
    </row>
    <row r="14" spans="1:10" x14ac:dyDescent="0.6">
      <c r="A14" s="136" t="s">
        <v>194</v>
      </c>
      <c r="B14" s="137">
        <v>8</v>
      </c>
      <c r="C14" s="138"/>
      <c r="D14" s="139">
        <v>49323</v>
      </c>
      <c r="E14" s="119"/>
      <c r="F14" s="139">
        <v>46680</v>
      </c>
      <c r="G14" s="119"/>
      <c r="H14" s="139">
        <v>49323</v>
      </c>
      <c r="I14" s="119"/>
      <c r="J14" s="139">
        <v>46680</v>
      </c>
    </row>
    <row r="15" spans="1:10" x14ac:dyDescent="0.6">
      <c r="A15" s="136" t="s">
        <v>195</v>
      </c>
      <c r="B15" s="137">
        <v>9</v>
      </c>
      <c r="C15" s="138"/>
      <c r="D15" s="139">
        <v>266381</v>
      </c>
      <c r="E15" s="119"/>
      <c r="F15" s="139">
        <v>155296</v>
      </c>
      <c r="G15" s="119"/>
      <c r="H15" s="139">
        <v>263092</v>
      </c>
      <c r="I15" s="119"/>
      <c r="J15" s="139">
        <v>151329</v>
      </c>
    </row>
    <row r="16" spans="1:10" x14ac:dyDescent="0.6">
      <c r="A16" s="136" t="s">
        <v>362</v>
      </c>
      <c r="B16" s="137">
        <v>10</v>
      </c>
      <c r="C16" s="138"/>
      <c r="D16" s="139">
        <v>11225</v>
      </c>
      <c r="E16" s="119"/>
      <c r="F16" s="139">
        <v>0</v>
      </c>
      <c r="G16" s="119"/>
      <c r="H16" s="139">
        <v>0</v>
      </c>
      <c r="I16" s="119"/>
      <c r="J16" s="139">
        <v>0</v>
      </c>
    </row>
    <row r="17" spans="1:10" x14ac:dyDescent="0.6">
      <c r="A17" s="136" t="s">
        <v>196</v>
      </c>
      <c r="B17" s="137">
        <v>11</v>
      </c>
      <c r="C17" s="138"/>
      <c r="D17" s="139">
        <v>739722</v>
      </c>
      <c r="E17" s="119"/>
      <c r="F17" s="139">
        <v>748342</v>
      </c>
      <c r="G17" s="119"/>
      <c r="H17" s="139">
        <v>729395</v>
      </c>
      <c r="I17" s="119"/>
      <c r="J17" s="139">
        <v>719237</v>
      </c>
    </row>
    <row r="18" spans="1:10" x14ac:dyDescent="0.6">
      <c r="A18" s="136" t="s">
        <v>197</v>
      </c>
      <c r="B18" s="137"/>
      <c r="C18" s="138"/>
      <c r="D18" s="139">
        <v>844</v>
      </c>
      <c r="E18" s="119"/>
      <c r="F18" s="139">
        <v>520</v>
      </c>
      <c r="G18" s="119"/>
      <c r="H18" s="139">
        <v>821</v>
      </c>
      <c r="I18" s="119"/>
      <c r="J18" s="139">
        <v>518</v>
      </c>
    </row>
    <row r="19" spans="1:10" hidden="1" x14ac:dyDescent="0.6">
      <c r="A19" s="136" t="s">
        <v>38</v>
      </c>
      <c r="B19" s="120"/>
      <c r="E19" s="119"/>
      <c r="G19" s="119"/>
      <c r="H19" s="139">
        <v>0</v>
      </c>
      <c r="I19" s="119"/>
      <c r="J19" s="139">
        <v>0</v>
      </c>
    </row>
    <row r="20" spans="1:10" x14ac:dyDescent="0.6">
      <c r="A20" s="135" t="s">
        <v>199</v>
      </c>
      <c r="D20" s="140">
        <v>1415216</v>
      </c>
      <c r="E20" s="119"/>
      <c r="F20" s="140">
        <v>1304199</v>
      </c>
      <c r="G20" s="119"/>
      <c r="H20" s="140">
        <v>1355522</v>
      </c>
      <c r="I20" s="119"/>
      <c r="J20" s="140">
        <v>1228497</v>
      </c>
    </row>
    <row r="21" spans="1:10" x14ac:dyDescent="0.6">
      <c r="A21" s="141" t="s">
        <v>200</v>
      </c>
      <c r="B21" s="137"/>
      <c r="D21" s="119"/>
      <c r="E21" s="119"/>
      <c r="F21" s="119"/>
      <c r="G21" s="119"/>
      <c r="H21" s="139"/>
      <c r="I21" s="119"/>
      <c r="J21" s="139"/>
    </row>
    <row r="22" spans="1:10" x14ac:dyDescent="0.6">
      <c r="A22" s="141" t="s">
        <v>198</v>
      </c>
      <c r="B22" s="137">
        <v>12</v>
      </c>
      <c r="D22" s="139">
        <v>598293</v>
      </c>
      <c r="E22" s="119"/>
      <c r="F22" s="139">
        <v>603876</v>
      </c>
      <c r="G22" s="119"/>
      <c r="H22" s="139">
        <v>598293</v>
      </c>
      <c r="I22" s="119"/>
      <c r="J22" s="139">
        <v>603876</v>
      </c>
    </row>
    <row r="23" spans="1:10" x14ac:dyDescent="0.6">
      <c r="A23" s="141" t="s">
        <v>201</v>
      </c>
      <c r="B23" s="137">
        <v>13</v>
      </c>
      <c r="D23" s="139">
        <v>80315</v>
      </c>
      <c r="E23" s="119"/>
      <c r="F23" s="139">
        <v>85430</v>
      </c>
      <c r="G23" s="119"/>
      <c r="H23" s="139">
        <v>71158</v>
      </c>
      <c r="I23" s="119"/>
      <c r="J23" s="139">
        <v>74778</v>
      </c>
    </row>
    <row r="24" spans="1:10" x14ac:dyDescent="0.6">
      <c r="A24" s="141" t="s">
        <v>202</v>
      </c>
      <c r="B24" s="137">
        <v>14</v>
      </c>
      <c r="D24" s="119">
        <v>0</v>
      </c>
      <c r="E24" s="119"/>
      <c r="F24" s="139">
        <v>0</v>
      </c>
      <c r="G24" s="119"/>
      <c r="H24" s="139">
        <v>38668</v>
      </c>
      <c r="I24" s="119"/>
      <c r="J24" s="139">
        <v>51167</v>
      </c>
    </row>
    <row r="25" spans="1:10" x14ac:dyDescent="0.6">
      <c r="A25" s="141" t="s">
        <v>203</v>
      </c>
      <c r="B25" s="137">
        <v>15</v>
      </c>
      <c r="C25" s="138"/>
      <c r="D25" s="139">
        <v>67688</v>
      </c>
      <c r="E25" s="142"/>
      <c r="F25" s="139">
        <v>67688</v>
      </c>
      <c r="G25" s="142"/>
      <c r="H25" s="139">
        <v>67688</v>
      </c>
      <c r="I25" s="119"/>
      <c r="J25" s="139">
        <v>67688</v>
      </c>
    </row>
    <row r="26" spans="1:10" x14ac:dyDescent="0.6">
      <c r="A26" s="141" t="s">
        <v>204</v>
      </c>
      <c r="B26" s="137">
        <v>16</v>
      </c>
      <c r="C26" s="138"/>
      <c r="D26" s="139">
        <v>669973</v>
      </c>
      <c r="E26" s="142"/>
      <c r="F26" s="139">
        <v>631774</v>
      </c>
      <c r="G26" s="142"/>
      <c r="H26" s="139">
        <v>663670</v>
      </c>
      <c r="I26" s="119"/>
      <c r="J26" s="139">
        <v>624442</v>
      </c>
    </row>
    <row r="27" spans="1:10" hidden="1" x14ac:dyDescent="0.6">
      <c r="A27" s="141" t="s">
        <v>205</v>
      </c>
      <c r="B27" s="137"/>
      <c r="C27" s="138"/>
      <c r="D27" s="139"/>
      <c r="E27" s="142"/>
      <c r="F27" s="139">
        <v>0</v>
      </c>
      <c r="G27" s="142"/>
      <c r="H27" s="139"/>
      <c r="I27" s="119"/>
      <c r="J27" s="139">
        <v>0</v>
      </c>
    </row>
    <row r="28" spans="1:10" x14ac:dyDescent="0.6">
      <c r="A28" s="141" t="s">
        <v>206</v>
      </c>
      <c r="B28" s="137"/>
      <c r="C28" s="138"/>
      <c r="D28" s="139">
        <v>2379</v>
      </c>
      <c r="E28" s="142"/>
      <c r="F28" s="139">
        <v>2068</v>
      </c>
      <c r="G28" s="142"/>
      <c r="H28" s="139">
        <v>2379</v>
      </c>
      <c r="I28" s="119"/>
      <c r="J28" s="139">
        <v>2068</v>
      </c>
    </row>
    <row r="29" spans="1:10" x14ac:dyDescent="0.6">
      <c r="A29" s="141" t="s">
        <v>363</v>
      </c>
      <c r="B29" s="137">
        <v>17</v>
      </c>
      <c r="C29" s="138"/>
      <c r="D29" s="139">
        <v>25441</v>
      </c>
      <c r="E29" s="142"/>
      <c r="F29" s="139">
        <v>117665</v>
      </c>
      <c r="G29" s="142"/>
      <c r="H29" s="139">
        <v>25441</v>
      </c>
      <c r="I29" s="119"/>
      <c r="J29" s="139">
        <v>117665</v>
      </c>
    </row>
    <row r="30" spans="1:10" x14ac:dyDescent="0.6">
      <c r="A30" s="141" t="s">
        <v>207</v>
      </c>
      <c r="B30" s="137">
        <v>28</v>
      </c>
      <c r="C30" s="138"/>
      <c r="D30" s="139">
        <v>78806</v>
      </c>
      <c r="E30" s="142"/>
      <c r="F30" s="139">
        <v>66184</v>
      </c>
      <c r="G30" s="142"/>
      <c r="H30" s="139">
        <v>75232</v>
      </c>
      <c r="I30" s="119"/>
      <c r="J30" s="139">
        <v>66184</v>
      </c>
    </row>
    <row r="31" spans="1:10" x14ac:dyDescent="0.6">
      <c r="A31" s="141" t="s">
        <v>208</v>
      </c>
      <c r="B31" s="143"/>
      <c r="C31" s="138"/>
      <c r="D31" s="139"/>
      <c r="E31" s="142"/>
      <c r="F31" s="139"/>
      <c r="G31" s="142"/>
      <c r="H31" s="139"/>
      <c r="I31" s="119"/>
      <c r="J31" s="139"/>
    </row>
    <row r="32" spans="1:10" hidden="1" x14ac:dyDescent="0.6">
      <c r="A32" s="144" t="s">
        <v>311</v>
      </c>
      <c r="B32" s="143"/>
      <c r="C32" s="138"/>
      <c r="D32" s="139"/>
      <c r="E32" s="142"/>
      <c r="F32" s="139">
        <v>0</v>
      </c>
      <c r="G32" s="142"/>
      <c r="H32" s="139"/>
      <c r="I32" s="119"/>
      <c r="J32" s="139">
        <v>0</v>
      </c>
    </row>
    <row r="33" spans="1:10" x14ac:dyDescent="0.6">
      <c r="A33" s="144" t="s">
        <v>209</v>
      </c>
      <c r="B33" s="143"/>
      <c r="C33" s="138"/>
      <c r="D33" s="139">
        <v>790</v>
      </c>
      <c r="E33" s="142"/>
      <c r="F33" s="139">
        <v>206</v>
      </c>
      <c r="G33" s="142"/>
      <c r="H33" s="139">
        <v>790</v>
      </c>
      <c r="I33" s="119"/>
      <c r="J33" s="139">
        <v>202</v>
      </c>
    </row>
    <row r="34" spans="1:10" x14ac:dyDescent="0.6">
      <c r="A34" s="145" t="s">
        <v>210</v>
      </c>
      <c r="C34" s="146"/>
      <c r="D34" s="140">
        <v>1523685</v>
      </c>
      <c r="E34" s="119"/>
      <c r="F34" s="140">
        <v>1574891</v>
      </c>
      <c r="G34" s="119"/>
      <c r="H34" s="140">
        <v>1543319</v>
      </c>
      <c r="I34" s="119"/>
      <c r="J34" s="140">
        <v>1608070</v>
      </c>
    </row>
    <row r="35" spans="1:10" ht="5.0999999999999996" customHeight="1" x14ac:dyDescent="0.6">
      <c r="A35" s="145"/>
      <c r="C35" s="146"/>
      <c r="D35" s="147"/>
      <c r="E35" s="119"/>
      <c r="F35" s="147"/>
      <c r="G35" s="119"/>
      <c r="H35" s="147"/>
      <c r="I35" s="119"/>
      <c r="J35" s="147"/>
    </row>
    <row r="36" spans="1:10" ht="24" thickBot="1" x14ac:dyDescent="0.65">
      <c r="A36" s="145" t="s">
        <v>211</v>
      </c>
      <c r="D36" s="148">
        <v>2938901</v>
      </c>
      <c r="E36" s="119"/>
      <c r="F36" s="148">
        <v>2879090</v>
      </c>
      <c r="G36" s="119"/>
      <c r="H36" s="148">
        <v>2898841</v>
      </c>
      <c r="I36" s="119"/>
      <c r="J36" s="148">
        <v>2836567</v>
      </c>
    </row>
    <row r="37" spans="1:10" ht="15" customHeight="1" thickTop="1" x14ac:dyDescent="0.6">
      <c r="F37" s="118"/>
      <c r="J37" s="118"/>
    </row>
    <row r="38" spans="1:10" ht="9.75" customHeight="1" x14ac:dyDescent="0.6">
      <c r="F38" s="118"/>
      <c r="J38" s="118"/>
    </row>
    <row r="39" spans="1:10" x14ac:dyDescent="0.6">
      <c r="A39" s="353" t="s">
        <v>145</v>
      </c>
      <c r="B39" s="353"/>
      <c r="C39" s="353"/>
      <c r="D39" s="353"/>
      <c r="E39" s="353"/>
    </row>
  </sheetData>
  <mergeCells count="6">
    <mergeCell ref="A39:E39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view="pageBreakPreview" zoomScale="80" zoomScaleNormal="100" zoomScaleSheetLayoutView="80" workbookViewId="0">
      <selection activeCell="L7" sqref="L7"/>
    </sheetView>
  </sheetViews>
  <sheetFormatPr defaultColWidth="20.125" defaultRowHeight="23.4" x14ac:dyDescent="0.6"/>
  <cols>
    <col min="1" max="1" width="41" style="120" customWidth="1"/>
    <col min="2" max="2" width="8" style="120" customWidth="1"/>
    <col min="3" max="3" width="1.625" style="120" customWidth="1"/>
    <col min="4" max="4" width="16.125" style="120" customWidth="1"/>
    <col min="5" max="5" width="0.875" style="120" customWidth="1"/>
    <col min="6" max="6" width="16.125" style="120" customWidth="1"/>
    <col min="7" max="7" width="1.75" style="120" customWidth="1"/>
    <col min="8" max="8" width="16.125" style="120" customWidth="1"/>
    <col min="9" max="9" width="0.875" style="120" customWidth="1"/>
    <col min="10" max="10" width="16.125" style="120" customWidth="1"/>
    <col min="11" max="16384" width="20.125" style="120"/>
  </cols>
  <sheetData>
    <row r="1" spans="1:10" ht="23.25" customHeight="1" x14ac:dyDescent="0.6">
      <c r="A1" s="354" t="s">
        <v>361</v>
      </c>
      <c r="B1" s="354"/>
      <c r="C1" s="354"/>
      <c r="D1" s="354"/>
      <c r="E1" s="354"/>
      <c r="F1" s="354"/>
      <c r="G1" s="354"/>
      <c r="H1" s="117"/>
      <c r="I1" s="117"/>
      <c r="J1" s="117"/>
    </row>
    <row r="2" spans="1:10" x14ac:dyDescent="0.6">
      <c r="A2" s="354" t="s">
        <v>184</v>
      </c>
      <c r="B2" s="354"/>
      <c r="C2" s="354"/>
      <c r="D2" s="354"/>
      <c r="E2" s="354"/>
      <c r="F2" s="354"/>
      <c r="G2" s="117"/>
      <c r="H2" s="117"/>
      <c r="I2" s="117"/>
      <c r="J2" s="117"/>
    </row>
    <row r="3" spans="1:10" x14ac:dyDescent="0.6">
      <c r="A3" s="354" t="s">
        <v>344</v>
      </c>
      <c r="B3" s="354"/>
      <c r="C3" s="354"/>
      <c r="D3" s="354"/>
      <c r="E3" s="354"/>
      <c r="F3" s="122"/>
      <c r="G3" s="122"/>
      <c r="H3" s="122"/>
      <c r="I3" s="122"/>
      <c r="J3" s="122"/>
    </row>
    <row r="4" spans="1:10" x14ac:dyDescent="0.6">
      <c r="A4" s="122"/>
      <c r="B4" s="122"/>
      <c r="C4" s="122"/>
      <c r="D4" s="122"/>
      <c r="E4" s="122"/>
      <c r="F4" s="122"/>
      <c r="G4" s="122"/>
      <c r="H4" s="122"/>
      <c r="I4" s="122"/>
      <c r="J4" s="124" t="s">
        <v>141</v>
      </c>
    </row>
    <row r="5" spans="1:10" x14ac:dyDescent="0.6">
      <c r="A5" s="123"/>
      <c r="C5" s="126"/>
      <c r="D5" s="355" t="s">
        <v>139</v>
      </c>
      <c r="E5" s="355"/>
      <c r="F5" s="355"/>
      <c r="G5" s="126"/>
      <c r="H5" s="355" t="s">
        <v>140</v>
      </c>
      <c r="I5" s="355"/>
      <c r="J5" s="355"/>
    </row>
    <row r="6" spans="1:10" x14ac:dyDescent="0.6">
      <c r="B6" s="127"/>
      <c r="D6" s="128" t="s">
        <v>345</v>
      </c>
      <c r="E6" s="129"/>
      <c r="F6" s="128" t="s">
        <v>138</v>
      </c>
      <c r="G6" s="129"/>
      <c r="H6" s="128" t="s">
        <v>345</v>
      </c>
      <c r="I6" s="129"/>
      <c r="J6" s="128" t="s">
        <v>138</v>
      </c>
    </row>
    <row r="7" spans="1:10" x14ac:dyDescent="0.6">
      <c r="B7" s="130" t="s">
        <v>137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6">
      <c r="B8" s="127"/>
      <c r="D8" s="134" t="s">
        <v>142</v>
      </c>
      <c r="E8" s="129"/>
      <c r="F8" s="134" t="s">
        <v>143</v>
      </c>
      <c r="G8" s="129"/>
      <c r="H8" s="134" t="s">
        <v>142</v>
      </c>
      <c r="I8" s="129"/>
      <c r="J8" s="134" t="s">
        <v>143</v>
      </c>
    </row>
    <row r="9" spans="1:10" x14ac:dyDescent="0.6">
      <c r="B9" s="127"/>
      <c r="D9" s="134" t="s">
        <v>144</v>
      </c>
      <c r="E9" s="129"/>
      <c r="F9" s="134"/>
      <c r="G9" s="129"/>
      <c r="H9" s="134" t="s">
        <v>144</v>
      </c>
      <c r="I9" s="129"/>
      <c r="J9" s="124"/>
    </row>
    <row r="10" spans="1:10" x14ac:dyDescent="0.6">
      <c r="A10" s="354" t="s">
        <v>212</v>
      </c>
      <c r="B10" s="354"/>
      <c r="C10" s="354"/>
      <c r="D10" s="354"/>
      <c r="E10" s="129"/>
      <c r="F10" s="124"/>
      <c r="G10" s="129"/>
      <c r="H10" s="124"/>
      <c r="I10" s="129"/>
      <c r="J10" s="124"/>
    </row>
    <row r="11" spans="1:10" x14ac:dyDescent="0.6">
      <c r="A11" s="290" t="s">
        <v>213</v>
      </c>
    </row>
    <row r="12" spans="1:10" x14ac:dyDescent="0.6">
      <c r="A12" s="287" t="s">
        <v>296</v>
      </c>
      <c r="B12" s="137">
        <v>18</v>
      </c>
      <c r="C12" s="138"/>
      <c r="D12" s="139">
        <v>198721</v>
      </c>
      <c r="E12" s="119"/>
      <c r="F12" s="139">
        <v>134189</v>
      </c>
      <c r="G12" s="119"/>
      <c r="H12" s="139">
        <v>194306</v>
      </c>
      <c r="I12" s="119"/>
      <c r="J12" s="139">
        <v>134483</v>
      </c>
    </row>
    <row r="13" spans="1:10" hidden="1" x14ac:dyDescent="0.6">
      <c r="A13" s="287" t="s">
        <v>215</v>
      </c>
      <c r="B13" s="137"/>
      <c r="C13" s="138"/>
      <c r="D13" s="139"/>
      <c r="E13" s="119"/>
      <c r="F13" s="139">
        <v>0</v>
      </c>
      <c r="G13" s="119"/>
      <c r="H13" s="139"/>
      <c r="I13" s="119"/>
      <c r="J13" s="139">
        <v>0</v>
      </c>
    </row>
    <row r="14" spans="1:10" hidden="1" x14ac:dyDescent="0.6">
      <c r="A14" s="287" t="s">
        <v>21</v>
      </c>
      <c r="B14" s="137"/>
      <c r="C14" s="138"/>
      <c r="D14" s="139"/>
      <c r="E14" s="119"/>
      <c r="F14" s="139">
        <v>0</v>
      </c>
      <c r="G14" s="119"/>
      <c r="H14" s="139"/>
      <c r="I14" s="119"/>
      <c r="J14" s="139">
        <v>0</v>
      </c>
    </row>
    <row r="15" spans="1:10" x14ac:dyDescent="0.6">
      <c r="A15" s="287" t="s">
        <v>214</v>
      </c>
      <c r="B15" s="137"/>
      <c r="C15" s="138"/>
      <c r="D15" s="139">
        <v>875</v>
      </c>
      <c r="E15" s="119"/>
      <c r="F15" s="139">
        <v>578</v>
      </c>
      <c r="G15" s="119"/>
      <c r="H15" s="139">
        <v>875</v>
      </c>
      <c r="I15" s="119"/>
      <c r="J15" s="139">
        <v>578</v>
      </c>
    </row>
    <row r="16" spans="1:10" hidden="1" x14ac:dyDescent="0.6">
      <c r="A16" s="287" t="s">
        <v>39</v>
      </c>
      <c r="B16" s="137"/>
      <c r="C16" s="138"/>
      <c r="E16" s="119"/>
      <c r="G16" s="119"/>
      <c r="I16" s="119"/>
    </row>
    <row r="17" spans="1:10" hidden="1" x14ac:dyDescent="0.6">
      <c r="A17" s="289" t="s">
        <v>38</v>
      </c>
      <c r="B17" s="137">
        <v>12</v>
      </c>
      <c r="C17" s="138"/>
      <c r="D17" s="139">
        <v>0</v>
      </c>
      <c r="E17" s="119"/>
      <c r="F17" s="139">
        <v>0</v>
      </c>
      <c r="G17" s="119"/>
      <c r="H17" s="139">
        <v>0</v>
      </c>
      <c r="I17" s="119"/>
      <c r="J17" s="139">
        <v>0</v>
      </c>
    </row>
    <row r="18" spans="1:10" x14ac:dyDescent="0.6">
      <c r="A18" s="250" t="s">
        <v>216</v>
      </c>
      <c r="B18" s="306"/>
      <c r="C18" s="138"/>
      <c r="D18" s="140">
        <v>199596</v>
      </c>
      <c r="E18" s="119"/>
      <c r="F18" s="140">
        <v>134767</v>
      </c>
      <c r="G18" s="119"/>
      <c r="H18" s="140">
        <v>195181</v>
      </c>
      <c r="I18" s="119"/>
      <c r="J18" s="140">
        <v>135061</v>
      </c>
    </row>
    <row r="19" spans="1:10" x14ac:dyDescent="0.6">
      <c r="A19" s="287" t="s">
        <v>217</v>
      </c>
      <c r="B19" s="306"/>
      <c r="C19" s="138"/>
      <c r="D19" s="139"/>
      <c r="E19" s="119"/>
      <c r="F19" s="139"/>
      <c r="G19" s="119"/>
      <c r="H19" s="139"/>
      <c r="I19" s="119"/>
      <c r="J19" s="139"/>
    </row>
    <row r="20" spans="1:10" hidden="1" x14ac:dyDescent="0.6">
      <c r="A20" s="287" t="s">
        <v>221</v>
      </c>
      <c r="B20" s="137">
        <v>17</v>
      </c>
      <c r="C20" s="138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</row>
    <row r="21" spans="1:10" x14ac:dyDescent="0.6">
      <c r="A21" s="287" t="s">
        <v>218</v>
      </c>
      <c r="B21" s="137">
        <v>28</v>
      </c>
      <c r="C21" s="138"/>
      <c r="D21" s="139">
        <v>56182</v>
      </c>
      <c r="E21" s="119"/>
      <c r="F21" s="139">
        <v>74749</v>
      </c>
      <c r="G21" s="119"/>
      <c r="H21" s="139">
        <v>56180</v>
      </c>
      <c r="I21" s="119"/>
      <c r="J21" s="139">
        <v>74749</v>
      </c>
    </row>
    <row r="22" spans="1:10" x14ac:dyDescent="0.6">
      <c r="A22" s="287" t="s">
        <v>219</v>
      </c>
      <c r="B22" s="137">
        <v>19</v>
      </c>
      <c r="C22" s="138"/>
      <c r="D22" s="139">
        <v>64054</v>
      </c>
      <c r="E22" s="119"/>
      <c r="F22" s="139">
        <v>60619</v>
      </c>
      <c r="G22" s="119"/>
      <c r="H22" s="139">
        <v>62330</v>
      </c>
      <c r="I22" s="119"/>
      <c r="J22" s="139">
        <v>58994</v>
      </c>
    </row>
    <row r="23" spans="1:10" x14ac:dyDescent="0.6">
      <c r="A23" s="287" t="s">
        <v>220</v>
      </c>
      <c r="D23" s="139">
        <v>320</v>
      </c>
      <c r="E23" s="119"/>
      <c r="F23" s="139">
        <v>266</v>
      </c>
      <c r="G23" s="119"/>
      <c r="H23" s="139">
        <v>320</v>
      </c>
      <c r="I23" s="119"/>
      <c r="J23" s="139">
        <v>266</v>
      </c>
    </row>
    <row r="24" spans="1:10" ht="46.8" x14ac:dyDescent="0.6">
      <c r="A24" s="250" t="s">
        <v>294</v>
      </c>
      <c r="B24" s="306"/>
      <c r="C24" s="138"/>
      <c r="D24" s="140">
        <v>120556</v>
      </c>
      <c r="E24" s="119"/>
      <c r="F24" s="140">
        <v>135634</v>
      </c>
      <c r="G24" s="119"/>
      <c r="H24" s="140">
        <v>118830</v>
      </c>
      <c r="I24" s="119"/>
      <c r="J24" s="140">
        <v>134009</v>
      </c>
    </row>
    <row r="25" spans="1:10" x14ac:dyDescent="0.6">
      <c r="A25" s="250" t="s">
        <v>295</v>
      </c>
      <c r="D25" s="140">
        <v>320152</v>
      </c>
      <c r="E25" s="119"/>
      <c r="F25" s="140">
        <v>270401</v>
      </c>
      <c r="G25" s="119"/>
      <c r="H25" s="140">
        <v>314011</v>
      </c>
      <c r="I25" s="119"/>
      <c r="J25" s="140">
        <v>269070</v>
      </c>
    </row>
    <row r="26" spans="1:10" x14ac:dyDescent="0.6">
      <c r="A26" s="250"/>
      <c r="D26" s="246"/>
      <c r="E26" s="119"/>
      <c r="F26" s="246"/>
      <c r="G26" s="119"/>
      <c r="H26" s="246"/>
      <c r="I26" s="119"/>
      <c r="J26" s="246"/>
    </row>
    <row r="27" spans="1:10" x14ac:dyDescent="0.6">
      <c r="D27" s="119"/>
      <c r="E27" s="119"/>
      <c r="F27" s="119"/>
      <c r="G27" s="119"/>
      <c r="H27" s="139"/>
      <c r="I27" s="303"/>
      <c r="J27" s="303"/>
    </row>
    <row r="28" spans="1:10" x14ac:dyDescent="0.6">
      <c r="A28" s="353" t="s">
        <v>145</v>
      </c>
      <c r="B28" s="353"/>
      <c r="C28" s="353"/>
      <c r="D28" s="353"/>
      <c r="E28" s="353"/>
      <c r="F28" s="353"/>
      <c r="H28" s="304"/>
      <c r="I28" s="307"/>
      <c r="J28" s="307"/>
    </row>
    <row r="29" spans="1:10" x14ac:dyDescent="0.6">
      <c r="H29" s="304"/>
      <c r="I29" s="307"/>
      <c r="J29" s="308">
        <v>-54</v>
      </c>
    </row>
  </sheetData>
  <mergeCells count="7">
    <mergeCell ref="A28:F28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showGridLines="0" view="pageBreakPreview" zoomScale="75" zoomScaleNormal="100" zoomScaleSheetLayoutView="75" workbookViewId="0">
      <selection activeCell="A35" sqref="A35:XFD1048576"/>
    </sheetView>
  </sheetViews>
  <sheetFormatPr defaultColWidth="20.125" defaultRowHeight="23.4" x14ac:dyDescent="0.6"/>
  <cols>
    <col min="1" max="1" width="46.375" style="120" customWidth="1"/>
    <col min="2" max="2" width="8.625" style="120" customWidth="1"/>
    <col min="3" max="3" width="2.75" style="120" customWidth="1"/>
    <col min="4" max="4" width="15.625" style="120" customWidth="1"/>
    <col min="5" max="5" width="0.875" style="120" customWidth="1"/>
    <col min="6" max="6" width="14.75" style="120" customWidth="1"/>
    <col min="7" max="7" width="1.75" style="120" customWidth="1"/>
    <col min="8" max="8" width="14.75" style="120" customWidth="1"/>
    <col min="9" max="9" width="1" style="120" customWidth="1"/>
    <col min="10" max="10" width="14.75" style="120" customWidth="1"/>
    <col min="11" max="16384" width="20.125" style="120"/>
  </cols>
  <sheetData>
    <row r="1" spans="1:10" x14ac:dyDescent="0.6">
      <c r="A1" s="354" t="s">
        <v>361</v>
      </c>
      <c r="B1" s="354"/>
      <c r="C1" s="354"/>
      <c r="D1" s="354"/>
      <c r="E1" s="354"/>
      <c r="F1" s="354"/>
      <c r="G1" s="117"/>
      <c r="H1" s="117"/>
      <c r="I1" s="117"/>
      <c r="J1" s="117"/>
    </row>
    <row r="2" spans="1:10" x14ac:dyDescent="0.6">
      <c r="A2" s="354" t="s">
        <v>184</v>
      </c>
      <c r="B2" s="354"/>
      <c r="C2" s="354"/>
      <c r="D2" s="354"/>
      <c r="E2" s="354"/>
      <c r="F2" s="354"/>
      <c r="G2" s="117"/>
      <c r="H2" s="117"/>
      <c r="I2" s="117"/>
      <c r="J2" s="117"/>
    </row>
    <row r="3" spans="1:10" x14ac:dyDescent="0.6">
      <c r="A3" s="354" t="s">
        <v>344</v>
      </c>
      <c r="B3" s="354"/>
      <c r="C3" s="354"/>
      <c r="D3" s="354"/>
      <c r="E3" s="122"/>
      <c r="F3" s="122"/>
      <c r="G3" s="122"/>
      <c r="H3" s="122"/>
      <c r="I3" s="122"/>
      <c r="J3" s="122"/>
    </row>
    <row r="4" spans="1:10" x14ac:dyDescent="0.6">
      <c r="A4" s="122"/>
      <c r="B4" s="122"/>
      <c r="C4" s="122"/>
      <c r="D4" s="122"/>
      <c r="E4" s="122"/>
      <c r="F4" s="122"/>
      <c r="G4" s="122"/>
      <c r="H4" s="122"/>
      <c r="I4" s="122"/>
      <c r="J4" s="124" t="s">
        <v>141</v>
      </c>
    </row>
    <row r="5" spans="1:10" x14ac:dyDescent="0.6">
      <c r="A5" s="123"/>
      <c r="C5" s="126"/>
      <c r="D5" s="355" t="s">
        <v>139</v>
      </c>
      <c r="E5" s="355"/>
      <c r="F5" s="355"/>
      <c r="G5" s="126"/>
      <c r="H5" s="355" t="s">
        <v>140</v>
      </c>
      <c r="I5" s="355"/>
      <c r="J5" s="355"/>
    </row>
    <row r="6" spans="1:10" x14ac:dyDescent="0.6">
      <c r="B6" s="127"/>
      <c r="D6" s="128" t="s">
        <v>345</v>
      </c>
      <c r="E6" s="129"/>
      <c r="F6" s="128" t="s">
        <v>138</v>
      </c>
      <c r="G6" s="129"/>
      <c r="H6" s="128" t="s">
        <v>345</v>
      </c>
      <c r="I6" s="129"/>
      <c r="J6" s="128" t="s">
        <v>138</v>
      </c>
    </row>
    <row r="7" spans="1:10" x14ac:dyDescent="0.6">
      <c r="B7" s="130" t="s">
        <v>137</v>
      </c>
      <c r="D7" s="131">
        <v>2022</v>
      </c>
      <c r="E7" s="129"/>
      <c r="F7" s="131">
        <v>2021</v>
      </c>
      <c r="G7" s="129"/>
      <c r="H7" s="131">
        <v>2022</v>
      </c>
      <c r="I7" s="129"/>
      <c r="J7" s="131">
        <v>2021</v>
      </c>
    </row>
    <row r="8" spans="1:10" x14ac:dyDescent="0.6">
      <c r="B8" s="127"/>
      <c r="D8" s="134" t="s">
        <v>142</v>
      </c>
      <c r="E8" s="129"/>
      <c r="F8" s="134" t="s">
        <v>143</v>
      </c>
      <c r="G8" s="129"/>
      <c r="H8" s="134" t="s">
        <v>142</v>
      </c>
      <c r="I8" s="129"/>
      <c r="J8" s="134" t="s">
        <v>143</v>
      </c>
    </row>
    <row r="9" spans="1:10" x14ac:dyDescent="0.6">
      <c r="B9" s="127"/>
      <c r="D9" s="134" t="s">
        <v>144</v>
      </c>
      <c r="E9" s="129"/>
      <c r="F9" s="124"/>
      <c r="G9" s="129"/>
      <c r="H9" s="134" t="s">
        <v>144</v>
      </c>
      <c r="I9" s="129"/>
      <c r="J9" s="124"/>
    </row>
    <row r="10" spans="1:10" x14ac:dyDescent="0.6">
      <c r="A10" s="250" t="s">
        <v>222</v>
      </c>
      <c r="B10" s="126"/>
      <c r="D10" s="124"/>
      <c r="E10" s="129"/>
      <c r="F10" s="124"/>
      <c r="G10" s="129"/>
      <c r="H10" s="124"/>
      <c r="I10" s="129"/>
      <c r="J10" s="124"/>
    </row>
    <row r="11" spans="1:10" x14ac:dyDescent="0.6">
      <c r="A11" s="287" t="s">
        <v>223</v>
      </c>
      <c r="B11" s="288"/>
      <c r="C11" s="138"/>
    </row>
    <row r="12" spans="1:10" x14ac:dyDescent="0.6">
      <c r="A12" s="289" t="s">
        <v>224</v>
      </c>
      <c r="H12" s="125"/>
      <c r="I12" s="125"/>
      <c r="J12" s="125"/>
    </row>
    <row r="13" spans="1:10" ht="24" thickBot="1" x14ac:dyDescent="0.65">
      <c r="A13" s="242" t="s">
        <v>225</v>
      </c>
      <c r="B13" s="138"/>
      <c r="C13" s="138"/>
      <c r="D13" s="291">
        <v>108000</v>
      </c>
      <c r="E13" s="292"/>
      <c r="F13" s="291">
        <v>108000</v>
      </c>
      <c r="G13" s="292"/>
      <c r="H13" s="291">
        <v>108000</v>
      </c>
      <c r="I13" s="119"/>
      <c r="J13" s="291">
        <v>108000</v>
      </c>
    </row>
    <row r="14" spans="1:10" s="286" customFormat="1" ht="24" thickTop="1" x14ac:dyDescent="0.6">
      <c r="A14" s="290" t="s">
        <v>226</v>
      </c>
      <c r="H14" s="293"/>
      <c r="I14" s="294"/>
      <c r="J14" s="293"/>
    </row>
    <row r="15" spans="1:10" x14ac:dyDescent="0.6">
      <c r="A15" s="242" t="s">
        <v>225</v>
      </c>
      <c r="D15" s="139">
        <v>108000</v>
      </c>
      <c r="E15" s="119"/>
      <c r="F15" s="139">
        <v>108000</v>
      </c>
      <c r="G15" s="119"/>
      <c r="H15" s="139">
        <v>108000</v>
      </c>
      <c r="I15" s="119"/>
      <c r="J15" s="139">
        <v>108000</v>
      </c>
    </row>
    <row r="16" spans="1:10" x14ac:dyDescent="0.6">
      <c r="A16" s="348" t="s">
        <v>227</v>
      </c>
      <c r="B16" s="288"/>
      <c r="C16" s="138"/>
      <c r="D16" s="139">
        <v>110400</v>
      </c>
      <c r="E16" s="119"/>
      <c r="F16" s="139">
        <v>110400</v>
      </c>
      <c r="G16" s="119"/>
      <c r="H16" s="139">
        <v>110400</v>
      </c>
      <c r="I16" s="119"/>
      <c r="J16" s="139">
        <v>110400</v>
      </c>
    </row>
    <row r="17" spans="1:10" x14ac:dyDescent="0.6">
      <c r="A17" s="287" t="s">
        <v>228</v>
      </c>
      <c r="B17" s="288"/>
      <c r="C17" s="138"/>
      <c r="D17" s="139"/>
      <c r="E17" s="292"/>
      <c r="F17" s="139"/>
      <c r="G17" s="292"/>
      <c r="H17" s="118"/>
      <c r="I17" s="125"/>
      <c r="J17" s="118"/>
    </row>
    <row r="18" spans="1:10" x14ac:dyDescent="0.6">
      <c r="A18" s="144" t="s">
        <v>229</v>
      </c>
      <c r="B18" s="288"/>
      <c r="C18" s="138"/>
      <c r="D18" s="139"/>
      <c r="E18" s="292"/>
      <c r="F18" s="139"/>
      <c r="G18" s="292"/>
      <c r="H18" s="118"/>
      <c r="I18" s="125"/>
      <c r="J18" s="118"/>
    </row>
    <row r="19" spans="1:10" x14ac:dyDescent="0.6">
      <c r="A19" s="295" t="s">
        <v>230</v>
      </c>
      <c r="B19" s="296">
        <v>20</v>
      </c>
      <c r="C19" s="138"/>
      <c r="D19" s="139">
        <v>10800</v>
      </c>
      <c r="E19" s="119"/>
      <c r="F19" s="139">
        <v>10800</v>
      </c>
      <c r="G19" s="119"/>
      <c r="H19" s="139">
        <v>10800</v>
      </c>
      <c r="I19" s="119"/>
      <c r="J19" s="139">
        <v>10800</v>
      </c>
    </row>
    <row r="20" spans="1:10" x14ac:dyDescent="0.6">
      <c r="A20" s="295" t="s">
        <v>231</v>
      </c>
      <c r="B20" s="296">
        <v>21</v>
      </c>
      <c r="C20" s="138"/>
      <c r="D20" s="139">
        <v>172010</v>
      </c>
      <c r="E20" s="119"/>
      <c r="F20" s="139">
        <v>166410</v>
      </c>
      <c r="G20" s="119"/>
      <c r="H20" s="139">
        <v>172010</v>
      </c>
      <c r="I20" s="119"/>
      <c r="J20" s="139">
        <v>166410</v>
      </c>
    </row>
    <row r="21" spans="1:10" x14ac:dyDescent="0.6">
      <c r="A21" s="144" t="s">
        <v>176</v>
      </c>
      <c r="B21" s="138"/>
      <c r="C21" s="138"/>
      <c r="D21" s="139">
        <v>1973867</v>
      </c>
      <c r="E21" s="119"/>
      <c r="F21" s="139">
        <v>1889248</v>
      </c>
      <c r="G21" s="119"/>
      <c r="H21" s="237">
        <v>1964698</v>
      </c>
      <c r="I21" s="119"/>
      <c r="J21" s="139">
        <v>1878586</v>
      </c>
    </row>
    <row r="22" spans="1:10" x14ac:dyDescent="0.6">
      <c r="A22" s="348" t="s">
        <v>232</v>
      </c>
      <c r="B22" s="138"/>
      <c r="C22" s="138"/>
      <c r="D22" s="297">
        <v>218887</v>
      </c>
      <c r="F22" s="297">
        <v>293266</v>
      </c>
      <c r="H22" s="297">
        <v>218922</v>
      </c>
      <c r="J22" s="297">
        <v>293301</v>
      </c>
    </row>
    <row r="23" spans="1:10" s="233" customFormat="1" x14ac:dyDescent="0.6">
      <c r="A23" s="298" t="s">
        <v>233</v>
      </c>
      <c r="B23" s="126"/>
      <c r="C23" s="126"/>
      <c r="D23" s="246">
        <v>2593964</v>
      </c>
      <c r="E23" s="186"/>
      <c r="F23" s="246">
        <v>2578124</v>
      </c>
      <c r="G23" s="246"/>
      <c r="H23" s="234">
        <v>2584830</v>
      </c>
      <c r="I23" s="246"/>
      <c r="J23" s="246">
        <v>2567497</v>
      </c>
    </row>
    <row r="24" spans="1:10" x14ac:dyDescent="0.6">
      <c r="A24" s="120" t="s">
        <v>234</v>
      </c>
      <c r="B24" s="138"/>
      <c r="C24" s="138"/>
      <c r="D24" s="278">
        <v>24785</v>
      </c>
      <c r="E24" s="142"/>
      <c r="F24" s="278">
        <v>30565</v>
      </c>
      <c r="G24" s="142"/>
      <c r="H24" s="190">
        <v>0</v>
      </c>
      <c r="I24" s="119"/>
      <c r="J24" s="213">
        <v>0</v>
      </c>
    </row>
    <row r="25" spans="1:10" s="233" customFormat="1" x14ac:dyDescent="0.6">
      <c r="A25" s="250" t="s">
        <v>235</v>
      </c>
      <c r="B25" s="126"/>
      <c r="C25" s="126"/>
      <c r="D25" s="299">
        <v>2618749</v>
      </c>
      <c r="E25" s="188"/>
      <c r="F25" s="299">
        <v>2608689</v>
      </c>
      <c r="G25" s="188"/>
      <c r="H25" s="300">
        <v>2584830</v>
      </c>
      <c r="I25" s="188"/>
      <c r="J25" s="299">
        <v>2567497</v>
      </c>
    </row>
    <row r="26" spans="1:10" s="233" customFormat="1" ht="5.0999999999999996" customHeight="1" x14ac:dyDescent="0.6">
      <c r="A26" s="250"/>
      <c r="B26" s="126"/>
      <c r="C26" s="126"/>
      <c r="D26" s="283"/>
      <c r="E26" s="188"/>
      <c r="F26" s="283"/>
      <c r="G26" s="188"/>
      <c r="H26" s="267"/>
      <c r="I26" s="188"/>
      <c r="J26" s="283"/>
    </row>
    <row r="27" spans="1:10" ht="24" customHeight="1" thickBot="1" x14ac:dyDescent="0.65">
      <c r="A27" s="354" t="s">
        <v>236</v>
      </c>
      <c r="B27" s="354"/>
      <c r="C27" s="138"/>
      <c r="D27" s="301">
        <v>2938901</v>
      </c>
      <c r="E27" s="142"/>
      <c r="F27" s="301">
        <v>2879090</v>
      </c>
      <c r="G27" s="142"/>
      <c r="H27" s="302">
        <v>2898841</v>
      </c>
      <c r="I27" s="142"/>
      <c r="J27" s="301">
        <v>2836567</v>
      </c>
    </row>
    <row r="28" spans="1:10" ht="24" thickTop="1" x14ac:dyDescent="0.6">
      <c r="B28" s="138"/>
      <c r="C28" s="138"/>
      <c r="D28" s="119"/>
      <c r="E28" s="119"/>
      <c r="F28" s="119"/>
      <c r="G28" s="119"/>
      <c r="H28" s="139"/>
      <c r="I28" s="303"/>
      <c r="J28" s="303"/>
    </row>
    <row r="29" spans="1:10" x14ac:dyDescent="0.6">
      <c r="B29" s="138"/>
      <c r="C29" s="138"/>
      <c r="D29" s="119"/>
      <c r="E29" s="119"/>
      <c r="F29" s="119"/>
      <c r="G29" s="119"/>
      <c r="H29" s="139"/>
      <c r="I29" s="303"/>
      <c r="J29" s="303"/>
    </row>
    <row r="30" spans="1:10" x14ac:dyDescent="0.6">
      <c r="A30" s="353" t="s">
        <v>145</v>
      </c>
      <c r="B30" s="353"/>
      <c r="C30" s="353"/>
      <c r="D30" s="353"/>
      <c r="E30" s="353"/>
      <c r="F30" s="119"/>
      <c r="G30" s="119"/>
      <c r="H30" s="139"/>
      <c r="I30" s="303"/>
      <c r="J30" s="303"/>
    </row>
    <row r="31" spans="1:10" x14ac:dyDescent="0.6">
      <c r="D31" s="119"/>
      <c r="E31" s="119"/>
      <c r="F31" s="119"/>
      <c r="G31" s="119"/>
      <c r="H31" s="139"/>
      <c r="I31" s="119"/>
      <c r="J31" s="119"/>
    </row>
    <row r="32" spans="1:10" x14ac:dyDescent="0.6">
      <c r="D32" s="119"/>
      <c r="E32" s="119"/>
      <c r="F32" s="119"/>
      <c r="G32" s="119"/>
      <c r="H32" s="139"/>
      <c r="I32" s="119"/>
      <c r="J32" s="119"/>
    </row>
    <row r="33" spans="4:10" x14ac:dyDescent="0.6">
      <c r="D33" s="119"/>
      <c r="E33" s="119"/>
      <c r="F33" s="119"/>
      <c r="G33" s="119"/>
      <c r="H33" s="139"/>
      <c r="I33" s="119"/>
      <c r="J33" s="119"/>
    </row>
    <row r="34" spans="4:10" x14ac:dyDescent="0.6">
      <c r="D34" s="119"/>
      <c r="E34" s="119"/>
      <c r="F34" s="119"/>
      <c r="G34" s="119"/>
      <c r="H34" s="304"/>
      <c r="I34" s="305"/>
      <c r="J34" s="305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showGridLines="0" view="pageBreakPreview" zoomScale="70" zoomScaleNormal="100" zoomScaleSheetLayoutView="70" workbookViewId="0">
      <selection activeCell="M22" sqref="M21:M22"/>
    </sheetView>
  </sheetViews>
  <sheetFormatPr defaultColWidth="20.125" defaultRowHeight="23.4" x14ac:dyDescent="0.6"/>
  <cols>
    <col min="1" max="1" width="61.75" style="224" customWidth="1"/>
    <col min="2" max="2" width="8.625" style="224" customWidth="1"/>
    <col min="3" max="3" width="0.875" style="224" customWidth="1"/>
    <col min="4" max="4" width="11.75" style="224" customWidth="1"/>
    <col min="5" max="5" width="0.875" style="224" customWidth="1"/>
    <col min="6" max="6" width="11.75" style="224" customWidth="1"/>
    <col min="7" max="7" width="0.875" style="224" customWidth="1"/>
    <col min="8" max="8" width="11.75" style="224" customWidth="1"/>
    <col min="9" max="9" width="0.875" style="120" customWidth="1"/>
    <col min="10" max="10" width="11.75" style="224" customWidth="1"/>
    <col min="11" max="16384" width="20.125" style="224"/>
  </cols>
  <sheetData>
    <row r="1" spans="1:10" x14ac:dyDescent="0.6">
      <c r="J1" s="309" t="s">
        <v>146</v>
      </c>
    </row>
    <row r="2" spans="1:10" x14ac:dyDescent="0.6">
      <c r="A2" s="365" t="s">
        <v>361</v>
      </c>
      <c r="B2" s="365"/>
      <c r="C2" s="365"/>
      <c r="D2" s="365"/>
      <c r="J2" s="309"/>
    </row>
    <row r="3" spans="1:10" s="251" customFormat="1" x14ac:dyDescent="0.6">
      <c r="A3" s="347" t="s">
        <v>151</v>
      </c>
      <c r="B3" s="254"/>
      <c r="C3" s="254"/>
      <c r="D3" s="254"/>
      <c r="E3" s="254"/>
      <c r="F3" s="254"/>
      <c r="G3" s="254"/>
      <c r="H3" s="254"/>
      <c r="I3" s="123"/>
      <c r="J3" s="254"/>
    </row>
    <row r="4" spans="1:10" s="251" customFormat="1" x14ac:dyDescent="0.6">
      <c r="A4" s="365" t="s">
        <v>355</v>
      </c>
      <c r="B4" s="365"/>
      <c r="C4" s="365"/>
      <c r="D4" s="365"/>
      <c r="I4" s="233"/>
    </row>
    <row r="5" spans="1:10" s="251" customFormat="1" x14ac:dyDescent="0.6">
      <c r="A5" s="254"/>
      <c r="B5" s="254"/>
      <c r="C5" s="254"/>
      <c r="D5" s="254"/>
      <c r="E5" s="254"/>
      <c r="F5" s="254"/>
      <c r="G5" s="254"/>
      <c r="H5" s="254"/>
      <c r="I5" s="123"/>
      <c r="J5" s="309" t="s">
        <v>141</v>
      </c>
    </row>
    <row r="6" spans="1:10" s="251" customFormat="1" ht="43.5" customHeight="1" x14ac:dyDescent="0.6">
      <c r="D6" s="358" t="s">
        <v>335</v>
      </c>
      <c r="E6" s="358"/>
      <c r="F6" s="358"/>
      <c r="G6" s="254"/>
      <c r="H6" s="358" t="s">
        <v>336</v>
      </c>
      <c r="I6" s="355"/>
      <c r="J6" s="355"/>
    </row>
    <row r="7" spans="1:10" s="251" customFormat="1" x14ac:dyDescent="0.6">
      <c r="B7" s="346" t="s">
        <v>137</v>
      </c>
      <c r="C7" s="275"/>
      <c r="D7" s="381">
        <v>2022</v>
      </c>
      <c r="E7" s="225"/>
      <c r="F7" s="381">
        <v>2021</v>
      </c>
      <c r="G7" s="225"/>
      <c r="H7" s="381">
        <v>2022</v>
      </c>
      <c r="I7" s="129"/>
      <c r="J7" s="381">
        <v>2021</v>
      </c>
    </row>
    <row r="8" spans="1:10" s="251" customFormat="1" hidden="1" x14ac:dyDescent="0.6">
      <c r="A8" s="251" t="s">
        <v>40</v>
      </c>
      <c r="B8" s="275"/>
      <c r="C8" s="275"/>
      <c r="D8" s="225"/>
      <c r="E8" s="225"/>
      <c r="F8" s="225"/>
      <c r="G8" s="225"/>
      <c r="H8" s="225"/>
      <c r="I8" s="129"/>
      <c r="J8" s="225"/>
    </row>
    <row r="9" spans="1:10" s="251" customFormat="1" x14ac:dyDescent="0.6">
      <c r="A9" s="251" t="s">
        <v>237</v>
      </c>
      <c r="D9" s="193"/>
      <c r="E9" s="186"/>
      <c r="F9" s="193"/>
      <c r="G9" s="186"/>
      <c r="H9" s="193"/>
      <c r="I9" s="186"/>
      <c r="J9" s="193"/>
    </row>
    <row r="10" spans="1:10" x14ac:dyDescent="0.6">
      <c r="A10" s="272" t="s">
        <v>238</v>
      </c>
      <c r="D10" s="218">
        <v>478562</v>
      </c>
      <c r="E10" s="142"/>
      <c r="F10" s="218">
        <v>210361</v>
      </c>
      <c r="G10" s="142"/>
      <c r="H10" s="218">
        <v>447410</v>
      </c>
      <c r="I10" s="142"/>
      <c r="J10" s="218">
        <v>209560</v>
      </c>
    </row>
    <row r="11" spans="1:10" x14ac:dyDescent="0.6">
      <c r="A11" s="272" t="s">
        <v>356</v>
      </c>
      <c r="D11" s="218">
        <v>914</v>
      </c>
      <c r="E11" s="142"/>
      <c r="F11" s="218">
        <v>706</v>
      </c>
      <c r="G11" s="142"/>
      <c r="H11" s="218">
        <v>7</v>
      </c>
      <c r="I11" s="142"/>
      <c r="J11" s="218">
        <v>4</v>
      </c>
    </row>
    <row r="12" spans="1:10" x14ac:dyDescent="0.6">
      <c r="A12" s="224" t="s">
        <v>239</v>
      </c>
      <c r="D12" s="273">
        <v>479476</v>
      </c>
      <c r="E12" s="119"/>
      <c r="F12" s="273">
        <v>211067</v>
      </c>
      <c r="G12" s="119"/>
      <c r="H12" s="273">
        <v>447417</v>
      </c>
      <c r="I12" s="142"/>
      <c r="J12" s="273">
        <v>209564</v>
      </c>
    </row>
    <row r="13" spans="1:10" ht="5.0999999999999996" customHeight="1" x14ac:dyDescent="0.6">
      <c r="D13" s="119"/>
      <c r="E13" s="119"/>
      <c r="F13" s="119"/>
      <c r="G13" s="119"/>
      <c r="H13" s="207"/>
      <c r="I13" s="142"/>
      <c r="J13" s="207"/>
    </row>
    <row r="14" spans="1:10" x14ac:dyDescent="0.6">
      <c r="A14" s="251" t="s">
        <v>240</v>
      </c>
      <c r="D14" s="166"/>
      <c r="E14" s="119"/>
      <c r="F14" s="166"/>
      <c r="G14" s="119"/>
      <c r="H14" s="168"/>
      <c r="I14" s="119"/>
      <c r="J14" s="168"/>
    </row>
    <row r="15" spans="1:10" x14ac:dyDescent="0.6">
      <c r="A15" s="272" t="s">
        <v>241</v>
      </c>
      <c r="D15" s="274">
        <v>-312331</v>
      </c>
      <c r="E15" s="142"/>
      <c r="F15" s="274">
        <v>-162753</v>
      </c>
      <c r="G15" s="142"/>
      <c r="H15" s="274">
        <v>-278741</v>
      </c>
      <c r="I15" s="277"/>
      <c r="J15" s="274">
        <v>-161917</v>
      </c>
    </row>
    <row r="16" spans="1:10" x14ac:dyDescent="0.6">
      <c r="A16" s="224" t="s">
        <v>242</v>
      </c>
      <c r="B16" s="228"/>
      <c r="C16" s="228"/>
      <c r="D16" s="274">
        <v>-312331</v>
      </c>
      <c r="E16" s="119"/>
      <c r="F16" s="274">
        <v>-162753</v>
      </c>
      <c r="G16" s="119"/>
      <c r="H16" s="274">
        <v>-278741</v>
      </c>
      <c r="I16" s="119"/>
      <c r="J16" s="274">
        <v>-161917</v>
      </c>
    </row>
    <row r="17" spans="1:10" ht="3" customHeight="1" x14ac:dyDescent="0.6">
      <c r="B17" s="228"/>
      <c r="C17" s="228"/>
      <c r="D17" s="119"/>
      <c r="E17" s="119"/>
      <c r="F17" s="119"/>
      <c r="G17" s="119"/>
      <c r="H17" s="139"/>
      <c r="I17" s="119"/>
      <c r="J17" s="139"/>
    </row>
    <row r="18" spans="1:10" x14ac:dyDescent="0.6">
      <c r="A18" s="227" t="s">
        <v>243</v>
      </c>
      <c r="B18" s="275"/>
      <c r="C18" s="275"/>
      <c r="D18" s="246">
        <v>167145</v>
      </c>
      <c r="E18" s="246"/>
      <c r="F18" s="246">
        <v>48314</v>
      </c>
      <c r="G18" s="246"/>
      <c r="H18" s="246">
        <v>168676</v>
      </c>
      <c r="I18" s="246"/>
      <c r="J18" s="246">
        <v>47647</v>
      </c>
    </row>
    <row r="19" spans="1:10" x14ac:dyDescent="0.6">
      <c r="A19" s="349" t="s">
        <v>244</v>
      </c>
      <c r="B19" s="275"/>
      <c r="C19" s="275"/>
      <c r="D19" s="246"/>
      <c r="E19" s="186"/>
      <c r="F19" s="246"/>
      <c r="G19" s="186"/>
      <c r="H19" s="246"/>
      <c r="I19" s="186"/>
      <c r="J19" s="246"/>
    </row>
    <row r="20" spans="1:10" x14ac:dyDescent="0.6">
      <c r="A20" s="276" t="s">
        <v>364</v>
      </c>
      <c r="B20" s="228"/>
      <c r="C20" s="228"/>
      <c r="D20" s="382">
        <v>0</v>
      </c>
      <c r="E20" s="119"/>
      <c r="F20" s="218">
        <v>0</v>
      </c>
      <c r="G20" s="119"/>
      <c r="H20" s="382">
        <v>240</v>
      </c>
      <c r="I20" s="142"/>
      <c r="J20" s="218">
        <v>150</v>
      </c>
    </row>
    <row r="21" spans="1:10" x14ac:dyDescent="0.6">
      <c r="A21" s="276" t="s">
        <v>245</v>
      </c>
      <c r="B21" s="275"/>
      <c r="C21" s="275"/>
      <c r="D21" s="382">
        <v>717</v>
      </c>
      <c r="E21" s="119"/>
      <c r="F21" s="218">
        <v>880</v>
      </c>
      <c r="G21" s="119"/>
      <c r="H21" s="382">
        <v>661</v>
      </c>
      <c r="I21" s="142"/>
      <c r="J21" s="218">
        <v>847</v>
      </c>
    </row>
    <row r="22" spans="1:10" x14ac:dyDescent="0.6">
      <c r="A22" s="272" t="s">
        <v>246</v>
      </c>
      <c r="B22" s="275"/>
      <c r="C22" s="275"/>
      <c r="D22" s="382">
        <v>480</v>
      </c>
      <c r="E22" s="119"/>
      <c r="F22" s="218">
        <v>405</v>
      </c>
      <c r="G22" s="119"/>
      <c r="H22" s="382">
        <v>717</v>
      </c>
      <c r="I22" s="142"/>
      <c r="J22" s="218">
        <v>502</v>
      </c>
    </row>
    <row r="23" spans="1:10" x14ac:dyDescent="0.6">
      <c r="A23" s="272" t="s">
        <v>247</v>
      </c>
      <c r="B23" s="275"/>
      <c r="C23" s="275"/>
      <c r="D23" s="382">
        <v>9904</v>
      </c>
      <c r="E23" s="119"/>
      <c r="F23" s="218">
        <v>19672</v>
      </c>
      <c r="G23" s="119"/>
      <c r="H23" s="382">
        <v>9903</v>
      </c>
      <c r="I23" s="142"/>
      <c r="J23" s="218">
        <v>19672</v>
      </c>
    </row>
    <row r="24" spans="1:10" x14ac:dyDescent="0.6">
      <c r="A24" s="272" t="s">
        <v>248</v>
      </c>
      <c r="B24" s="275"/>
      <c r="C24" s="275"/>
      <c r="D24" s="382">
        <v>42</v>
      </c>
      <c r="E24" s="119"/>
      <c r="F24" s="218">
        <v>602</v>
      </c>
      <c r="G24" s="119"/>
      <c r="H24" s="382">
        <v>42</v>
      </c>
      <c r="I24" s="142"/>
      <c r="J24" s="218">
        <v>602</v>
      </c>
    </row>
    <row r="25" spans="1:10" hidden="1" x14ac:dyDescent="0.6">
      <c r="A25" s="272" t="s">
        <v>312</v>
      </c>
      <c r="B25" s="275"/>
      <c r="C25" s="275"/>
      <c r="D25" s="382">
        <v>0</v>
      </c>
      <c r="E25" s="119"/>
      <c r="F25" s="218">
        <v>0</v>
      </c>
      <c r="G25" s="119"/>
      <c r="H25" s="382">
        <v>0</v>
      </c>
      <c r="I25" s="142"/>
      <c r="J25" s="218">
        <v>0</v>
      </c>
    </row>
    <row r="26" spans="1:10" x14ac:dyDescent="0.6">
      <c r="A26" s="272" t="s">
        <v>313</v>
      </c>
      <c r="B26" s="275"/>
      <c r="C26" s="275"/>
      <c r="D26" s="382"/>
      <c r="E26" s="119"/>
      <c r="F26" s="218"/>
      <c r="G26" s="119"/>
      <c r="H26" s="382"/>
      <c r="I26" s="142"/>
      <c r="J26" s="218"/>
    </row>
    <row r="27" spans="1:10" x14ac:dyDescent="0.6">
      <c r="A27" s="272" t="s">
        <v>314</v>
      </c>
      <c r="B27" s="275"/>
      <c r="C27" s="275"/>
      <c r="D27" s="382">
        <v>195</v>
      </c>
      <c r="E27" s="119"/>
      <c r="F27" s="218">
        <v>0</v>
      </c>
      <c r="G27" s="119"/>
      <c r="H27" s="382">
        <v>195</v>
      </c>
      <c r="I27" s="142"/>
      <c r="J27" s="218">
        <v>0</v>
      </c>
    </row>
    <row r="28" spans="1:10" hidden="1" x14ac:dyDescent="0.6">
      <c r="A28" s="272" t="s">
        <v>299</v>
      </c>
      <c r="B28" s="275"/>
      <c r="C28" s="275"/>
      <c r="D28" s="382">
        <v>0</v>
      </c>
      <c r="E28" s="119"/>
      <c r="F28" s="383">
        <v>0</v>
      </c>
      <c r="G28" s="119"/>
      <c r="H28" s="382">
        <v>0</v>
      </c>
      <c r="I28" s="142"/>
      <c r="J28" s="383">
        <v>0</v>
      </c>
    </row>
    <row r="29" spans="1:10" x14ac:dyDescent="0.6">
      <c r="A29" s="272" t="s">
        <v>249</v>
      </c>
      <c r="B29" s="137"/>
      <c r="C29" s="275"/>
      <c r="D29" s="274">
        <v>5722</v>
      </c>
      <c r="E29" s="119"/>
      <c r="F29" s="274">
        <v>4373</v>
      </c>
      <c r="G29" s="119"/>
      <c r="H29" s="274">
        <v>6314</v>
      </c>
      <c r="I29" s="142"/>
      <c r="J29" s="278">
        <v>4896</v>
      </c>
    </row>
    <row r="30" spans="1:10" x14ac:dyDescent="0.6">
      <c r="A30" s="384" t="s">
        <v>250</v>
      </c>
      <c r="B30" s="228"/>
      <c r="C30" s="228"/>
      <c r="D30" s="280">
        <v>184205</v>
      </c>
      <c r="E30" s="280"/>
      <c r="F30" s="280">
        <v>74246</v>
      </c>
      <c r="G30" s="280"/>
      <c r="H30" s="280">
        <v>186748</v>
      </c>
      <c r="I30" s="283"/>
      <c r="J30" s="280">
        <v>74316</v>
      </c>
    </row>
    <row r="31" spans="1:10" x14ac:dyDescent="0.6">
      <c r="A31" s="224" t="s">
        <v>251</v>
      </c>
      <c r="B31" s="228"/>
      <c r="C31" s="228"/>
      <c r="D31" s="382">
        <v>-41757</v>
      </c>
      <c r="E31" s="247"/>
      <c r="F31" s="382">
        <v>-17215</v>
      </c>
      <c r="G31" s="247"/>
      <c r="H31" s="382">
        <v>-41673</v>
      </c>
      <c r="I31" s="142"/>
      <c r="J31" s="382">
        <v>-17168</v>
      </c>
    </row>
    <row r="32" spans="1:10" x14ac:dyDescent="0.6">
      <c r="A32" s="224" t="s">
        <v>252</v>
      </c>
      <c r="B32" s="228"/>
      <c r="C32" s="228"/>
      <c r="D32" s="382">
        <v>-24342</v>
      </c>
      <c r="E32" s="247"/>
      <c r="F32" s="382">
        <v>-33752</v>
      </c>
      <c r="G32" s="247"/>
      <c r="H32" s="382">
        <v>-23491</v>
      </c>
      <c r="I32" s="142"/>
      <c r="J32" s="382">
        <v>-33346</v>
      </c>
    </row>
    <row r="33" spans="1:10" x14ac:dyDescent="0.6">
      <c r="A33" s="224" t="s">
        <v>253</v>
      </c>
      <c r="B33" s="228"/>
      <c r="C33" s="228"/>
      <c r="D33" s="382">
        <v>0</v>
      </c>
      <c r="E33" s="247"/>
      <c r="F33" s="382">
        <v>0</v>
      </c>
      <c r="G33" s="247"/>
      <c r="H33" s="382">
        <v>-14468</v>
      </c>
      <c r="I33" s="142"/>
      <c r="J33" s="382">
        <v>-1262</v>
      </c>
    </row>
    <row r="34" spans="1:10" x14ac:dyDescent="0.6">
      <c r="A34" s="356" t="s">
        <v>347</v>
      </c>
      <c r="B34" s="356"/>
      <c r="C34" s="228"/>
      <c r="D34" s="382">
        <v>-17784</v>
      </c>
      <c r="E34" s="247"/>
      <c r="F34" s="382">
        <v>0</v>
      </c>
      <c r="G34" s="247"/>
      <c r="H34" s="382">
        <v>0</v>
      </c>
      <c r="I34" s="142"/>
      <c r="J34" s="382">
        <v>0</v>
      </c>
    </row>
    <row r="35" spans="1:10" x14ac:dyDescent="0.6">
      <c r="A35" s="356" t="s">
        <v>337</v>
      </c>
      <c r="B35" s="356"/>
      <c r="C35" s="228"/>
      <c r="D35" s="382">
        <v>-15386</v>
      </c>
      <c r="E35" s="247"/>
      <c r="F35" s="382">
        <v>-1745</v>
      </c>
      <c r="G35" s="247"/>
      <c r="H35" s="382">
        <v>-15386</v>
      </c>
      <c r="I35" s="142"/>
      <c r="J35" s="382">
        <v>-1745</v>
      </c>
    </row>
    <row r="36" spans="1:10" x14ac:dyDescent="0.6">
      <c r="A36" s="356" t="s">
        <v>338</v>
      </c>
      <c r="B36" s="356"/>
      <c r="C36" s="228"/>
      <c r="D36" s="382">
        <v>-30690</v>
      </c>
      <c r="E36" s="247"/>
      <c r="F36" s="382">
        <v>-3404</v>
      </c>
      <c r="G36" s="247"/>
      <c r="H36" s="382">
        <v>-30687</v>
      </c>
      <c r="I36" s="142"/>
      <c r="J36" s="382">
        <v>-3406</v>
      </c>
    </row>
    <row r="37" spans="1:10" x14ac:dyDescent="0.6">
      <c r="A37" s="224" t="s">
        <v>254</v>
      </c>
      <c r="B37" s="228"/>
      <c r="C37" s="228"/>
      <c r="D37" s="382">
        <v>-330</v>
      </c>
      <c r="E37" s="247"/>
      <c r="F37" s="382">
        <v>-6972</v>
      </c>
      <c r="G37" s="247"/>
      <c r="H37" s="382">
        <v>-330</v>
      </c>
      <c r="I37" s="142"/>
      <c r="J37" s="382">
        <v>-6972</v>
      </c>
    </row>
    <row r="38" spans="1:10" hidden="1" x14ac:dyDescent="0.6">
      <c r="A38" s="224" t="s">
        <v>13</v>
      </c>
      <c r="B38" s="228"/>
      <c r="C38" s="228"/>
      <c r="D38" s="382"/>
      <c r="E38" s="247"/>
      <c r="F38" s="382"/>
      <c r="G38" s="247"/>
      <c r="H38" s="382"/>
      <c r="I38" s="142"/>
      <c r="J38" s="382"/>
    </row>
    <row r="39" spans="1:10" x14ac:dyDescent="0.6">
      <c r="A39" s="224" t="s">
        <v>300</v>
      </c>
      <c r="B39" s="137">
        <v>13</v>
      </c>
      <c r="C39" s="228"/>
      <c r="D39" s="274">
        <v>-3836</v>
      </c>
      <c r="E39" s="247"/>
      <c r="F39" s="274">
        <v>-2882</v>
      </c>
      <c r="G39" s="247"/>
      <c r="H39" s="274">
        <v>0</v>
      </c>
      <c r="I39" s="119"/>
      <c r="J39" s="274">
        <v>0</v>
      </c>
    </row>
    <row r="40" spans="1:10" x14ac:dyDescent="0.6">
      <c r="A40" s="260" t="s">
        <v>339</v>
      </c>
      <c r="B40" s="228"/>
      <c r="C40" s="228"/>
      <c r="D40" s="385">
        <v>50080</v>
      </c>
      <c r="E40" s="188"/>
      <c r="F40" s="385">
        <v>8276</v>
      </c>
      <c r="G40" s="188"/>
      <c r="H40" s="385">
        <v>60713</v>
      </c>
      <c r="I40" s="188"/>
      <c r="J40" s="385">
        <v>10417</v>
      </c>
    </row>
    <row r="41" spans="1:10" x14ac:dyDescent="0.6">
      <c r="A41" s="224" t="s">
        <v>256</v>
      </c>
      <c r="B41" s="228"/>
      <c r="C41" s="228"/>
      <c r="D41" s="274">
        <v>0</v>
      </c>
      <c r="E41" s="142"/>
      <c r="F41" s="274">
        <v>-588</v>
      </c>
      <c r="G41" s="142"/>
      <c r="H41" s="274">
        <v>0</v>
      </c>
      <c r="I41" s="119"/>
      <c r="J41" s="274">
        <v>-588</v>
      </c>
    </row>
    <row r="42" spans="1:10" x14ac:dyDescent="0.6">
      <c r="A42" s="260" t="s">
        <v>334</v>
      </c>
      <c r="B42" s="228"/>
      <c r="C42" s="228"/>
      <c r="D42" s="385">
        <v>50080</v>
      </c>
      <c r="E42" s="188"/>
      <c r="F42" s="385">
        <v>7688</v>
      </c>
      <c r="G42" s="188"/>
      <c r="H42" s="385">
        <v>60713</v>
      </c>
      <c r="I42" s="188"/>
      <c r="J42" s="385">
        <v>9829</v>
      </c>
    </row>
    <row r="43" spans="1:10" x14ac:dyDescent="0.6">
      <c r="A43" s="224" t="s">
        <v>340</v>
      </c>
      <c r="B43" s="137">
        <v>28</v>
      </c>
      <c r="C43" s="228"/>
      <c r="D43" s="274">
        <v>16146</v>
      </c>
      <c r="E43" s="382"/>
      <c r="F43" s="274">
        <v>4326</v>
      </c>
      <c r="G43" s="382"/>
      <c r="H43" s="274">
        <v>12581</v>
      </c>
      <c r="I43" s="119"/>
      <c r="J43" s="274">
        <v>4326</v>
      </c>
    </row>
    <row r="44" spans="1:10" ht="24" thickBot="1" x14ac:dyDescent="0.65">
      <c r="A44" s="251" t="s">
        <v>333</v>
      </c>
      <c r="B44" s="251"/>
      <c r="C44" s="251"/>
      <c r="D44" s="282">
        <v>66226</v>
      </c>
      <c r="E44" s="186"/>
      <c r="F44" s="282">
        <v>12014</v>
      </c>
      <c r="G44" s="186"/>
      <c r="H44" s="282">
        <v>73294</v>
      </c>
      <c r="I44" s="186"/>
      <c r="J44" s="282">
        <v>14155</v>
      </c>
    </row>
    <row r="45" spans="1:10" ht="24" thickTop="1" x14ac:dyDescent="0.6">
      <c r="A45" s="251"/>
      <c r="B45" s="251"/>
      <c r="C45" s="251"/>
      <c r="D45" s="246"/>
      <c r="E45" s="186"/>
      <c r="F45" s="246"/>
      <c r="G45" s="186"/>
      <c r="H45" s="246"/>
      <c r="I45" s="186"/>
      <c r="J45" s="246"/>
    </row>
    <row r="46" spans="1:10" x14ac:dyDescent="0.6">
      <c r="A46" s="386" t="s">
        <v>145</v>
      </c>
      <c r="B46" s="386"/>
      <c r="C46" s="386"/>
      <c r="D46" s="386"/>
      <c r="E46" s="386"/>
    </row>
  </sheetData>
  <mergeCells count="8">
    <mergeCell ref="D6:F6"/>
    <mergeCell ref="H6:J6"/>
    <mergeCell ref="A34:B34"/>
    <mergeCell ref="A46:E46"/>
    <mergeCell ref="A35:B35"/>
    <mergeCell ref="A36:B36"/>
    <mergeCell ref="A2:D2"/>
    <mergeCell ref="A4:D4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6"/>
  <sheetViews>
    <sheetView showGridLines="0" view="pageBreakPreview" zoomScale="85" zoomScaleNormal="100" zoomScaleSheetLayoutView="85" workbookViewId="0">
      <selection activeCell="N5" sqref="N5"/>
    </sheetView>
  </sheetViews>
  <sheetFormatPr defaultColWidth="20.125" defaultRowHeight="23.4" x14ac:dyDescent="0.6"/>
  <cols>
    <col min="1" max="1" width="54.75" style="224" customWidth="1"/>
    <col min="2" max="2" width="10" style="224" customWidth="1"/>
    <col min="3" max="3" width="0.875" style="224" customWidth="1"/>
    <col min="4" max="4" width="12.75" style="224" customWidth="1"/>
    <col min="5" max="5" width="0.875" style="224" customWidth="1"/>
    <col min="6" max="6" width="12.75" style="224" customWidth="1"/>
    <col min="7" max="7" width="0.875" style="224" customWidth="1"/>
    <col min="8" max="8" width="12.75" style="224" customWidth="1"/>
    <col min="9" max="9" width="0.875" style="224" customWidth="1"/>
    <col min="10" max="10" width="12.75" style="224" customWidth="1"/>
    <col min="11" max="16384" width="20.125" style="224"/>
  </cols>
  <sheetData>
    <row r="1" spans="1:10" x14ac:dyDescent="0.6">
      <c r="J1" s="225" t="s">
        <v>146</v>
      </c>
    </row>
    <row r="2" spans="1:10" x14ac:dyDescent="0.6">
      <c r="A2" s="365" t="s">
        <v>361</v>
      </c>
      <c r="B2" s="365"/>
      <c r="C2" s="365"/>
      <c r="D2" s="365"/>
      <c r="J2" s="225"/>
    </row>
    <row r="3" spans="1:10" s="251" customFormat="1" x14ac:dyDescent="0.6">
      <c r="A3" s="347" t="s">
        <v>152</v>
      </c>
      <c r="B3" s="347"/>
      <c r="C3" s="347"/>
      <c r="D3" s="347"/>
      <c r="E3" s="254"/>
      <c r="F3" s="254"/>
      <c r="G3" s="254"/>
      <c r="H3" s="254"/>
      <c r="I3" s="254"/>
      <c r="J3" s="254"/>
    </row>
    <row r="4" spans="1:10" s="251" customFormat="1" x14ac:dyDescent="0.6">
      <c r="A4" s="365" t="s">
        <v>355</v>
      </c>
      <c r="B4" s="365"/>
      <c r="C4" s="365"/>
      <c r="D4" s="365"/>
    </row>
    <row r="5" spans="1:10" s="251" customFormat="1" x14ac:dyDescent="0.6">
      <c r="A5" s="254"/>
      <c r="B5" s="254"/>
      <c r="C5" s="254"/>
      <c r="D5" s="254"/>
      <c r="E5" s="254"/>
      <c r="F5" s="254"/>
      <c r="G5" s="254"/>
      <c r="H5" s="254"/>
      <c r="I5" s="254"/>
      <c r="J5" s="309" t="s">
        <v>141</v>
      </c>
    </row>
    <row r="6" spans="1:10" s="251" customFormat="1" ht="43.5" customHeight="1" x14ac:dyDescent="0.6">
      <c r="D6" s="358" t="s">
        <v>335</v>
      </c>
      <c r="E6" s="358"/>
      <c r="F6" s="358"/>
      <c r="G6" s="254"/>
      <c r="H6" s="358" t="s">
        <v>336</v>
      </c>
      <c r="I6" s="358"/>
      <c r="J6" s="358"/>
    </row>
    <row r="7" spans="1:10" s="251" customFormat="1" x14ac:dyDescent="0.6">
      <c r="B7" s="275"/>
      <c r="C7" s="275"/>
      <c r="D7" s="255">
        <v>2022</v>
      </c>
      <c r="E7" s="225"/>
      <c r="F7" s="255">
        <v>2021</v>
      </c>
      <c r="G7" s="225"/>
      <c r="H7" s="255">
        <v>2022</v>
      </c>
      <c r="I7" s="225"/>
      <c r="J7" s="255">
        <v>2021</v>
      </c>
    </row>
    <row r="8" spans="1:10" s="251" customFormat="1" x14ac:dyDescent="0.6">
      <c r="C8" s="275"/>
      <c r="D8" s="225"/>
      <c r="E8" s="225"/>
      <c r="F8" s="225"/>
      <c r="G8" s="225"/>
      <c r="H8" s="225"/>
      <c r="I8" s="225"/>
      <c r="J8" s="225"/>
    </row>
    <row r="9" spans="1:10" s="251" customFormat="1" x14ac:dyDescent="0.6">
      <c r="A9" s="251" t="s">
        <v>333</v>
      </c>
      <c r="D9" s="336">
        <v>66226</v>
      </c>
      <c r="E9" s="246"/>
      <c r="F9" s="336">
        <v>12014</v>
      </c>
      <c r="G9" s="246"/>
      <c r="H9" s="336">
        <v>73294</v>
      </c>
      <c r="I9" s="246"/>
      <c r="J9" s="336">
        <v>14155</v>
      </c>
    </row>
    <row r="10" spans="1:10" x14ac:dyDescent="0.6">
      <c r="A10" s="224" t="s">
        <v>257</v>
      </c>
      <c r="D10" s="257"/>
      <c r="E10" s="258"/>
      <c r="F10" s="257"/>
      <c r="G10" s="258"/>
      <c r="H10" s="259"/>
      <c r="I10" s="237"/>
      <c r="J10" s="259"/>
    </row>
    <row r="11" spans="1:10" hidden="1" x14ac:dyDescent="0.6">
      <c r="A11" s="260" t="s">
        <v>341</v>
      </c>
      <c r="D11" s="257"/>
      <c r="E11" s="258"/>
      <c r="F11" s="257"/>
      <c r="G11" s="258"/>
      <c r="H11" s="259"/>
      <c r="I11" s="237"/>
      <c r="J11" s="259"/>
    </row>
    <row r="12" spans="1:10" hidden="1" x14ac:dyDescent="0.6">
      <c r="A12" s="261" t="s">
        <v>92</v>
      </c>
      <c r="D12" s="257"/>
      <c r="E12" s="258"/>
      <c r="F12" s="257"/>
      <c r="G12" s="258"/>
      <c r="H12" s="259"/>
      <c r="I12" s="237"/>
      <c r="J12" s="259"/>
    </row>
    <row r="13" spans="1:10" hidden="1" x14ac:dyDescent="0.6">
      <c r="A13" s="262" t="s">
        <v>93</v>
      </c>
      <c r="D13" s="139">
        <v>0</v>
      </c>
      <c r="E13" s="258"/>
      <c r="F13" s="139">
        <v>0</v>
      </c>
      <c r="G13" s="258"/>
      <c r="H13" s="139">
        <v>0</v>
      </c>
      <c r="I13" s="258"/>
      <c r="J13" s="139">
        <v>0</v>
      </c>
    </row>
    <row r="14" spans="1:10" x14ac:dyDescent="0.6">
      <c r="A14" s="260" t="s">
        <v>316</v>
      </c>
      <c r="D14" s="139"/>
      <c r="E14" s="258"/>
      <c r="F14" s="139"/>
      <c r="G14" s="258"/>
      <c r="H14" s="139"/>
      <c r="I14" s="258"/>
      <c r="J14" s="139"/>
    </row>
    <row r="15" spans="1:10" x14ac:dyDescent="0.6">
      <c r="A15" s="265" t="s">
        <v>258</v>
      </c>
      <c r="D15" s="139"/>
      <c r="E15" s="258"/>
      <c r="F15" s="139"/>
      <c r="G15" s="258"/>
      <c r="H15" s="139"/>
      <c r="I15" s="258"/>
      <c r="J15" s="139"/>
    </row>
    <row r="16" spans="1:10" x14ac:dyDescent="0.6">
      <c r="A16" s="261" t="s">
        <v>317</v>
      </c>
      <c r="D16" s="209">
        <v>-36932</v>
      </c>
      <c r="E16" s="258"/>
      <c r="F16" s="139">
        <v>0</v>
      </c>
      <c r="G16" s="258"/>
      <c r="H16" s="209">
        <v>-36932</v>
      </c>
      <c r="I16" s="258"/>
      <c r="J16" s="139">
        <v>0</v>
      </c>
    </row>
    <row r="17" spans="1:10" x14ac:dyDescent="0.6">
      <c r="A17" s="261" t="s">
        <v>301</v>
      </c>
      <c r="D17" s="190">
        <v>7387</v>
      </c>
      <c r="E17" s="258"/>
      <c r="F17" s="190">
        <v>0</v>
      </c>
      <c r="G17" s="258"/>
      <c r="H17" s="190">
        <v>7387</v>
      </c>
      <c r="I17" s="258"/>
      <c r="J17" s="190">
        <v>0</v>
      </c>
    </row>
    <row r="18" spans="1:10" x14ac:dyDescent="0.6">
      <c r="A18" s="260" t="s">
        <v>316</v>
      </c>
      <c r="D18" s="139"/>
      <c r="E18" s="258"/>
      <c r="F18" s="139"/>
      <c r="G18" s="258"/>
      <c r="H18" s="139"/>
      <c r="I18" s="258"/>
      <c r="J18" s="139"/>
    </row>
    <row r="19" spans="1:10" x14ac:dyDescent="0.6">
      <c r="A19" s="265" t="s">
        <v>365</v>
      </c>
      <c r="D19" s="312">
        <v>-29545</v>
      </c>
      <c r="E19" s="258"/>
      <c r="F19" s="245">
        <v>0</v>
      </c>
      <c r="G19" s="258"/>
      <c r="H19" s="312">
        <v>-29545</v>
      </c>
      <c r="I19" s="258"/>
      <c r="J19" s="245">
        <v>0</v>
      </c>
    </row>
    <row r="20" spans="1:10" x14ac:dyDescent="0.6">
      <c r="A20" s="260" t="s">
        <v>260</v>
      </c>
      <c r="D20" s="257"/>
      <c r="E20" s="258"/>
      <c r="F20" s="257"/>
      <c r="G20" s="258"/>
      <c r="H20" s="257"/>
      <c r="I20" s="258"/>
      <c r="J20" s="259"/>
    </row>
    <row r="21" spans="1:10" x14ac:dyDescent="0.6">
      <c r="A21" s="265" t="s">
        <v>258</v>
      </c>
      <c r="D21" s="257"/>
      <c r="E21" s="258"/>
      <c r="F21" s="257"/>
      <c r="G21" s="258"/>
      <c r="H21" s="257"/>
      <c r="I21" s="258"/>
      <c r="J21" s="259"/>
    </row>
    <row r="22" spans="1:10" x14ac:dyDescent="0.6">
      <c r="A22" s="261" t="s">
        <v>261</v>
      </c>
      <c r="D22" s="257"/>
      <c r="E22" s="258"/>
      <c r="F22" s="257"/>
      <c r="G22" s="258"/>
      <c r="H22" s="257"/>
      <c r="I22" s="258"/>
      <c r="J22" s="259"/>
    </row>
    <row r="23" spans="1:10" x14ac:dyDescent="0.6">
      <c r="A23" s="262" t="s">
        <v>262</v>
      </c>
      <c r="D23" s="209">
        <v>-2738</v>
      </c>
      <c r="E23" s="207"/>
      <c r="F23" s="139">
        <v>15964</v>
      </c>
      <c r="G23" s="207"/>
      <c r="H23" s="209">
        <v>-2738</v>
      </c>
      <c r="I23" s="207"/>
      <c r="J23" s="139">
        <v>15964</v>
      </c>
    </row>
    <row r="24" spans="1:10" x14ac:dyDescent="0.6">
      <c r="A24" s="261" t="s">
        <v>301</v>
      </c>
      <c r="D24" s="209">
        <v>548</v>
      </c>
      <c r="E24" s="258"/>
      <c r="F24" s="209">
        <v>-3193</v>
      </c>
      <c r="G24" s="258"/>
      <c r="H24" s="209">
        <v>548</v>
      </c>
      <c r="I24" s="258"/>
      <c r="J24" s="209">
        <v>-3193</v>
      </c>
    </row>
    <row r="25" spans="1:10" hidden="1" x14ac:dyDescent="0.6">
      <c r="A25" s="260"/>
      <c r="D25" s="257"/>
      <c r="E25" s="258"/>
      <c r="F25" s="257"/>
      <c r="G25" s="258"/>
      <c r="H25" s="257"/>
      <c r="I25" s="258"/>
      <c r="J25" s="259"/>
    </row>
    <row r="26" spans="1:10" hidden="1" x14ac:dyDescent="0.6">
      <c r="A26" s="261" t="s">
        <v>342</v>
      </c>
      <c r="D26" s="257"/>
      <c r="E26" s="258"/>
      <c r="F26" s="257"/>
      <c r="G26" s="258"/>
      <c r="H26" s="257"/>
      <c r="I26" s="258"/>
      <c r="J26" s="259"/>
    </row>
    <row r="27" spans="1:10" hidden="1" x14ac:dyDescent="0.6">
      <c r="A27" s="262" t="s">
        <v>343</v>
      </c>
      <c r="D27" s="257"/>
      <c r="E27" s="258"/>
      <c r="F27" s="257"/>
      <c r="G27" s="258"/>
      <c r="H27" s="257"/>
      <c r="I27" s="258"/>
      <c r="J27" s="259"/>
    </row>
    <row r="28" spans="1:10" hidden="1" x14ac:dyDescent="0.6">
      <c r="A28" s="261" t="s">
        <v>94</v>
      </c>
      <c r="D28" s="257"/>
      <c r="E28" s="258"/>
      <c r="F28" s="257"/>
      <c r="G28" s="258"/>
      <c r="H28" s="257"/>
      <c r="I28" s="258"/>
      <c r="J28" s="259"/>
    </row>
    <row r="29" spans="1:10" x14ac:dyDescent="0.6">
      <c r="A29" s="260" t="s">
        <v>260</v>
      </c>
      <c r="D29" s="263"/>
      <c r="E29" s="258"/>
      <c r="F29" s="263"/>
      <c r="G29" s="258"/>
      <c r="H29" s="263"/>
      <c r="I29" s="258"/>
      <c r="J29" s="264"/>
    </row>
    <row r="30" spans="1:10" x14ac:dyDescent="0.6">
      <c r="A30" s="265" t="s">
        <v>365</v>
      </c>
      <c r="B30" s="137"/>
      <c r="D30" s="312">
        <v>-2190</v>
      </c>
      <c r="E30" s="234"/>
      <c r="F30" s="316">
        <v>12771</v>
      </c>
      <c r="G30" s="234"/>
      <c r="H30" s="312">
        <v>-2190</v>
      </c>
      <c r="I30" s="234"/>
      <c r="J30" s="316">
        <v>12771</v>
      </c>
    </row>
    <row r="31" spans="1:10" x14ac:dyDescent="0.6">
      <c r="A31" s="357" t="s">
        <v>319</v>
      </c>
      <c r="B31" s="357"/>
      <c r="D31" s="235"/>
      <c r="E31" s="234"/>
      <c r="F31" s="246"/>
      <c r="G31" s="234"/>
      <c r="H31" s="235"/>
      <c r="I31" s="234"/>
      <c r="J31" s="246"/>
    </row>
    <row r="32" spans="1:10" x14ac:dyDescent="0.6">
      <c r="A32" s="347" t="s">
        <v>320</v>
      </c>
      <c r="B32" s="347"/>
      <c r="D32" s="235">
        <v>-31735</v>
      </c>
      <c r="E32" s="234"/>
      <c r="F32" s="246">
        <v>12771</v>
      </c>
      <c r="G32" s="234"/>
      <c r="H32" s="235">
        <v>-31735</v>
      </c>
      <c r="I32" s="267"/>
      <c r="J32" s="246">
        <v>12771</v>
      </c>
    </row>
    <row r="33" spans="1:10" ht="24" thickBot="1" x14ac:dyDescent="0.65">
      <c r="A33" s="251" t="s">
        <v>259</v>
      </c>
      <c r="D33" s="268">
        <v>34491</v>
      </c>
      <c r="E33" s="267"/>
      <c r="F33" s="337">
        <v>24785</v>
      </c>
      <c r="G33" s="234"/>
      <c r="H33" s="268">
        <v>41559</v>
      </c>
      <c r="I33" s="234"/>
      <c r="J33" s="337">
        <v>26926</v>
      </c>
    </row>
    <row r="34" spans="1:10" ht="24" thickTop="1" x14ac:dyDescent="0.6">
      <c r="B34" s="228"/>
      <c r="C34" s="228"/>
      <c r="D34" s="237"/>
      <c r="E34" s="237"/>
      <c r="F34" s="237"/>
      <c r="G34" s="237"/>
      <c r="H34" s="237"/>
      <c r="I34" s="237"/>
      <c r="J34" s="237"/>
    </row>
    <row r="35" spans="1:10" x14ac:dyDescent="0.6">
      <c r="A35" s="251" t="s">
        <v>263</v>
      </c>
      <c r="D35" s="266"/>
      <c r="E35" s="266"/>
      <c r="F35" s="266"/>
      <c r="G35" s="266"/>
      <c r="H35" s="266"/>
      <c r="I35" s="266"/>
      <c r="J35" s="266"/>
    </row>
    <row r="36" spans="1:10" x14ac:dyDescent="0.6">
      <c r="A36" s="349" t="s">
        <v>264</v>
      </c>
      <c r="D36" s="139">
        <v>71733</v>
      </c>
      <c r="E36" s="237"/>
      <c r="F36" s="139">
        <v>12269</v>
      </c>
      <c r="G36" s="237"/>
      <c r="H36" s="139">
        <v>73294</v>
      </c>
      <c r="I36" s="139"/>
      <c r="J36" s="139">
        <v>14155</v>
      </c>
    </row>
    <row r="37" spans="1:10" x14ac:dyDescent="0.6">
      <c r="A37" s="349" t="s">
        <v>266</v>
      </c>
      <c r="B37" s="349"/>
      <c r="D37" s="209">
        <v>-5507</v>
      </c>
      <c r="E37" s="258"/>
      <c r="F37" s="209">
        <v>-255</v>
      </c>
      <c r="G37" s="258"/>
      <c r="H37" s="119">
        <v>0</v>
      </c>
      <c r="I37" s="142"/>
      <c r="J37" s="119">
        <v>0</v>
      </c>
    </row>
    <row r="38" spans="1:10" ht="24" thickBot="1" x14ac:dyDescent="0.65">
      <c r="D38" s="337">
        <v>66226</v>
      </c>
      <c r="E38" s="234"/>
      <c r="F38" s="337">
        <v>12014</v>
      </c>
      <c r="G38" s="237"/>
      <c r="H38" s="337">
        <v>73294</v>
      </c>
      <c r="I38" s="139"/>
      <c r="J38" s="337">
        <v>14155</v>
      </c>
    </row>
    <row r="39" spans="1:10" ht="24" thickTop="1" x14ac:dyDescent="0.6">
      <c r="D39" s="266"/>
      <c r="E39" s="266"/>
      <c r="F39" s="266"/>
      <c r="G39" s="266"/>
      <c r="H39" s="266"/>
      <c r="I39" s="266"/>
      <c r="J39" s="266"/>
    </row>
    <row r="40" spans="1:10" x14ac:dyDescent="0.6">
      <c r="A40" s="251" t="s">
        <v>265</v>
      </c>
      <c r="D40" s="266"/>
      <c r="E40" s="266"/>
      <c r="F40" s="266"/>
      <c r="G40" s="266"/>
      <c r="H40" s="266"/>
      <c r="I40" s="266"/>
      <c r="J40" s="266"/>
    </row>
    <row r="41" spans="1:10" hidden="1" x14ac:dyDescent="0.6">
      <c r="A41" s="262" t="s">
        <v>84</v>
      </c>
      <c r="D41" s="209">
        <v>71733</v>
      </c>
      <c r="E41" s="237"/>
      <c r="F41" s="237">
        <v>12269</v>
      </c>
      <c r="G41" s="237"/>
      <c r="H41" s="209">
        <v>73294</v>
      </c>
      <c r="I41" s="237"/>
      <c r="J41" s="237">
        <v>14155</v>
      </c>
    </row>
    <row r="42" spans="1:10" ht="21.75" hidden="1" customHeight="1" x14ac:dyDescent="0.6">
      <c r="A42" s="260" t="s">
        <v>87</v>
      </c>
      <c r="D42" s="257"/>
      <c r="E42" s="258"/>
      <c r="F42" s="257"/>
      <c r="G42" s="258"/>
      <c r="H42" s="259"/>
      <c r="I42" s="237"/>
      <c r="J42" s="259"/>
    </row>
    <row r="43" spans="1:10" ht="21.75" hidden="1" customHeight="1" x14ac:dyDescent="0.6">
      <c r="A43" s="261" t="s">
        <v>92</v>
      </c>
      <c r="D43" s="257"/>
      <c r="E43" s="258"/>
      <c r="F43" s="257"/>
      <c r="G43" s="258"/>
      <c r="H43" s="259"/>
      <c r="I43" s="237"/>
      <c r="J43" s="259"/>
    </row>
    <row r="44" spans="1:10" ht="23.25" hidden="1" customHeight="1" x14ac:dyDescent="0.6">
      <c r="A44" s="262" t="s">
        <v>93</v>
      </c>
      <c r="D44" s="139">
        <v>0</v>
      </c>
      <c r="E44" s="258"/>
      <c r="F44" s="139">
        <v>0</v>
      </c>
      <c r="G44" s="258"/>
      <c r="H44" s="139">
        <v>0</v>
      </c>
      <c r="I44" s="237"/>
      <c r="J44" s="139">
        <v>0</v>
      </c>
    </row>
    <row r="45" spans="1:10" hidden="1" x14ac:dyDescent="0.6">
      <c r="A45" s="260" t="s">
        <v>91</v>
      </c>
      <c r="D45" s="257"/>
      <c r="E45" s="258"/>
      <c r="F45" s="257"/>
      <c r="G45" s="258"/>
      <c r="H45" s="259"/>
      <c r="I45" s="237"/>
      <c r="J45" s="259"/>
    </row>
    <row r="46" spans="1:10" hidden="1" x14ac:dyDescent="0.6">
      <c r="A46" s="261" t="s">
        <v>94</v>
      </c>
      <c r="D46" s="257"/>
      <c r="E46" s="258"/>
      <c r="F46" s="257"/>
      <c r="G46" s="258"/>
      <c r="H46" s="259"/>
      <c r="I46" s="237"/>
      <c r="J46" s="259"/>
    </row>
    <row r="47" spans="1:10" hidden="1" x14ac:dyDescent="0.6">
      <c r="A47" s="262" t="s">
        <v>95</v>
      </c>
      <c r="B47" s="137"/>
      <c r="D47" s="244">
        <v>-2190</v>
      </c>
      <c r="E47" s="237"/>
      <c r="F47" s="244">
        <v>12771</v>
      </c>
      <c r="G47" s="237"/>
      <c r="H47" s="209">
        <v>-2190</v>
      </c>
      <c r="I47" s="258"/>
      <c r="J47" s="237">
        <v>12771</v>
      </c>
    </row>
    <row r="48" spans="1:10" s="251" customFormat="1" x14ac:dyDescent="0.6">
      <c r="A48" s="349" t="s">
        <v>264</v>
      </c>
      <c r="B48" s="224"/>
      <c r="C48" s="224"/>
      <c r="D48" s="139">
        <v>39998</v>
      </c>
      <c r="E48" s="139"/>
      <c r="F48" s="139">
        <v>25040</v>
      </c>
      <c r="G48" s="237"/>
      <c r="H48" s="139">
        <v>41559</v>
      </c>
      <c r="I48" s="237"/>
      <c r="J48" s="139">
        <v>26926</v>
      </c>
    </row>
    <row r="49" spans="1:10" x14ac:dyDescent="0.6">
      <c r="A49" s="349" t="s">
        <v>266</v>
      </c>
      <c r="B49" s="349"/>
      <c r="D49" s="209">
        <v>-5507</v>
      </c>
      <c r="E49" s="258"/>
      <c r="F49" s="209">
        <v>-255</v>
      </c>
      <c r="G49" s="258"/>
      <c r="H49" s="119">
        <v>0</v>
      </c>
      <c r="I49" s="142"/>
      <c r="J49" s="119">
        <v>0</v>
      </c>
    </row>
    <row r="50" spans="1:10" ht="24" thickBot="1" x14ac:dyDescent="0.65">
      <c r="D50" s="337">
        <v>34491</v>
      </c>
      <c r="E50" s="234"/>
      <c r="F50" s="337">
        <v>24785</v>
      </c>
      <c r="G50" s="234"/>
      <c r="H50" s="337">
        <v>41559</v>
      </c>
      <c r="I50" s="234"/>
      <c r="J50" s="337">
        <v>26926</v>
      </c>
    </row>
    <row r="51" spans="1:10" ht="24" thickTop="1" x14ac:dyDescent="0.6">
      <c r="A51" s="387" t="s">
        <v>267</v>
      </c>
    </row>
    <row r="52" spans="1:10" ht="24" thickBot="1" x14ac:dyDescent="0.65">
      <c r="A52" s="349" t="s">
        <v>268</v>
      </c>
      <c r="D52" s="271">
        <v>0.66419444444444442</v>
      </c>
      <c r="E52" s="253"/>
      <c r="F52" s="338">
        <v>0.11360185185185186</v>
      </c>
      <c r="G52" s="253"/>
      <c r="H52" s="338">
        <v>0.67864814814814811</v>
      </c>
      <c r="I52" s="119"/>
      <c r="J52" s="338">
        <v>0.13106481481481483</v>
      </c>
    </row>
    <row r="53" spans="1:10" ht="24" hidden="1" thickTop="1" x14ac:dyDescent="0.6">
      <c r="A53" s="361" t="s">
        <v>77</v>
      </c>
      <c r="B53" s="388"/>
      <c r="D53" s="190">
        <v>108000</v>
      </c>
      <c r="E53" s="139"/>
      <c r="F53" s="190">
        <v>108000</v>
      </c>
      <c r="G53" s="139"/>
      <c r="H53" s="190">
        <v>108000</v>
      </c>
      <c r="I53" s="207"/>
      <c r="J53" s="190">
        <v>108000</v>
      </c>
    </row>
    <row r="54" spans="1:10" ht="24" thickTop="1" x14ac:dyDescent="0.6">
      <c r="A54" s="349"/>
      <c r="D54" s="139"/>
      <c r="E54" s="139"/>
      <c r="F54" s="139"/>
      <c r="G54" s="139"/>
      <c r="H54" s="139"/>
      <c r="I54" s="207"/>
      <c r="J54" s="139"/>
    </row>
    <row r="55" spans="1:10" x14ac:dyDescent="0.6">
      <c r="A55" s="349"/>
      <c r="D55" s="139"/>
      <c r="E55" s="139"/>
      <c r="F55" s="139"/>
      <c r="G55" s="139"/>
      <c r="H55" s="139"/>
      <c r="I55" s="207"/>
      <c r="J55" s="139"/>
    </row>
    <row r="56" spans="1:10" x14ac:dyDescent="0.6">
      <c r="A56" s="386" t="s">
        <v>145</v>
      </c>
      <c r="B56" s="386"/>
      <c r="C56" s="386"/>
      <c r="D56" s="386"/>
      <c r="E56" s="386"/>
    </row>
  </sheetData>
  <mergeCells count="7">
    <mergeCell ref="A53:B53"/>
    <mergeCell ref="A56:E56"/>
    <mergeCell ref="A31:B31"/>
    <mergeCell ref="A2:D2"/>
    <mergeCell ref="A4:D4"/>
    <mergeCell ref="D6:F6"/>
    <mergeCell ref="H6:J6"/>
  </mergeCells>
  <pageMargins left="0.70866141732283472" right="0.35433070866141736" top="0.39370078740157483" bottom="0.19685039370078741" header="0.51181102362204722" footer="0.39370078740157483"/>
  <pageSetup paperSize="9" scale="83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0"/>
  <sheetViews>
    <sheetView showGridLines="0" view="pageBreakPreview" zoomScale="70" zoomScaleNormal="100" zoomScaleSheetLayoutView="70" workbookViewId="0">
      <selection activeCell="L21" sqref="L21"/>
    </sheetView>
  </sheetViews>
  <sheetFormatPr defaultColWidth="20.125" defaultRowHeight="23.4" x14ac:dyDescent="0.6"/>
  <cols>
    <col min="1" max="1" width="60.75" style="224" customWidth="1"/>
    <col min="2" max="2" width="8.625" style="224" customWidth="1"/>
    <col min="3" max="3" width="0.875" style="224" customWidth="1"/>
    <col min="4" max="4" width="14.125" style="224" customWidth="1"/>
    <col min="5" max="5" width="0.875" style="120" customWidth="1"/>
    <col min="6" max="6" width="14.125" style="224" customWidth="1"/>
    <col min="7" max="7" width="0.875" style="120" customWidth="1"/>
    <col min="8" max="8" width="14.125" style="224" customWidth="1"/>
    <col min="9" max="9" width="0.875" style="120" customWidth="1"/>
    <col min="10" max="10" width="14.125" style="224" customWidth="1"/>
    <col min="11" max="16384" width="20.125" style="224"/>
  </cols>
  <sheetData>
    <row r="1" spans="1:10" x14ac:dyDescent="0.6">
      <c r="J1" s="124" t="s">
        <v>146</v>
      </c>
    </row>
    <row r="2" spans="1:10" x14ac:dyDescent="0.6">
      <c r="A2" s="354" t="s">
        <v>361</v>
      </c>
      <c r="B2" s="354"/>
      <c r="C2" s="354"/>
      <c r="D2" s="354"/>
      <c r="J2" s="124"/>
    </row>
    <row r="3" spans="1:10" s="251" customFormat="1" x14ac:dyDescent="0.6">
      <c r="A3" s="347" t="s">
        <v>151</v>
      </c>
      <c r="B3" s="254"/>
      <c r="C3" s="254"/>
      <c r="D3" s="254"/>
      <c r="E3" s="123"/>
      <c r="F3" s="254"/>
      <c r="G3" s="123"/>
      <c r="H3" s="254"/>
      <c r="I3" s="123"/>
      <c r="J3" s="254"/>
    </row>
    <row r="4" spans="1:10" s="251" customFormat="1" x14ac:dyDescent="0.6">
      <c r="A4" s="354" t="s">
        <v>346</v>
      </c>
      <c r="B4" s="354"/>
      <c r="C4" s="354"/>
      <c r="D4" s="354"/>
      <c r="E4" s="122"/>
      <c r="F4" s="226"/>
      <c r="G4" s="122"/>
      <c r="H4" s="226"/>
      <c r="I4" s="122"/>
      <c r="J4" s="226"/>
    </row>
    <row r="5" spans="1:10" s="251" customFormat="1" x14ac:dyDescent="0.6">
      <c r="A5" s="123"/>
      <c r="B5" s="123"/>
      <c r="C5" s="123"/>
      <c r="D5" s="123"/>
      <c r="E5" s="123"/>
      <c r="F5" s="123"/>
      <c r="G5" s="123"/>
      <c r="H5" s="123"/>
      <c r="I5" s="123"/>
      <c r="J5" s="124" t="s">
        <v>141</v>
      </c>
    </row>
    <row r="6" spans="1:10" s="251" customFormat="1" ht="42.75" customHeight="1" x14ac:dyDescent="0.6">
      <c r="A6" s="233"/>
      <c r="B6" s="233"/>
      <c r="C6" s="233"/>
      <c r="D6" s="358" t="s">
        <v>147</v>
      </c>
      <c r="E6" s="355"/>
      <c r="F6" s="355"/>
      <c r="G6" s="123"/>
      <c r="H6" s="358" t="s">
        <v>148</v>
      </c>
      <c r="I6" s="355"/>
      <c r="J6" s="355"/>
    </row>
    <row r="7" spans="1:10" s="251" customFormat="1" x14ac:dyDescent="0.6">
      <c r="A7" s="233"/>
      <c r="B7" s="130" t="s">
        <v>137</v>
      </c>
      <c r="C7" s="126"/>
      <c r="D7" s="255">
        <v>2022</v>
      </c>
      <c r="E7" s="129"/>
      <c r="F7" s="255">
        <v>2021</v>
      </c>
      <c r="G7" s="129"/>
      <c r="H7" s="255">
        <v>2022</v>
      </c>
      <c r="I7" s="129"/>
      <c r="J7" s="255">
        <v>2021</v>
      </c>
    </row>
    <row r="8" spans="1:10" s="251" customFormat="1" hidden="1" x14ac:dyDescent="0.6">
      <c r="A8" s="251" t="s">
        <v>40</v>
      </c>
      <c r="B8" s="126"/>
      <c r="C8" s="126"/>
      <c r="D8" s="129"/>
      <c r="E8" s="129"/>
      <c r="F8" s="129"/>
      <c r="G8" s="129"/>
      <c r="H8" s="129"/>
      <c r="I8" s="129"/>
      <c r="J8" s="129"/>
    </row>
    <row r="9" spans="1:10" s="251" customFormat="1" x14ac:dyDescent="0.6">
      <c r="A9" s="251" t="s">
        <v>237</v>
      </c>
      <c r="D9" s="193"/>
      <c r="E9" s="186"/>
      <c r="F9" s="193"/>
      <c r="G9" s="186"/>
      <c r="H9" s="193"/>
      <c r="I9" s="186"/>
      <c r="J9" s="193"/>
    </row>
    <row r="10" spans="1:10" x14ac:dyDescent="0.6">
      <c r="A10" s="272" t="s">
        <v>238</v>
      </c>
      <c r="D10" s="218">
        <v>877915</v>
      </c>
      <c r="E10" s="142"/>
      <c r="F10" s="218">
        <v>428743</v>
      </c>
      <c r="G10" s="142"/>
      <c r="H10" s="218">
        <v>837842</v>
      </c>
      <c r="I10" s="142"/>
      <c r="J10" s="218">
        <v>426768</v>
      </c>
    </row>
    <row r="11" spans="1:10" x14ac:dyDescent="0.6">
      <c r="A11" s="272" t="s">
        <v>356</v>
      </c>
      <c r="D11" s="218">
        <v>1286</v>
      </c>
      <c r="E11" s="142"/>
      <c r="F11" s="218">
        <v>1267</v>
      </c>
      <c r="G11" s="142"/>
      <c r="H11" s="218">
        <v>12</v>
      </c>
      <c r="I11" s="142"/>
      <c r="J11" s="218">
        <v>8</v>
      </c>
    </row>
    <row r="12" spans="1:10" x14ac:dyDescent="0.6">
      <c r="A12" s="224" t="s">
        <v>239</v>
      </c>
      <c r="D12" s="273">
        <v>879201</v>
      </c>
      <c r="E12" s="119"/>
      <c r="F12" s="273">
        <v>430010</v>
      </c>
      <c r="G12" s="119"/>
      <c r="H12" s="273">
        <v>837854</v>
      </c>
      <c r="I12" s="142"/>
      <c r="J12" s="273">
        <v>426776</v>
      </c>
    </row>
    <row r="13" spans="1:10" ht="5.0999999999999996" customHeight="1" x14ac:dyDescent="0.6">
      <c r="D13" s="119"/>
      <c r="E13" s="119"/>
      <c r="F13" s="119"/>
      <c r="G13" s="119"/>
      <c r="H13" s="207"/>
      <c r="I13" s="142"/>
      <c r="J13" s="207"/>
    </row>
    <row r="14" spans="1:10" x14ac:dyDescent="0.6">
      <c r="A14" s="251" t="s">
        <v>240</v>
      </c>
      <c r="D14" s="166"/>
      <c r="E14" s="119"/>
      <c r="F14" s="166"/>
      <c r="G14" s="119"/>
      <c r="H14" s="168"/>
      <c r="I14" s="119"/>
      <c r="J14" s="168"/>
    </row>
    <row r="15" spans="1:10" x14ac:dyDescent="0.6">
      <c r="A15" s="272" t="s">
        <v>241</v>
      </c>
      <c r="D15" s="274">
        <v>-568312</v>
      </c>
      <c r="E15" s="142"/>
      <c r="F15" s="274">
        <v>-324084</v>
      </c>
      <c r="G15" s="142"/>
      <c r="H15" s="274">
        <v>-526653</v>
      </c>
      <c r="I15" s="142"/>
      <c r="J15" s="274">
        <v>-322437</v>
      </c>
    </row>
    <row r="16" spans="1:10" x14ac:dyDescent="0.6">
      <c r="A16" s="224" t="s">
        <v>242</v>
      </c>
      <c r="B16" s="228"/>
      <c r="C16" s="228"/>
      <c r="D16" s="274">
        <v>-568312</v>
      </c>
      <c r="E16" s="119"/>
      <c r="F16" s="274">
        <v>-324084</v>
      </c>
      <c r="G16" s="119"/>
      <c r="H16" s="274">
        <v>-526653</v>
      </c>
      <c r="I16" s="119"/>
      <c r="J16" s="274">
        <v>-322437</v>
      </c>
    </row>
    <row r="17" spans="1:10" ht="5.0999999999999996" customHeight="1" x14ac:dyDescent="0.6">
      <c r="B17" s="228"/>
      <c r="C17" s="228"/>
      <c r="D17" s="119"/>
      <c r="E17" s="119"/>
      <c r="F17" s="119"/>
      <c r="G17" s="119"/>
      <c r="H17" s="139"/>
      <c r="I17" s="119"/>
      <c r="J17" s="139"/>
    </row>
    <row r="18" spans="1:10" x14ac:dyDescent="0.6">
      <c r="A18" s="227" t="s">
        <v>243</v>
      </c>
      <c r="B18" s="275"/>
      <c r="C18" s="275"/>
      <c r="D18" s="246">
        <v>310889</v>
      </c>
      <c r="E18" s="246"/>
      <c r="F18" s="246">
        <v>105926</v>
      </c>
      <c r="G18" s="246"/>
      <c r="H18" s="246">
        <v>311201</v>
      </c>
      <c r="I18" s="246"/>
      <c r="J18" s="246">
        <v>104339</v>
      </c>
    </row>
    <row r="19" spans="1:10" x14ac:dyDescent="0.6">
      <c r="A19" s="349" t="s">
        <v>244</v>
      </c>
      <c r="B19" s="275"/>
      <c r="C19" s="275"/>
      <c r="D19" s="246"/>
      <c r="E19" s="186"/>
      <c r="F19" s="246"/>
      <c r="G19" s="186"/>
      <c r="H19" s="246"/>
      <c r="I19" s="186"/>
      <c r="J19" s="246"/>
    </row>
    <row r="20" spans="1:10" x14ac:dyDescent="0.6">
      <c r="A20" s="276" t="s">
        <v>364</v>
      </c>
      <c r="B20" s="228"/>
      <c r="C20" s="228"/>
      <c r="D20" s="139">
        <v>0</v>
      </c>
      <c r="E20" s="119"/>
      <c r="F20" s="139">
        <v>0</v>
      </c>
      <c r="G20" s="119"/>
      <c r="H20" s="139">
        <v>495</v>
      </c>
      <c r="I20" s="119"/>
      <c r="J20" s="139">
        <v>300</v>
      </c>
    </row>
    <row r="21" spans="1:10" x14ac:dyDescent="0.6">
      <c r="A21" s="276" t="s">
        <v>245</v>
      </c>
      <c r="B21" s="275"/>
      <c r="C21" s="275"/>
      <c r="D21" s="139">
        <v>1415</v>
      </c>
      <c r="E21" s="119"/>
      <c r="F21" s="139">
        <v>1812</v>
      </c>
      <c r="G21" s="119"/>
      <c r="H21" s="139">
        <v>1299</v>
      </c>
      <c r="I21" s="119"/>
      <c r="J21" s="139">
        <v>1749</v>
      </c>
    </row>
    <row r="22" spans="1:10" x14ac:dyDescent="0.6">
      <c r="A22" s="272" t="s">
        <v>246</v>
      </c>
      <c r="B22" s="275"/>
      <c r="C22" s="275"/>
      <c r="D22" s="139">
        <v>885</v>
      </c>
      <c r="E22" s="119"/>
      <c r="F22" s="139">
        <v>810</v>
      </c>
      <c r="G22" s="119"/>
      <c r="H22" s="139">
        <v>1261</v>
      </c>
      <c r="I22" s="119"/>
      <c r="J22" s="139">
        <v>1004</v>
      </c>
    </row>
    <row r="23" spans="1:10" x14ac:dyDescent="0.6">
      <c r="A23" s="272" t="s">
        <v>247</v>
      </c>
      <c r="B23" s="275"/>
      <c r="C23" s="275"/>
      <c r="D23" s="139">
        <v>31978</v>
      </c>
      <c r="E23" s="119"/>
      <c r="F23" s="139">
        <v>27074</v>
      </c>
      <c r="G23" s="119"/>
      <c r="H23" s="139">
        <v>31977</v>
      </c>
      <c r="I23" s="119"/>
      <c r="J23" s="139">
        <v>27074</v>
      </c>
    </row>
    <row r="24" spans="1:10" x14ac:dyDescent="0.6">
      <c r="A24" s="272" t="s">
        <v>248</v>
      </c>
      <c r="B24" s="275"/>
      <c r="C24" s="275"/>
      <c r="D24" s="277">
        <v>42</v>
      </c>
      <c r="E24" s="119"/>
      <c r="F24" s="139">
        <v>648</v>
      </c>
      <c r="G24" s="119"/>
      <c r="H24" s="139">
        <v>42</v>
      </c>
      <c r="I24" s="119"/>
      <c r="J24" s="139">
        <v>648</v>
      </c>
    </row>
    <row r="25" spans="1:10" hidden="1" x14ac:dyDescent="0.6">
      <c r="A25" s="272" t="s">
        <v>312</v>
      </c>
      <c r="B25" s="137"/>
      <c r="C25" s="275"/>
      <c r="D25" s="139"/>
      <c r="E25" s="119"/>
      <c r="F25" s="139">
        <v>0</v>
      </c>
      <c r="G25" s="119"/>
      <c r="H25" s="139"/>
      <c r="I25" s="119"/>
      <c r="J25" s="139">
        <v>0</v>
      </c>
    </row>
    <row r="26" spans="1:10" x14ac:dyDescent="0.6">
      <c r="A26" s="272" t="s">
        <v>313</v>
      </c>
      <c r="B26" s="137"/>
      <c r="C26" s="275"/>
      <c r="E26" s="119"/>
      <c r="G26" s="119"/>
      <c r="I26" s="119"/>
    </row>
    <row r="27" spans="1:10" x14ac:dyDescent="0.6">
      <c r="A27" s="272" t="s">
        <v>314</v>
      </c>
      <c r="B27" s="137"/>
      <c r="C27" s="275"/>
      <c r="D27" s="139">
        <v>1955</v>
      </c>
      <c r="E27" s="119"/>
      <c r="F27" s="139">
        <v>0</v>
      </c>
      <c r="G27" s="119"/>
      <c r="H27" s="139">
        <v>1955</v>
      </c>
      <c r="I27" s="119"/>
      <c r="J27" s="139">
        <v>0</v>
      </c>
    </row>
    <row r="28" spans="1:10" x14ac:dyDescent="0.6">
      <c r="A28" s="272" t="s">
        <v>299</v>
      </c>
      <c r="B28" s="137"/>
      <c r="C28" s="275"/>
      <c r="D28" s="139">
        <v>0</v>
      </c>
      <c r="E28" s="119"/>
      <c r="F28" s="139">
        <v>7606</v>
      </c>
      <c r="G28" s="119"/>
      <c r="H28" s="139">
        <v>0</v>
      </c>
      <c r="I28" s="119"/>
      <c r="J28" s="139">
        <v>7609</v>
      </c>
    </row>
    <row r="29" spans="1:10" x14ac:dyDescent="0.6">
      <c r="A29" s="272" t="s">
        <v>249</v>
      </c>
      <c r="B29" s="228"/>
      <c r="C29" s="228"/>
      <c r="D29" s="190">
        <v>6844</v>
      </c>
      <c r="E29" s="142"/>
      <c r="F29" s="190">
        <v>7072</v>
      </c>
      <c r="G29" s="142"/>
      <c r="H29" s="190">
        <v>8090</v>
      </c>
      <c r="I29" s="142"/>
      <c r="J29" s="190">
        <v>8039</v>
      </c>
    </row>
    <row r="30" spans="1:10" x14ac:dyDescent="0.6">
      <c r="A30" s="279" t="s">
        <v>250</v>
      </c>
      <c r="B30" s="228"/>
      <c r="C30" s="228"/>
      <c r="D30" s="280">
        <v>354008</v>
      </c>
      <c r="E30" s="280"/>
      <c r="F30" s="280">
        <v>150948</v>
      </c>
      <c r="G30" s="280"/>
      <c r="H30" s="280">
        <v>356320</v>
      </c>
      <c r="I30" s="280"/>
      <c r="J30" s="280">
        <v>150762</v>
      </c>
    </row>
    <row r="31" spans="1:10" x14ac:dyDescent="0.6">
      <c r="A31" s="224" t="s">
        <v>251</v>
      </c>
      <c r="B31" s="228"/>
      <c r="C31" s="228"/>
      <c r="D31" s="277">
        <v>-66076</v>
      </c>
      <c r="E31" s="247"/>
      <c r="F31" s="277">
        <v>-32016</v>
      </c>
      <c r="G31" s="247"/>
      <c r="H31" s="277">
        <v>-65947</v>
      </c>
      <c r="I31" s="247"/>
      <c r="J31" s="277">
        <v>-31924</v>
      </c>
    </row>
    <row r="32" spans="1:10" x14ac:dyDescent="0.6">
      <c r="A32" s="224" t="s">
        <v>252</v>
      </c>
      <c r="B32" s="228"/>
      <c r="C32" s="228"/>
      <c r="D32" s="277">
        <v>-65907</v>
      </c>
      <c r="E32" s="247"/>
      <c r="F32" s="277">
        <v>-54926</v>
      </c>
      <c r="G32" s="247"/>
      <c r="H32" s="277">
        <v>-64307</v>
      </c>
      <c r="I32" s="247"/>
      <c r="J32" s="277">
        <v>-54209</v>
      </c>
    </row>
    <row r="33" spans="1:10" x14ac:dyDescent="0.6">
      <c r="A33" s="224" t="s">
        <v>253</v>
      </c>
      <c r="B33" s="228"/>
      <c r="C33" s="228"/>
      <c r="D33" s="277">
        <v>0</v>
      </c>
      <c r="E33" s="247"/>
      <c r="F33" s="277">
        <v>0</v>
      </c>
      <c r="G33" s="247"/>
      <c r="H33" s="277">
        <v>-16120</v>
      </c>
      <c r="I33" s="247"/>
      <c r="J33" s="277">
        <v>-4174</v>
      </c>
    </row>
    <row r="34" spans="1:10" x14ac:dyDescent="0.6">
      <c r="A34" s="224" t="s">
        <v>315</v>
      </c>
      <c r="B34" s="228"/>
      <c r="C34" s="228"/>
      <c r="D34" s="277">
        <v>-17811</v>
      </c>
      <c r="E34" s="247"/>
      <c r="F34" s="277">
        <v>0</v>
      </c>
      <c r="G34" s="247"/>
      <c r="H34" s="161">
        <v>0</v>
      </c>
      <c r="I34" s="247"/>
      <c r="J34" s="277">
        <v>0</v>
      </c>
    </row>
    <row r="35" spans="1:10" x14ac:dyDescent="0.6">
      <c r="A35" s="224" t="s">
        <v>337</v>
      </c>
      <c r="B35" s="228"/>
      <c r="C35" s="228"/>
      <c r="D35" s="277">
        <v>-15386</v>
      </c>
      <c r="E35" s="247"/>
      <c r="F35" s="277">
        <v>-1745</v>
      </c>
      <c r="G35" s="247"/>
      <c r="H35" s="277">
        <v>-15386</v>
      </c>
      <c r="I35" s="247"/>
      <c r="J35" s="277">
        <v>-1745</v>
      </c>
    </row>
    <row r="36" spans="1:10" x14ac:dyDescent="0.6">
      <c r="A36" s="224" t="s">
        <v>338</v>
      </c>
      <c r="B36" s="228"/>
      <c r="C36" s="228"/>
      <c r="D36" s="277">
        <v>-22222</v>
      </c>
      <c r="E36" s="247"/>
      <c r="F36" s="277">
        <v>0</v>
      </c>
      <c r="G36" s="247"/>
      <c r="H36" s="277">
        <v>-22226</v>
      </c>
      <c r="I36" s="247"/>
      <c r="J36" s="277">
        <v>0</v>
      </c>
    </row>
    <row r="37" spans="1:10" x14ac:dyDescent="0.6">
      <c r="A37" s="224" t="s">
        <v>254</v>
      </c>
      <c r="B37" s="228"/>
      <c r="C37" s="228"/>
      <c r="D37" s="277">
        <v>-8880</v>
      </c>
      <c r="E37" s="247"/>
      <c r="F37" s="277">
        <v>-7314</v>
      </c>
      <c r="G37" s="247"/>
      <c r="H37" s="277">
        <v>-8880</v>
      </c>
      <c r="I37" s="247"/>
      <c r="J37" s="277">
        <v>-7314</v>
      </c>
    </row>
    <row r="38" spans="1:10" hidden="1" x14ac:dyDescent="0.6">
      <c r="A38" s="224" t="s">
        <v>13</v>
      </c>
      <c r="B38" s="228"/>
      <c r="C38" s="228"/>
      <c r="E38" s="247"/>
      <c r="G38" s="247"/>
      <c r="I38" s="247"/>
    </row>
    <row r="39" spans="1:10" x14ac:dyDescent="0.6">
      <c r="A39" s="224" t="s">
        <v>300</v>
      </c>
      <c r="B39" s="137">
        <v>13</v>
      </c>
      <c r="C39" s="228"/>
      <c r="D39" s="274">
        <v>-5115</v>
      </c>
      <c r="E39" s="247"/>
      <c r="F39" s="274">
        <v>-6709</v>
      </c>
      <c r="G39" s="247"/>
      <c r="H39" s="179">
        <v>0</v>
      </c>
      <c r="I39" s="247"/>
      <c r="J39" s="274">
        <v>0</v>
      </c>
    </row>
    <row r="40" spans="1:10" x14ac:dyDescent="0.6">
      <c r="A40" s="260" t="s">
        <v>332</v>
      </c>
      <c r="B40" s="137"/>
      <c r="C40" s="228"/>
      <c r="E40" s="247"/>
      <c r="G40" s="247"/>
      <c r="I40" s="247"/>
    </row>
    <row r="41" spans="1:10" x14ac:dyDescent="0.6">
      <c r="A41" s="260" t="s">
        <v>255</v>
      </c>
      <c r="B41" s="228"/>
      <c r="C41" s="228"/>
      <c r="D41" s="281">
        <v>152611</v>
      </c>
      <c r="E41" s="188"/>
      <c r="F41" s="281">
        <v>48238</v>
      </c>
      <c r="G41" s="188"/>
      <c r="H41" s="281">
        <v>163454</v>
      </c>
      <c r="I41" s="188"/>
      <c r="J41" s="281">
        <v>51396</v>
      </c>
    </row>
    <row r="42" spans="1:10" x14ac:dyDescent="0.6">
      <c r="A42" s="224" t="s">
        <v>256</v>
      </c>
      <c r="B42" s="228"/>
      <c r="C42" s="228"/>
      <c r="D42" s="274">
        <v>0</v>
      </c>
      <c r="E42" s="142"/>
      <c r="F42" s="274">
        <v>-1067</v>
      </c>
      <c r="G42" s="142"/>
      <c r="H42" s="274">
        <v>0</v>
      </c>
      <c r="I42" s="142"/>
      <c r="J42" s="274">
        <v>-1067</v>
      </c>
    </row>
    <row r="43" spans="1:10" x14ac:dyDescent="0.6">
      <c r="A43" s="260" t="s">
        <v>334</v>
      </c>
      <c r="B43" s="228"/>
      <c r="C43" s="228"/>
      <c r="D43" s="281">
        <v>152611</v>
      </c>
      <c r="E43" s="188"/>
      <c r="F43" s="281">
        <v>47171</v>
      </c>
      <c r="G43" s="188"/>
      <c r="H43" s="281">
        <v>163454</v>
      </c>
      <c r="I43" s="188"/>
      <c r="J43" s="281">
        <v>50329</v>
      </c>
    </row>
    <row r="44" spans="1:10" x14ac:dyDescent="0.6">
      <c r="A44" s="224" t="s">
        <v>357</v>
      </c>
      <c r="B44" s="137">
        <v>28</v>
      </c>
      <c r="C44" s="228"/>
      <c r="D44" s="274">
        <v>12593</v>
      </c>
      <c r="E44" s="277"/>
      <c r="F44" s="274">
        <v>-4881</v>
      </c>
      <c r="G44" s="277"/>
      <c r="H44" s="274">
        <v>9023</v>
      </c>
      <c r="I44" s="277"/>
      <c r="J44" s="274">
        <v>-4881</v>
      </c>
    </row>
    <row r="45" spans="1:10" ht="24" thickBot="1" x14ac:dyDescent="0.65">
      <c r="A45" s="251" t="s">
        <v>333</v>
      </c>
      <c r="B45" s="251"/>
      <c r="C45" s="251"/>
      <c r="D45" s="282">
        <v>165204</v>
      </c>
      <c r="E45" s="186"/>
      <c r="F45" s="282">
        <v>42290</v>
      </c>
      <c r="G45" s="186"/>
      <c r="H45" s="282">
        <v>172477</v>
      </c>
      <c r="I45" s="186"/>
      <c r="J45" s="282">
        <v>45448</v>
      </c>
    </row>
    <row r="46" spans="1:10" ht="24" hidden="1" thickTop="1" x14ac:dyDescent="0.6">
      <c r="A46" s="251" t="s">
        <v>42</v>
      </c>
      <c r="B46" s="251"/>
      <c r="C46" s="251"/>
      <c r="D46" s="246"/>
      <c r="E46" s="186"/>
      <c r="F46" s="246"/>
      <c r="G46" s="186"/>
      <c r="H46" s="246"/>
      <c r="I46" s="186"/>
      <c r="J46" s="246"/>
    </row>
    <row r="47" spans="1:10" ht="24" hidden="1" thickTop="1" x14ac:dyDescent="0.6">
      <c r="A47" s="224" t="s">
        <v>48</v>
      </c>
      <c r="B47" s="137"/>
      <c r="C47" s="251"/>
      <c r="D47" s="274"/>
      <c r="E47" s="277"/>
      <c r="F47" s="274"/>
      <c r="G47" s="277"/>
      <c r="H47" s="274"/>
      <c r="I47" s="277"/>
      <c r="J47" s="274"/>
    </row>
    <row r="48" spans="1:10" s="251" customFormat="1" ht="24.6" hidden="1" thickTop="1" thickBot="1" x14ac:dyDescent="0.65">
      <c r="A48" s="251" t="s">
        <v>33</v>
      </c>
      <c r="B48" s="233"/>
      <c r="C48" s="233"/>
      <c r="D48" s="192"/>
      <c r="E48" s="246"/>
      <c r="F48" s="192"/>
      <c r="G48" s="246"/>
      <c r="H48" s="239"/>
      <c r="I48" s="283"/>
      <c r="J48" s="192"/>
    </row>
    <row r="49" spans="1:10" ht="3" customHeight="1" thickTop="1" x14ac:dyDescent="0.6">
      <c r="D49" s="208"/>
      <c r="E49" s="210"/>
      <c r="F49" s="208"/>
      <c r="G49" s="210"/>
      <c r="H49" s="284"/>
      <c r="I49" s="285"/>
      <c r="J49" s="284"/>
    </row>
    <row r="50" spans="1:10" ht="46.2" customHeight="1" x14ac:dyDescent="0.6">
      <c r="A50" s="359" t="s">
        <v>145</v>
      </c>
      <c r="B50" s="359"/>
      <c r="C50" s="359"/>
      <c r="D50" s="359"/>
      <c r="E50" s="359"/>
      <c r="F50" s="120"/>
      <c r="H50" s="120"/>
      <c r="J50" s="120"/>
    </row>
  </sheetData>
  <mergeCells count="5">
    <mergeCell ref="H6:J6"/>
    <mergeCell ref="A50:E50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9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showGridLines="0" view="pageBreakPreview" zoomScale="70" zoomScaleNormal="100" zoomScaleSheetLayoutView="70" workbookViewId="0">
      <selection activeCell="M10" sqref="M10"/>
    </sheetView>
  </sheetViews>
  <sheetFormatPr defaultColWidth="20.125" defaultRowHeight="23.4" x14ac:dyDescent="0.6"/>
  <cols>
    <col min="1" max="1" width="60.625" style="224" customWidth="1"/>
    <col min="2" max="2" width="9" style="224" bestFit="1" customWidth="1"/>
    <col min="3" max="3" width="0.875" style="224" customWidth="1"/>
    <col min="4" max="4" width="11.75" style="224" customWidth="1"/>
    <col min="5" max="5" width="0.875" style="120" customWidth="1"/>
    <col min="6" max="6" width="11.75" style="224" customWidth="1"/>
    <col min="7" max="7" width="0.875" style="120" customWidth="1"/>
    <col min="8" max="8" width="11.75" style="224" customWidth="1"/>
    <col min="9" max="9" width="0.875" style="120" customWidth="1"/>
    <col min="10" max="10" width="11.75" style="224" customWidth="1"/>
    <col min="11" max="16384" width="20.125" style="224"/>
  </cols>
  <sheetData>
    <row r="1" spans="1:10" x14ac:dyDescent="0.6">
      <c r="J1" s="225" t="s">
        <v>146</v>
      </c>
    </row>
    <row r="2" spans="1:10" x14ac:dyDescent="0.6">
      <c r="A2" s="354" t="s">
        <v>361</v>
      </c>
      <c r="B2" s="354"/>
      <c r="C2" s="354"/>
      <c r="D2" s="354"/>
      <c r="J2" s="225"/>
    </row>
    <row r="3" spans="1:10" s="251" customFormat="1" x14ac:dyDescent="0.6">
      <c r="A3" s="347" t="s">
        <v>152</v>
      </c>
      <c r="B3" s="254"/>
      <c r="C3" s="254"/>
      <c r="D3" s="254"/>
      <c r="E3" s="123"/>
      <c r="F3" s="254"/>
      <c r="G3" s="123"/>
      <c r="H3" s="254"/>
      <c r="I3" s="123"/>
      <c r="J3" s="254"/>
    </row>
    <row r="4" spans="1:10" s="251" customFormat="1" x14ac:dyDescent="0.6">
      <c r="A4" s="354" t="s">
        <v>346</v>
      </c>
      <c r="B4" s="354"/>
      <c r="C4" s="354"/>
      <c r="D4" s="354"/>
      <c r="E4" s="122"/>
      <c r="F4" s="226"/>
      <c r="G4" s="122"/>
      <c r="H4" s="226"/>
      <c r="I4" s="122"/>
      <c r="J4" s="226"/>
    </row>
    <row r="5" spans="1:10" s="251" customFormat="1" x14ac:dyDescent="0.6">
      <c r="A5" s="123"/>
      <c r="B5" s="123"/>
      <c r="C5" s="123"/>
      <c r="D5" s="123"/>
      <c r="E5" s="123"/>
      <c r="F5" s="123"/>
      <c r="G5" s="123"/>
      <c r="H5" s="123"/>
      <c r="I5" s="123"/>
      <c r="J5" s="124" t="s">
        <v>141</v>
      </c>
    </row>
    <row r="6" spans="1:10" s="251" customFormat="1" ht="43.5" customHeight="1" x14ac:dyDescent="0.6">
      <c r="A6" s="233"/>
      <c r="B6" s="233"/>
      <c r="C6" s="233"/>
      <c r="D6" s="358" t="s">
        <v>147</v>
      </c>
      <c r="E6" s="355"/>
      <c r="F6" s="355"/>
      <c r="G6" s="123"/>
      <c r="H6" s="358" t="s">
        <v>148</v>
      </c>
      <c r="I6" s="355"/>
      <c r="J6" s="355"/>
    </row>
    <row r="7" spans="1:10" s="251" customFormat="1" x14ac:dyDescent="0.6">
      <c r="A7" s="233"/>
      <c r="B7" s="126"/>
      <c r="C7" s="126"/>
      <c r="D7" s="255">
        <v>2022</v>
      </c>
      <c r="E7" s="129"/>
      <c r="F7" s="255">
        <v>2021</v>
      </c>
      <c r="G7" s="129"/>
      <c r="H7" s="255">
        <v>2022</v>
      </c>
      <c r="I7" s="129"/>
      <c r="J7" s="255">
        <v>2021</v>
      </c>
    </row>
    <row r="8" spans="1:10" s="251" customFormat="1" x14ac:dyDescent="0.6">
      <c r="A8" s="251" t="s">
        <v>333</v>
      </c>
      <c r="D8" s="256">
        <v>165204</v>
      </c>
      <c r="E8" s="234"/>
      <c r="F8" s="256">
        <v>42290</v>
      </c>
      <c r="G8" s="234"/>
      <c r="H8" s="256">
        <v>172477</v>
      </c>
      <c r="I8" s="234"/>
      <c r="J8" s="256">
        <v>45448</v>
      </c>
    </row>
    <row r="9" spans="1:10" x14ac:dyDescent="0.6">
      <c r="A9" s="224" t="s">
        <v>257</v>
      </c>
      <c r="D9" s="257"/>
      <c r="E9" s="258"/>
      <c r="F9" s="257"/>
      <c r="G9" s="258"/>
      <c r="H9" s="259"/>
      <c r="I9" s="237"/>
      <c r="J9" s="259"/>
    </row>
    <row r="10" spans="1:10" x14ac:dyDescent="0.6">
      <c r="A10" s="260" t="s">
        <v>316</v>
      </c>
      <c r="D10" s="257"/>
      <c r="E10" s="258"/>
      <c r="F10" s="257"/>
      <c r="G10" s="258"/>
      <c r="H10" s="257"/>
      <c r="I10" s="258"/>
      <c r="J10" s="259"/>
    </row>
    <row r="11" spans="1:10" x14ac:dyDescent="0.6">
      <c r="A11" s="265" t="s">
        <v>258</v>
      </c>
      <c r="D11" s="257"/>
      <c r="E11" s="258"/>
      <c r="F11" s="257"/>
      <c r="G11" s="258"/>
      <c r="H11" s="257"/>
      <c r="I11" s="258"/>
      <c r="J11" s="259"/>
    </row>
    <row r="12" spans="1:10" x14ac:dyDescent="0.6">
      <c r="A12" s="261" t="s">
        <v>317</v>
      </c>
      <c r="D12" s="341">
        <v>-89192</v>
      </c>
      <c r="E12" s="258"/>
      <c r="F12" s="139">
        <v>0</v>
      </c>
      <c r="G12" s="258"/>
      <c r="H12" s="341">
        <v>-89192</v>
      </c>
      <c r="I12" s="258"/>
      <c r="J12" s="139">
        <v>0</v>
      </c>
    </row>
    <row r="13" spans="1:10" x14ac:dyDescent="0.6">
      <c r="A13" s="261" t="s">
        <v>301</v>
      </c>
      <c r="D13" s="139">
        <v>17839</v>
      </c>
      <c r="E13" s="207"/>
      <c r="F13" s="139">
        <v>0</v>
      </c>
      <c r="G13" s="207"/>
      <c r="H13" s="139">
        <v>17839</v>
      </c>
      <c r="I13" s="207"/>
      <c r="J13" s="139">
        <v>0</v>
      </c>
    </row>
    <row r="14" spans="1:10" x14ac:dyDescent="0.6">
      <c r="A14" s="260" t="s">
        <v>316</v>
      </c>
      <c r="D14" s="263"/>
      <c r="E14" s="258"/>
      <c r="F14" s="263"/>
      <c r="G14" s="258"/>
      <c r="H14" s="263"/>
      <c r="I14" s="258"/>
      <c r="J14" s="264"/>
    </row>
    <row r="15" spans="1:10" x14ac:dyDescent="0.6">
      <c r="A15" s="265" t="s">
        <v>365</v>
      </c>
      <c r="B15" s="137"/>
      <c r="D15" s="312">
        <v>-71353</v>
      </c>
      <c r="E15" s="235">
        <v>0</v>
      </c>
      <c r="F15" s="316">
        <v>0</v>
      </c>
      <c r="G15" s="235">
        <v>0</v>
      </c>
      <c r="H15" s="312">
        <v>-71353</v>
      </c>
      <c r="I15" s="235">
        <v>0</v>
      </c>
      <c r="J15" s="316">
        <v>0</v>
      </c>
    </row>
    <row r="16" spans="1:10" x14ac:dyDescent="0.6">
      <c r="A16" s="260" t="s">
        <v>260</v>
      </c>
      <c r="B16" s="137"/>
      <c r="D16" s="235"/>
      <c r="E16" s="234"/>
      <c r="F16" s="235"/>
      <c r="G16" s="234"/>
      <c r="H16" s="235"/>
      <c r="I16" s="234"/>
      <c r="J16" s="235"/>
    </row>
    <row r="17" spans="1:10" x14ac:dyDescent="0.6">
      <c r="A17" s="265" t="s">
        <v>258</v>
      </c>
      <c r="B17" s="137"/>
      <c r="D17" s="235"/>
      <c r="E17" s="234"/>
      <c r="F17" s="235"/>
      <c r="G17" s="234"/>
      <c r="H17" s="235"/>
      <c r="I17" s="234"/>
      <c r="J17" s="235"/>
    </row>
    <row r="18" spans="1:10" x14ac:dyDescent="0.6">
      <c r="A18" s="261" t="s">
        <v>358</v>
      </c>
      <c r="B18" s="137"/>
      <c r="D18" s="235"/>
      <c r="E18" s="234"/>
      <c r="F18" s="235"/>
      <c r="G18" s="234"/>
      <c r="H18" s="235"/>
      <c r="I18" s="234"/>
      <c r="J18" s="235"/>
    </row>
    <row r="19" spans="1:10" x14ac:dyDescent="0.6">
      <c r="A19" s="262" t="s">
        <v>318</v>
      </c>
      <c r="B19" s="137"/>
      <c r="D19" s="209">
        <v>-3783</v>
      </c>
      <c r="E19" s="237"/>
      <c r="F19" s="209">
        <v>14463</v>
      </c>
      <c r="G19" s="237"/>
      <c r="H19" s="209">
        <v>-3783</v>
      </c>
      <c r="I19" s="237"/>
      <c r="J19" s="209">
        <v>14463</v>
      </c>
    </row>
    <row r="20" spans="1:10" x14ac:dyDescent="0.6">
      <c r="A20" s="261" t="s">
        <v>301</v>
      </c>
      <c r="B20" s="137"/>
      <c r="D20" s="244">
        <v>757</v>
      </c>
      <c r="E20" s="237"/>
      <c r="F20" s="244">
        <v>-2893</v>
      </c>
      <c r="G20" s="237"/>
      <c r="H20" s="244">
        <v>757</v>
      </c>
      <c r="I20" s="237"/>
      <c r="J20" s="244">
        <v>-2893</v>
      </c>
    </row>
    <row r="21" spans="1:10" x14ac:dyDescent="0.6">
      <c r="A21" s="260" t="s">
        <v>260</v>
      </c>
      <c r="B21" s="137"/>
      <c r="D21" s="235"/>
      <c r="E21" s="234"/>
      <c r="F21" s="235"/>
      <c r="G21" s="234"/>
      <c r="H21" s="235"/>
      <c r="I21" s="234"/>
      <c r="J21" s="235"/>
    </row>
    <row r="22" spans="1:10" x14ac:dyDescent="0.6">
      <c r="A22" s="265" t="s">
        <v>365</v>
      </c>
      <c r="B22" s="137"/>
      <c r="D22" s="312">
        <v>-3026</v>
      </c>
      <c r="E22" s="235">
        <v>0</v>
      </c>
      <c r="F22" s="312">
        <v>11570</v>
      </c>
      <c r="G22" s="235">
        <v>0</v>
      </c>
      <c r="H22" s="312">
        <v>-3026</v>
      </c>
      <c r="I22" s="235">
        <v>0</v>
      </c>
      <c r="J22" s="312">
        <v>11570</v>
      </c>
    </row>
    <row r="23" spans="1:10" x14ac:dyDescent="0.6">
      <c r="A23" s="357" t="s">
        <v>319</v>
      </c>
      <c r="B23" s="357"/>
      <c r="E23" s="234"/>
      <c r="G23" s="234"/>
      <c r="I23" s="267"/>
    </row>
    <row r="24" spans="1:10" x14ac:dyDescent="0.6">
      <c r="A24" s="347" t="s">
        <v>320</v>
      </c>
      <c r="B24" s="347"/>
      <c r="D24" s="235">
        <v>-74379</v>
      </c>
      <c r="E24" s="234"/>
      <c r="F24" s="235">
        <v>11570</v>
      </c>
      <c r="G24" s="234"/>
      <c r="H24" s="235">
        <v>-74379</v>
      </c>
      <c r="I24" s="267"/>
      <c r="J24" s="235">
        <v>11570</v>
      </c>
    </row>
    <row r="25" spans="1:10" ht="24" thickBot="1" x14ac:dyDescent="0.65">
      <c r="A25" s="251" t="s">
        <v>259</v>
      </c>
      <c r="D25" s="268">
        <v>90825</v>
      </c>
      <c r="E25" s="267"/>
      <c r="F25" s="268">
        <v>53860</v>
      </c>
      <c r="G25" s="234"/>
      <c r="H25" s="268">
        <v>98098</v>
      </c>
      <c r="I25" s="234"/>
      <c r="J25" s="268">
        <v>57018</v>
      </c>
    </row>
    <row r="26" spans="1:10" ht="24" thickTop="1" x14ac:dyDescent="0.6">
      <c r="A26" s="251"/>
      <c r="D26" s="315"/>
      <c r="E26" s="267"/>
      <c r="F26" s="315"/>
      <c r="G26" s="234"/>
      <c r="H26" s="315"/>
      <c r="I26" s="234"/>
      <c r="J26" s="315"/>
    </row>
    <row r="27" spans="1:10" x14ac:dyDescent="0.6">
      <c r="A27" s="251" t="s">
        <v>263</v>
      </c>
      <c r="D27" s="266"/>
      <c r="E27" s="269"/>
      <c r="F27" s="266"/>
      <c r="G27" s="269"/>
      <c r="H27" s="266"/>
      <c r="I27" s="269"/>
      <c r="J27" s="266"/>
    </row>
    <row r="28" spans="1:10" x14ac:dyDescent="0.6">
      <c r="A28" s="349" t="s">
        <v>264</v>
      </c>
      <c r="D28" s="209">
        <v>170984</v>
      </c>
      <c r="E28" s="237"/>
      <c r="F28" s="209">
        <v>42597</v>
      </c>
      <c r="G28" s="237"/>
      <c r="H28" s="209">
        <v>172477</v>
      </c>
      <c r="I28" s="237"/>
      <c r="J28" s="209">
        <v>45448</v>
      </c>
    </row>
    <row r="29" spans="1:10" x14ac:dyDescent="0.6">
      <c r="A29" s="360" t="s">
        <v>266</v>
      </c>
      <c r="B29" s="360"/>
      <c r="D29" s="209">
        <v>-5780</v>
      </c>
      <c r="E29" s="237"/>
      <c r="F29" s="209">
        <v>-307</v>
      </c>
      <c r="G29" s="237"/>
      <c r="H29" s="119">
        <v>0</v>
      </c>
      <c r="I29" s="237"/>
      <c r="J29" s="119">
        <v>0</v>
      </c>
    </row>
    <row r="30" spans="1:10" ht="24" thickBot="1" x14ac:dyDescent="0.65">
      <c r="D30" s="268">
        <v>165204</v>
      </c>
      <c r="E30" s="234"/>
      <c r="F30" s="268">
        <v>42290</v>
      </c>
      <c r="G30" s="237"/>
      <c r="H30" s="268">
        <v>172477</v>
      </c>
      <c r="I30" s="237"/>
      <c r="J30" s="268">
        <v>45448</v>
      </c>
    </row>
    <row r="31" spans="1:10" ht="24" thickTop="1" x14ac:dyDescent="0.6">
      <c r="A31" s="251" t="s">
        <v>265</v>
      </c>
      <c r="D31" s="266"/>
      <c r="E31" s="269"/>
      <c r="F31" s="266"/>
      <c r="G31" s="269"/>
      <c r="H31" s="269"/>
      <c r="I31" s="269"/>
      <c r="J31" s="269"/>
    </row>
    <row r="32" spans="1:10" hidden="1" x14ac:dyDescent="0.6">
      <c r="A32" s="262" t="s">
        <v>84</v>
      </c>
      <c r="D32" s="209">
        <v>170984</v>
      </c>
      <c r="E32" s="237"/>
      <c r="F32" s="237">
        <v>42597</v>
      </c>
      <c r="G32" s="237"/>
      <c r="H32" s="209">
        <v>172477</v>
      </c>
      <c r="I32" s="237"/>
      <c r="J32" s="237">
        <v>45448</v>
      </c>
    </row>
    <row r="33" spans="1:10" ht="21.75" hidden="1" customHeight="1" x14ac:dyDescent="0.6">
      <c r="A33" s="260" t="s">
        <v>87</v>
      </c>
      <c r="D33" s="257"/>
      <c r="E33" s="258"/>
      <c r="F33" s="257"/>
      <c r="G33" s="258"/>
      <c r="H33" s="259"/>
      <c r="I33" s="237"/>
      <c r="J33" s="259"/>
    </row>
    <row r="34" spans="1:10" ht="21.75" hidden="1" customHeight="1" x14ac:dyDescent="0.6">
      <c r="A34" s="261" t="s">
        <v>92</v>
      </c>
      <c r="D34" s="257"/>
      <c r="E34" s="258"/>
      <c r="F34" s="257"/>
      <c r="G34" s="258"/>
      <c r="H34" s="259"/>
      <c r="I34" s="237"/>
      <c r="J34" s="259"/>
    </row>
    <row r="35" spans="1:10" ht="23.25" hidden="1" customHeight="1" x14ac:dyDescent="0.6">
      <c r="A35" s="262" t="s">
        <v>93</v>
      </c>
      <c r="D35" s="139" t="e">
        <v>#REF!</v>
      </c>
      <c r="E35" s="258"/>
      <c r="F35" s="139" t="e">
        <v>#REF!</v>
      </c>
      <c r="G35" s="258"/>
      <c r="H35" s="139" t="e">
        <v>#REF!</v>
      </c>
      <c r="I35" s="237"/>
      <c r="J35" s="139" t="e">
        <v>#REF!</v>
      </c>
    </row>
    <row r="36" spans="1:10" hidden="1" x14ac:dyDescent="0.6">
      <c r="A36" s="260" t="s">
        <v>91</v>
      </c>
      <c r="D36" s="257"/>
      <c r="E36" s="258"/>
      <c r="F36" s="257"/>
      <c r="G36" s="258"/>
      <c r="H36" s="259"/>
      <c r="I36" s="237"/>
      <c r="J36" s="259"/>
    </row>
    <row r="37" spans="1:10" hidden="1" x14ac:dyDescent="0.6">
      <c r="A37" s="261" t="s">
        <v>94</v>
      </c>
      <c r="D37" s="257"/>
      <c r="E37" s="258"/>
      <c r="F37" s="257"/>
      <c r="G37" s="258"/>
      <c r="H37" s="259"/>
      <c r="I37" s="237"/>
      <c r="J37" s="259"/>
    </row>
    <row r="38" spans="1:10" hidden="1" x14ac:dyDescent="0.6">
      <c r="A38" s="262" t="s">
        <v>95</v>
      </c>
      <c r="B38" s="137"/>
      <c r="D38" s="244">
        <v>-71353</v>
      </c>
      <c r="E38" s="237"/>
      <c r="F38" s="244">
        <v>0</v>
      </c>
      <c r="G38" s="237"/>
      <c r="H38" s="209">
        <v>-71353</v>
      </c>
      <c r="I38" s="258"/>
      <c r="J38" s="237">
        <v>0</v>
      </c>
    </row>
    <row r="39" spans="1:10" s="251" customFormat="1" x14ac:dyDescent="0.6">
      <c r="A39" s="349" t="s">
        <v>264</v>
      </c>
      <c r="B39" s="224"/>
      <c r="C39" s="224"/>
      <c r="D39" s="209">
        <v>96605</v>
      </c>
      <c r="E39" s="209">
        <v>0</v>
      </c>
      <c r="F39" s="209">
        <v>54167</v>
      </c>
      <c r="G39" s="209">
        <v>0</v>
      </c>
      <c r="H39" s="209">
        <v>98098</v>
      </c>
      <c r="I39" s="209">
        <v>0</v>
      </c>
      <c r="J39" s="209">
        <v>57018</v>
      </c>
    </row>
    <row r="40" spans="1:10" x14ac:dyDescent="0.6">
      <c r="A40" s="360" t="s">
        <v>266</v>
      </c>
      <c r="B40" s="360"/>
      <c r="D40" s="209">
        <v>-5780</v>
      </c>
      <c r="E40" s="237"/>
      <c r="F40" s="209">
        <v>-307</v>
      </c>
      <c r="G40" s="237"/>
      <c r="H40" s="119">
        <v>0</v>
      </c>
      <c r="I40" s="237"/>
      <c r="J40" s="119">
        <v>0</v>
      </c>
    </row>
    <row r="41" spans="1:10" ht="24" thickBot="1" x14ac:dyDescent="0.65">
      <c r="D41" s="268">
        <v>90825</v>
      </c>
      <c r="E41" s="234"/>
      <c r="F41" s="268">
        <v>53860</v>
      </c>
      <c r="G41" s="234"/>
      <c r="H41" s="268">
        <v>98098</v>
      </c>
      <c r="I41" s="234"/>
      <c r="J41" s="268">
        <v>57018</v>
      </c>
    </row>
    <row r="42" spans="1:10" ht="24" thickTop="1" x14ac:dyDescent="0.6">
      <c r="A42" s="270" t="s">
        <v>267</v>
      </c>
    </row>
    <row r="43" spans="1:10" ht="24" thickBot="1" x14ac:dyDescent="0.65">
      <c r="A43" s="349" t="s">
        <v>268</v>
      </c>
      <c r="D43" s="271">
        <v>1.5831851851851853</v>
      </c>
      <c r="E43" s="252"/>
      <c r="F43" s="271">
        <v>0.39441666666666669</v>
      </c>
      <c r="G43" s="252"/>
      <c r="H43" s="271">
        <v>1.5970092592592593</v>
      </c>
      <c r="I43" s="252"/>
      <c r="J43" s="271">
        <v>0.42081481481481481</v>
      </c>
    </row>
    <row r="44" spans="1:10" ht="24" hidden="1" thickTop="1" x14ac:dyDescent="0.6">
      <c r="A44" s="361" t="s">
        <v>77</v>
      </c>
      <c r="B44" s="362"/>
      <c r="D44" s="190">
        <v>108000</v>
      </c>
      <c r="E44" s="139"/>
      <c r="F44" s="190">
        <v>108000</v>
      </c>
      <c r="G44" s="139"/>
      <c r="H44" s="190">
        <v>108000</v>
      </c>
      <c r="I44" s="207"/>
      <c r="J44" s="190">
        <v>108000</v>
      </c>
    </row>
    <row r="45" spans="1:10" ht="24" thickTop="1" x14ac:dyDescent="0.6">
      <c r="A45" s="349"/>
      <c r="B45" s="350"/>
      <c r="D45" s="139"/>
      <c r="E45" s="139"/>
      <c r="F45" s="139"/>
      <c r="G45" s="139"/>
      <c r="H45" s="139"/>
      <c r="I45" s="207"/>
      <c r="J45" s="139"/>
    </row>
    <row r="46" spans="1:10" x14ac:dyDescent="0.6">
      <c r="A46" s="349"/>
      <c r="B46" s="350"/>
      <c r="D46" s="139"/>
      <c r="E46" s="139"/>
      <c r="F46" s="139"/>
      <c r="G46" s="139"/>
      <c r="H46" s="139"/>
      <c r="I46" s="207"/>
      <c r="J46" s="139"/>
    </row>
    <row r="47" spans="1:10" x14ac:dyDescent="0.6">
      <c r="A47" s="353" t="s">
        <v>145</v>
      </c>
      <c r="B47" s="353"/>
      <c r="C47" s="353"/>
      <c r="D47" s="353"/>
      <c r="E47" s="353"/>
      <c r="F47" s="120"/>
      <c r="H47" s="120"/>
      <c r="J47" s="120"/>
    </row>
  </sheetData>
  <mergeCells count="9">
    <mergeCell ref="H6:J6"/>
    <mergeCell ref="A29:B29"/>
    <mergeCell ref="A2:D2"/>
    <mergeCell ref="A40:B40"/>
    <mergeCell ref="A47:E47"/>
    <mergeCell ref="A44:B44"/>
    <mergeCell ref="A4:D4"/>
    <mergeCell ref="D6:F6"/>
    <mergeCell ref="A23:B23"/>
  </mergeCells>
  <pageMargins left="0.70866141732283472" right="0.19685039370078741" top="0.59055118110236227" bottom="0.19685039370078741" header="0.31496062992125984" footer="0.31496062992125984"/>
  <pageSetup paperSize="9" scale="85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43"/>
  <sheetViews>
    <sheetView showGridLines="0" view="pageBreakPreview" zoomScale="85" zoomScaleNormal="100" zoomScaleSheetLayoutView="85" workbookViewId="0">
      <selection activeCell="Q29" sqref="Q29"/>
    </sheetView>
  </sheetViews>
  <sheetFormatPr defaultColWidth="9.125" defaultRowHeight="21" customHeight="1" x14ac:dyDescent="0.6"/>
  <cols>
    <col min="1" max="1" width="40.375" style="224" customWidth="1"/>
    <col min="2" max="2" width="1.875" style="120" customWidth="1"/>
    <col min="3" max="3" width="4.375" style="120" customWidth="1"/>
    <col min="4" max="4" width="1.125" style="120" customWidth="1"/>
    <col min="5" max="5" width="14.75" style="224" customWidth="1"/>
    <col min="6" max="6" width="1.625" style="120" customWidth="1"/>
    <col min="7" max="7" width="12.375" style="224" customWidth="1"/>
    <col min="8" max="8" width="1.625" style="120" customWidth="1"/>
    <col min="9" max="9" width="12.25" style="120" customWidth="1"/>
    <col min="10" max="10" width="0.75" style="120" customWidth="1"/>
    <col min="11" max="11" width="12.25" style="224" customWidth="1"/>
    <col min="12" max="12" width="1.625" style="120" customWidth="1"/>
    <col min="13" max="13" width="15.75" style="224" customWidth="1"/>
    <col min="14" max="14" width="1.625" style="224" customWidth="1"/>
    <col min="15" max="15" width="17.375" style="224" hidden="1" customWidth="1"/>
    <col min="16" max="16" width="1.625" style="224" hidden="1" customWidth="1"/>
    <col min="17" max="17" width="22.25" style="224" customWidth="1"/>
    <col min="18" max="18" width="1.625" style="224" customWidth="1"/>
    <col min="19" max="19" width="17.125" style="224" customWidth="1"/>
    <col min="20" max="20" width="1.625" style="224" customWidth="1"/>
    <col min="21" max="21" width="15.75" style="224" customWidth="1"/>
    <col min="22" max="22" width="1.625" style="120" customWidth="1"/>
    <col min="23" max="23" width="15.25" style="224" customWidth="1"/>
    <col min="24" max="24" width="1.625" style="120" customWidth="1"/>
    <col min="25" max="25" width="12.375" style="224" customWidth="1"/>
    <col min="26" max="26" width="1.625" style="120" customWidth="1"/>
    <col min="27" max="27" width="15.125" style="224" customWidth="1"/>
    <col min="28" max="28" width="1.625" style="120" customWidth="1"/>
    <col min="29" max="29" width="14.875" style="224" customWidth="1"/>
    <col min="30" max="16384" width="9.125" style="224"/>
  </cols>
  <sheetData>
    <row r="1" spans="1:29" ht="21" customHeight="1" x14ac:dyDescent="0.6">
      <c r="AC1" s="225" t="s">
        <v>146</v>
      </c>
    </row>
    <row r="2" spans="1:29" ht="21" customHeight="1" x14ac:dyDescent="0.6">
      <c r="A2" s="354" t="s">
        <v>361</v>
      </c>
      <c r="B2" s="354"/>
      <c r="C2" s="354"/>
      <c r="D2" s="354"/>
      <c r="E2" s="354"/>
      <c r="F2" s="354"/>
      <c r="G2" s="354"/>
      <c r="AC2" s="225"/>
    </row>
    <row r="3" spans="1:29" ht="21" customHeight="1" x14ac:dyDescent="0.6">
      <c r="A3" s="365" t="s">
        <v>163</v>
      </c>
      <c r="B3" s="365"/>
      <c r="C3" s="365"/>
      <c r="D3" s="365"/>
      <c r="E3" s="365"/>
      <c r="F3" s="365"/>
      <c r="G3" s="365"/>
      <c r="H3" s="122"/>
      <c r="I3" s="122"/>
      <c r="J3" s="122"/>
      <c r="K3" s="226"/>
      <c r="M3" s="122"/>
      <c r="N3" s="226"/>
      <c r="O3" s="226"/>
      <c r="P3" s="226"/>
      <c r="Q3" s="226"/>
      <c r="R3" s="226"/>
      <c r="S3" s="226"/>
      <c r="T3" s="226"/>
      <c r="U3" s="226"/>
      <c r="V3" s="122"/>
      <c r="W3" s="226"/>
      <c r="X3" s="122"/>
      <c r="Y3" s="226"/>
      <c r="Z3" s="122"/>
      <c r="AA3" s="226"/>
      <c r="AB3" s="122"/>
      <c r="AC3" s="226"/>
    </row>
    <row r="4" spans="1:29" ht="21" customHeight="1" x14ac:dyDescent="0.6">
      <c r="A4" s="363" t="s">
        <v>346</v>
      </c>
      <c r="B4" s="363"/>
      <c r="C4" s="363"/>
      <c r="D4" s="363"/>
      <c r="E4" s="363"/>
      <c r="F4" s="363"/>
      <c r="G4" s="363"/>
      <c r="H4" s="122"/>
      <c r="I4" s="122"/>
      <c r="J4" s="122"/>
      <c r="K4" s="226"/>
      <c r="L4" s="122"/>
      <c r="M4" s="226"/>
      <c r="N4" s="226"/>
      <c r="O4" s="226"/>
      <c r="P4" s="226"/>
      <c r="Q4" s="226"/>
      <c r="R4" s="226"/>
      <c r="S4" s="226"/>
      <c r="T4" s="226"/>
      <c r="U4" s="226"/>
      <c r="V4" s="122"/>
      <c r="W4" s="226"/>
      <c r="X4" s="122"/>
      <c r="Y4" s="226"/>
      <c r="Z4" s="122"/>
      <c r="AA4" s="226"/>
      <c r="AB4" s="122"/>
      <c r="AC4" s="226"/>
    </row>
    <row r="5" spans="1:29" ht="21" customHeight="1" x14ac:dyDescent="0.6">
      <c r="A5" s="365" t="s">
        <v>164</v>
      </c>
      <c r="B5" s="365"/>
      <c r="C5" s="365"/>
      <c r="D5" s="365"/>
      <c r="E5" s="365"/>
      <c r="F5" s="365"/>
      <c r="G5" s="365"/>
      <c r="H5" s="122"/>
      <c r="I5" s="122"/>
      <c r="J5" s="122"/>
      <c r="K5" s="226"/>
      <c r="L5" s="122"/>
      <c r="M5" s="226"/>
      <c r="N5" s="226"/>
      <c r="O5" s="226"/>
      <c r="P5" s="226"/>
      <c r="Q5" s="226"/>
      <c r="R5" s="226"/>
      <c r="S5" s="226"/>
      <c r="T5" s="226"/>
      <c r="U5" s="226"/>
      <c r="V5" s="122"/>
      <c r="W5" s="226"/>
      <c r="X5" s="122"/>
      <c r="Y5" s="226"/>
      <c r="Z5" s="122"/>
      <c r="AA5" s="226"/>
      <c r="AB5" s="122"/>
      <c r="AC5" s="226"/>
    </row>
    <row r="6" spans="1:29" ht="21" customHeight="1" x14ac:dyDescent="0.6">
      <c r="A6" s="123"/>
      <c r="B6" s="123"/>
      <c r="C6" s="123"/>
      <c r="D6" s="123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22"/>
      <c r="AB6" s="122"/>
      <c r="AC6" s="124" t="s">
        <v>141</v>
      </c>
    </row>
    <row r="7" spans="1:29" s="228" customFormat="1" ht="24.75" customHeight="1" x14ac:dyDescent="0.6">
      <c r="A7" s="138"/>
      <c r="B7" s="138"/>
      <c r="C7" s="138"/>
      <c r="D7" s="138"/>
      <c r="F7" s="129"/>
      <c r="H7" s="138"/>
      <c r="I7" s="364" t="s">
        <v>161</v>
      </c>
      <c r="J7" s="364"/>
      <c r="K7" s="364"/>
      <c r="L7" s="364"/>
      <c r="M7" s="364"/>
      <c r="N7" s="314"/>
      <c r="O7" s="364" t="s">
        <v>162</v>
      </c>
      <c r="P7" s="364"/>
      <c r="Q7" s="364"/>
      <c r="R7" s="364"/>
      <c r="S7" s="364"/>
      <c r="T7" s="364"/>
      <c r="U7" s="364"/>
      <c r="V7" s="364"/>
      <c r="W7" s="364"/>
      <c r="X7" s="129"/>
      <c r="Y7" s="138"/>
      <c r="Z7" s="129"/>
      <c r="AB7" s="129"/>
      <c r="AC7" s="138"/>
    </row>
    <row r="8" spans="1:29" s="228" customFormat="1" ht="24.75" customHeight="1" x14ac:dyDescent="0.6">
      <c r="A8" s="138"/>
      <c r="B8" s="138"/>
      <c r="C8" s="138"/>
      <c r="D8" s="138"/>
      <c r="F8" s="129"/>
      <c r="H8" s="138"/>
      <c r="I8" s="314"/>
      <c r="J8" s="314"/>
      <c r="K8" s="314"/>
      <c r="L8" s="314"/>
      <c r="M8" s="314"/>
      <c r="N8" s="314"/>
      <c r="O8" s="314"/>
      <c r="P8" s="314"/>
      <c r="Q8" s="366" t="s">
        <v>153</v>
      </c>
      <c r="R8" s="314"/>
      <c r="S8" s="314"/>
      <c r="T8" s="314"/>
      <c r="U8" s="314"/>
      <c r="V8" s="314"/>
      <c r="W8" s="314"/>
      <c r="X8" s="129"/>
      <c r="Y8" s="138"/>
      <c r="Z8" s="129"/>
      <c r="AB8" s="129"/>
      <c r="AC8" s="138"/>
    </row>
    <row r="9" spans="1:29" s="228" customFormat="1" ht="24.75" customHeight="1" x14ac:dyDescent="0.6">
      <c r="A9" s="138"/>
      <c r="B9" s="138"/>
      <c r="C9" s="138"/>
      <c r="D9" s="138"/>
      <c r="F9" s="129"/>
      <c r="H9" s="138"/>
      <c r="I9" s="138"/>
      <c r="J9" s="138"/>
      <c r="K9" s="138"/>
      <c r="N9" s="314"/>
      <c r="P9" s="314"/>
      <c r="Q9" s="367"/>
      <c r="R9" s="314"/>
      <c r="S9" s="314"/>
      <c r="T9" s="314"/>
      <c r="X9" s="129"/>
      <c r="Y9" s="138"/>
      <c r="Z9" s="129"/>
      <c r="AB9" s="129"/>
      <c r="AC9" s="138"/>
    </row>
    <row r="10" spans="1:29" s="228" customFormat="1" ht="24.75" customHeight="1" x14ac:dyDescent="0.6">
      <c r="A10" s="138"/>
      <c r="B10" s="138"/>
      <c r="C10" s="138"/>
      <c r="D10" s="138"/>
      <c r="F10" s="129"/>
      <c r="H10" s="138"/>
      <c r="N10" s="314"/>
      <c r="O10" s="230" t="s">
        <v>43</v>
      </c>
      <c r="P10" s="314"/>
      <c r="Q10" s="367"/>
      <c r="R10" s="314"/>
      <c r="T10" s="314"/>
      <c r="U10" s="351"/>
      <c r="V10" s="129"/>
      <c r="W10" s="309" t="s">
        <v>158</v>
      </c>
      <c r="X10" s="129"/>
      <c r="Y10" s="309" t="s">
        <v>183</v>
      </c>
      <c r="Z10" s="129"/>
      <c r="AB10" s="129"/>
      <c r="AC10" s="138"/>
    </row>
    <row r="11" spans="1:29" s="228" customFormat="1" ht="23.4" x14ac:dyDescent="0.6">
      <c r="A11" s="138"/>
      <c r="B11" s="138"/>
      <c r="C11" s="138"/>
      <c r="D11" s="138"/>
      <c r="E11" s="225" t="s">
        <v>166</v>
      </c>
      <c r="F11" s="126"/>
      <c r="G11" s="225" t="s">
        <v>169</v>
      </c>
      <c r="H11" s="129"/>
      <c r="I11" s="364" t="s">
        <v>172</v>
      </c>
      <c r="J11" s="364"/>
      <c r="K11" s="364"/>
      <c r="L11" s="129"/>
      <c r="M11" s="129"/>
      <c r="N11" s="129"/>
      <c r="O11" s="230" t="s">
        <v>44</v>
      </c>
      <c r="P11" s="129"/>
      <c r="Q11" s="367"/>
      <c r="R11" s="129"/>
      <c r="S11" s="351" t="s">
        <v>321</v>
      </c>
      <c r="T11" s="129"/>
      <c r="U11" s="351"/>
      <c r="V11" s="129"/>
      <c r="W11" s="309" t="s">
        <v>155</v>
      </c>
      <c r="X11" s="129"/>
      <c r="Y11" s="309" t="s">
        <v>302</v>
      </c>
      <c r="Z11" s="129"/>
      <c r="AA11" s="351"/>
      <c r="AB11" s="126"/>
      <c r="AC11" s="225" t="s">
        <v>159</v>
      </c>
    </row>
    <row r="12" spans="1:29" s="228" customFormat="1" ht="21" customHeight="1" x14ac:dyDescent="0.6">
      <c r="A12" s="138"/>
      <c r="C12" s="250"/>
      <c r="D12" s="250"/>
      <c r="E12" s="129" t="s">
        <v>167</v>
      </c>
      <c r="F12" s="126"/>
      <c r="G12" s="129" t="s">
        <v>170</v>
      </c>
      <c r="H12" s="129"/>
      <c r="I12" s="351" t="s">
        <v>173</v>
      </c>
      <c r="J12" s="126"/>
      <c r="K12" s="351" t="s">
        <v>174</v>
      </c>
      <c r="L12" s="126"/>
      <c r="M12" s="351"/>
      <c r="N12" s="351"/>
      <c r="O12" s="230" t="s">
        <v>45</v>
      </c>
      <c r="P12" s="351"/>
      <c r="Q12" s="367"/>
      <c r="R12" s="351"/>
      <c r="S12" s="351" t="s">
        <v>322</v>
      </c>
      <c r="T12" s="351"/>
      <c r="U12" s="351"/>
      <c r="V12" s="126"/>
      <c r="W12" s="309" t="s">
        <v>156</v>
      </c>
      <c r="X12" s="126"/>
      <c r="Y12" s="225" t="s">
        <v>303</v>
      </c>
      <c r="Z12" s="129"/>
      <c r="AA12" s="124" t="s">
        <v>181</v>
      </c>
      <c r="AB12" s="126"/>
      <c r="AC12" s="225" t="s">
        <v>160</v>
      </c>
    </row>
    <row r="13" spans="1:29" s="228" customFormat="1" ht="21" customHeight="1" x14ac:dyDescent="0.6">
      <c r="A13" s="138"/>
      <c r="B13" s="126"/>
      <c r="C13" s="346" t="s">
        <v>349</v>
      </c>
      <c r="D13" s="126"/>
      <c r="E13" s="255" t="s">
        <v>168</v>
      </c>
      <c r="F13" s="126"/>
      <c r="G13" s="255" t="s">
        <v>171</v>
      </c>
      <c r="H13" s="126"/>
      <c r="I13" s="352" t="s">
        <v>175</v>
      </c>
      <c r="J13" s="126"/>
      <c r="K13" s="352" t="s">
        <v>175</v>
      </c>
      <c r="L13" s="126"/>
      <c r="M13" s="311" t="s">
        <v>176</v>
      </c>
      <c r="N13" s="351"/>
      <c r="O13" s="131" t="s">
        <v>14</v>
      </c>
      <c r="P13" s="351"/>
      <c r="Q13" s="368"/>
      <c r="R13" s="351"/>
      <c r="S13" s="352" t="s">
        <v>323</v>
      </c>
      <c r="T13" s="351"/>
      <c r="U13" s="255" t="s">
        <v>154</v>
      </c>
      <c r="V13" s="126"/>
      <c r="W13" s="131" t="s">
        <v>157</v>
      </c>
      <c r="X13" s="126"/>
      <c r="Y13" s="131" t="s">
        <v>304</v>
      </c>
      <c r="Z13" s="126"/>
      <c r="AA13" s="131" t="s">
        <v>182</v>
      </c>
      <c r="AB13" s="126"/>
      <c r="AC13" s="310" t="s">
        <v>157</v>
      </c>
    </row>
    <row r="14" spans="1:29" s="251" customFormat="1" ht="21" hidden="1" customHeight="1" x14ac:dyDescent="0.6">
      <c r="A14" s="227" t="s">
        <v>65</v>
      </c>
      <c r="B14" s="233"/>
      <c r="C14" s="233"/>
      <c r="D14" s="233"/>
      <c r="E14" s="234">
        <v>108000</v>
      </c>
      <c r="F14" s="234"/>
      <c r="G14" s="234">
        <v>110400</v>
      </c>
      <c r="H14" s="234"/>
      <c r="I14" s="234">
        <v>10800</v>
      </c>
      <c r="J14" s="234"/>
      <c r="K14" s="234">
        <v>159115</v>
      </c>
      <c r="L14" s="234"/>
      <c r="M14" s="234">
        <v>1845052</v>
      </c>
      <c r="N14" s="234"/>
      <c r="O14" s="234">
        <v>84484</v>
      </c>
      <c r="P14" s="234"/>
      <c r="Q14" s="186">
        <v>0</v>
      </c>
      <c r="R14" s="234"/>
      <c r="S14" s="234"/>
      <c r="T14" s="234"/>
      <c r="U14" s="235">
        <v>-7215</v>
      </c>
      <c r="V14" s="234"/>
      <c r="W14" s="234">
        <v>77269</v>
      </c>
      <c r="X14" s="234"/>
      <c r="Y14" s="234">
        <v>2310636</v>
      </c>
      <c r="Z14" s="234"/>
      <c r="AA14" s="234">
        <v>93794</v>
      </c>
      <c r="AB14" s="234"/>
      <c r="AC14" s="234">
        <v>2404430</v>
      </c>
    </row>
    <row r="15" spans="1:29" ht="21" hidden="1" customHeight="1" x14ac:dyDescent="0.6">
      <c r="A15" s="349" t="s">
        <v>34</v>
      </c>
      <c r="E15" s="166">
        <v>0</v>
      </c>
      <c r="F15" s="119"/>
      <c r="G15" s="166">
        <v>0</v>
      </c>
      <c r="H15" s="119"/>
      <c r="I15" s="166">
        <v>0</v>
      </c>
      <c r="J15" s="119"/>
      <c r="K15" s="166">
        <v>0</v>
      </c>
      <c r="L15" s="237"/>
      <c r="M15" s="237">
        <v>22206</v>
      </c>
      <c r="N15" s="237"/>
      <c r="O15" s="237">
        <v>2946</v>
      </c>
      <c r="P15" s="237"/>
      <c r="Q15" s="166">
        <v>0</v>
      </c>
      <c r="R15" s="237"/>
      <c r="S15" s="237"/>
      <c r="T15" s="237"/>
      <c r="U15" s="166">
        <v>0</v>
      </c>
      <c r="V15" s="237"/>
      <c r="W15" s="234">
        <v>2946</v>
      </c>
      <c r="X15" s="237"/>
      <c r="Y15" s="234">
        <v>25152</v>
      </c>
      <c r="Z15" s="237"/>
      <c r="AA15" s="237">
        <v>390</v>
      </c>
      <c r="AB15" s="237"/>
      <c r="AC15" s="237">
        <v>25542</v>
      </c>
    </row>
    <row r="16" spans="1:29" s="251" customFormat="1" ht="21" hidden="1" customHeight="1" thickBot="1" x14ac:dyDescent="0.65">
      <c r="A16" s="227" t="s">
        <v>66</v>
      </c>
      <c r="B16" s="233"/>
      <c r="C16" s="233"/>
      <c r="D16" s="233"/>
      <c r="E16" s="239">
        <v>108000</v>
      </c>
      <c r="F16" s="234"/>
      <c r="G16" s="239">
        <v>110400</v>
      </c>
      <c r="H16" s="234"/>
      <c r="I16" s="239">
        <v>10800</v>
      </c>
      <c r="J16" s="234"/>
      <c r="K16" s="239">
        <v>159115</v>
      </c>
      <c r="L16" s="234"/>
      <c r="M16" s="239">
        <v>1867258</v>
      </c>
      <c r="N16" s="234"/>
      <c r="O16" s="239">
        <v>87430</v>
      </c>
      <c r="P16" s="234"/>
      <c r="Q16" s="240">
        <v>0</v>
      </c>
      <c r="R16" s="234"/>
      <c r="S16" s="234"/>
      <c r="T16" s="234"/>
      <c r="U16" s="241">
        <v>-7215</v>
      </c>
      <c r="V16" s="234"/>
      <c r="W16" s="239">
        <v>80215</v>
      </c>
      <c r="X16" s="234"/>
      <c r="Y16" s="239">
        <v>2335788</v>
      </c>
      <c r="Z16" s="234"/>
      <c r="AA16" s="239">
        <v>94184</v>
      </c>
      <c r="AB16" s="234"/>
      <c r="AC16" s="239">
        <v>2429972</v>
      </c>
    </row>
    <row r="17" spans="1:29" s="251" customFormat="1" ht="21" hidden="1" customHeight="1" thickTop="1" x14ac:dyDescent="0.6">
      <c r="A17" s="227"/>
      <c r="B17" s="233"/>
      <c r="C17" s="233"/>
      <c r="D17" s="233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</row>
    <row r="18" spans="1:29" s="251" customFormat="1" ht="21" hidden="1" customHeight="1" x14ac:dyDescent="0.6">
      <c r="A18" s="227" t="s">
        <v>80</v>
      </c>
      <c r="B18" s="233"/>
      <c r="C18" s="233"/>
      <c r="D18" s="233"/>
      <c r="E18" s="234">
        <v>108000</v>
      </c>
      <c r="F18" s="234"/>
      <c r="G18" s="234">
        <v>110400</v>
      </c>
      <c r="H18" s="234"/>
      <c r="I18" s="234">
        <v>10800</v>
      </c>
      <c r="J18" s="234"/>
      <c r="K18" s="234">
        <v>162770</v>
      </c>
      <c r="L18" s="234"/>
      <c r="M18" s="246">
        <v>1833914</v>
      </c>
      <c r="N18" s="234"/>
      <c r="O18" s="234">
        <v>43855</v>
      </c>
      <c r="P18" s="234"/>
      <c r="Q18" s="186">
        <v>0</v>
      </c>
      <c r="R18" s="234"/>
      <c r="S18" s="234"/>
      <c r="T18" s="234"/>
      <c r="U18" s="235">
        <v>-4265</v>
      </c>
      <c r="V18" s="234"/>
      <c r="W18" s="234">
        <v>39590</v>
      </c>
      <c r="X18" s="234"/>
      <c r="Y18" s="234">
        <v>2265474</v>
      </c>
      <c r="Z18" s="234"/>
      <c r="AA18" s="234">
        <v>16835</v>
      </c>
      <c r="AB18" s="234"/>
      <c r="AC18" s="234">
        <v>2282309</v>
      </c>
    </row>
    <row r="19" spans="1:29" s="251" customFormat="1" ht="21" hidden="1" customHeight="1" x14ac:dyDescent="0.6">
      <c r="A19" s="120" t="s">
        <v>89</v>
      </c>
      <c r="B19" s="233"/>
      <c r="C19" s="233"/>
      <c r="D19" s="233"/>
      <c r="E19" s="234"/>
      <c r="F19" s="234"/>
      <c r="G19" s="234"/>
      <c r="H19" s="234"/>
      <c r="I19" s="234"/>
      <c r="J19" s="234"/>
      <c r="K19" s="234"/>
      <c r="L19" s="234"/>
      <c r="M19" s="246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</row>
    <row r="20" spans="1:29" s="251" customFormat="1" ht="21" hidden="1" customHeight="1" x14ac:dyDescent="0.6">
      <c r="A20" s="242" t="s">
        <v>90</v>
      </c>
      <c r="B20" s="233"/>
      <c r="C20" s="243">
        <v>3.2</v>
      </c>
      <c r="D20" s="233"/>
      <c r="E20" s="238">
        <v>0</v>
      </c>
      <c r="F20" s="237"/>
      <c r="G20" s="238">
        <v>0</v>
      </c>
      <c r="H20" s="237"/>
      <c r="I20" s="238">
        <v>0</v>
      </c>
      <c r="J20" s="237"/>
      <c r="K20" s="238">
        <v>0</v>
      </c>
      <c r="L20" s="237"/>
      <c r="M20" s="190">
        <v>35638</v>
      </c>
      <c r="N20" s="237"/>
      <c r="O20" s="244">
        <v>-43855</v>
      </c>
      <c r="P20" s="237"/>
      <c r="Q20" s="238">
        <v>173206</v>
      </c>
      <c r="R20" s="237"/>
      <c r="S20" s="237"/>
      <c r="T20" s="237"/>
      <c r="U20" s="238">
        <v>0</v>
      </c>
      <c r="V20" s="237"/>
      <c r="W20" s="238">
        <v>129351</v>
      </c>
      <c r="X20" s="237"/>
      <c r="Y20" s="238">
        <v>164989</v>
      </c>
      <c r="Z20" s="237"/>
      <c r="AA20" s="213">
        <v>0</v>
      </c>
      <c r="AB20" s="237"/>
      <c r="AC20" s="238">
        <v>164989</v>
      </c>
    </row>
    <row r="21" spans="1:29" s="251" customFormat="1" ht="21" hidden="1" customHeight="1" x14ac:dyDescent="0.6">
      <c r="A21" s="227" t="s">
        <v>80</v>
      </c>
      <c r="B21" s="233"/>
      <c r="C21" s="233"/>
      <c r="D21" s="233"/>
      <c r="E21" s="234"/>
      <c r="F21" s="234"/>
      <c r="G21" s="234"/>
      <c r="H21" s="234"/>
      <c r="I21" s="234"/>
      <c r="J21" s="234"/>
      <c r="K21" s="234"/>
      <c r="L21" s="234"/>
      <c r="M21" s="246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</row>
    <row r="22" spans="1:29" s="251" customFormat="1" ht="21" customHeight="1" x14ac:dyDescent="0.6">
      <c r="A22" s="227" t="s">
        <v>178</v>
      </c>
      <c r="B22" s="233"/>
      <c r="C22" s="233"/>
      <c r="D22" s="233"/>
      <c r="E22" s="234">
        <v>108000</v>
      </c>
      <c r="F22" s="234"/>
      <c r="G22" s="234">
        <v>110400</v>
      </c>
      <c r="H22" s="234"/>
      <c r="I22" s="234">
        <v>10800</v>
      </c>
      <c r="J22" s="234"/>
      <c r="K22" s="234">
        <v>166410</v>
      </c>
      <c r="L22" s="234"/>
      <c r="M22" s="246">
        <v>1799356</v>
      </c>
      <c r="N22" s="234"/>
      <c r="O22" s="186">
        <v>0</v>
      </c>
      <c r="P22" s="234"/>
      <c r="Q22" s="234">
        <v>152097</v>
      </c>
      <c r="R22" s="234"/>
      <c r="S22" s="166">
        <v>0</v>
      </c>
      <c r="T22" s="234"/>
      <c r="U22" s="235">
        <v>-4265</v>
      </c>
      <c r="V22" s="234"/>
      <c r="W22" s="319">
        <v>147832</v>
      </c>
      <c r="X22" s="234"/>
      <c r="Y22" s="234">
        <v>2342798</v>
      </c>
      <c r="Z22" s="234"/>
      <c r="AA22" s="234">
        <v>15780</v>
      </c>
      <c r="AB22" s="234"/>
      <c r="AC22" s="234">
        <v>2358578</v>
      </c>
    </row>
    <row r="23" spans="1:29" ht="21" customHeight="1" x14ac:dyDescent="0.6">
      <c r="A23" s="349" t="s">
        <v>179</v>
      </c>
      <c r="E23" s="166">
        <v>0</v>
      </c>
      <c r="F23" s="119"/>
      <c r="G23" s="166">
        <v>0</v>
      </c>
      <c r="H23" s="119"/>
      <c r="I23" s="166">
        <v>0</v>
      </c>
      <c r="J23" s="119"/>
      <c r="K23" s="166">
        <v>0</v>
      </c>
      <c r="L23" s="237"/>
      <c r="M23" s="139">
        <v>42597</v>
      </c>
      <c r="N23" s="237"/>
      <c r="O23" s="213">
        <v>0</v>
      </c>
      <c r="P23" s="237"/>
      <c r="Q23" s="139">
        <v>11570</v>
      </c>
      <c r="R23" s="237"/>
      <c r="S23" s="119">
        <v>0</v>
      </c>
      <c r="T23" s="237"/>
      <c r="U23" s="8">
        <v>0</v>
      </c>
      <c r="V23" s="237"/>
      <c r="W23" s="139">
        <v>11570</v>
      </c>
      <c r="X23" s="237"/>
      <c r="Y23" s="209">
        <v>54167</v>
      </c>
      <c r="Z23" s="139"/>
      <c r="AA23" s="209">
        <v>-307</v>
      </c>
      <c r="AB23" s="139"/>
      <c r="AC23" s="139">
        <v>53860</v>
      </c>
    </row>
    <row r="24" spans="1:29" ht="21" customHeight="1" x14ac:dyDescent="0.6">
      <c r="A24" s="349" t="s">
        <v>188</v>
      </c>
      <c r="C24" s="339">
        <v>22</v>
      </c>
      <c r="E24" s="166">
        <v>0</v>
      </c>
      <c r="F24" s="119"/>
      <c r="G24" s="166">
        <v>0</v>
      </c>
      <c r="H24" s="119"/>
      <c r="I24" s="166">
        <v>0</v>
      </c>
      <c r="J24" s="119"/>
      <c r="K24" s="166">
        <v>0</v>
      </c>
      <c r="L24" s="237"/>
      <c r="M24" s="209">
        <v>-64800</v>
      </c>
      <c r="N24" s="237"/>
      <c r="O24" s="119"/>
      <c r="P24" s="237"/>
      <c r="Q24" s="119">
        <v>0</v>
      </c>
      <c r="R24" s="237"/>
      <c r="S24" s="166">
        <v>0</v>
      </c>
      <c r="T24" s="237"/>
      <c r="U24" s="8">
        <v>0</v>
      </c>
      <c r="V24" s="237"/>
      <c r="W24" s="139">
        <v>0</v>
      </c>
      <c r="X24" s="237"/>
      <c r="Y24" s="209">
        <v>-64800</v>
      </c>
      <c r="Z24" s="139"/>
      <c r="AA24" s="119">
        <v>0</v>
      </c>
      <c r="AB24" s="139"/>
      <c r="AC24" s="209">
        <v>-64800</v>
      </c>
    </row>
    <row r="25" spans="1:29" s="251" customFormat="1" ht="21" customHeight="1" thickBot="1" x14ac:dyDescent="0.65">
      <c r="A25" s="227" t="s">
        <v>348</v>
      </c>
      <c r="B25" s="233"/>
      <c r="C25" s="233"/>
      <c r="D25" s="233"/>
      <c r="E25" s="239">
        <v>108000</v>
      </c>
      <c r="F25" s="234"/>
      <c r="G25" s="239">
        <v>110400</v>
      </c>
      <c r="H25" s="234"/>
      <c r="I25" s="239">
        <v>10800</v>
      </c>
      <c r="J25" s="234"/>
      <c r="K25" s="239">
        <v>166410</v>
      </c>
      <c r="L25" s="234"/>
      <c r="M25" s="239">
        <v>1777153</v>
      </c>
      <c r="N25" s="234"/>
      <c r="O25" s="240">
        <v>0</v>
      </c>
      <c r="P25" s="234"/>
      <c r="Q25" s="239">
        <v>163667</v>
      </c>
      <c r="R25" s="234"/>
      <c r="S25" s="240">
        <v>0</v>
      </c>
      <c r="T25" s="234"/>
      <c r="U25" s="241">
        <v>-4265</v>
      </c>
      <c r="V25" s="234"/>
      <c r="W25" s="241">
        <v>159402</v>
      </c>
      <c r="X25" s="234"/>
      <c r="Y25" s="241">
        <v>2332165</v>
      </c>
      <c r="Z25" s="234"/>
      <c r="AA25" s="241">
        <v>15473</v>
      </c>
      <c r="AB25" s="234"/>
      <c r="AC25" s="241">
        <v>2347638</v>
      </c>
    </row>
    <row r="26" spans="1:29" s="251" customFormat="1" ht="24" thickTop="1" x14ac:dyDescent="0.6">
      <c r="A26" s="227"/>
      <c r="B26" s="233"/>
      <c r="C26" s="233"/>
      <c r="D26" s="233"/>
      <c r="E26" s="234"/>
      <c r="F26" s="234"/>
      <c r="G26" s="234"/>
      <c r="H26" s="234"/>
      <c r="I26" s="234"/>
      <c r="J26" s="234"/>
      <c r="K26" s="234"/>
      <c r="L26" s="234"/>
      <c r="M26" s="246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</row>
    <row r="27" spans="1:29" s="251" customFormat="1" ht="21" customHeight="1" x14ac:dyDescent="0.6">
      <c r="A27" s="227" t="s">
        <v>309</v>
      </c>
      <c r="B27" s="233"/>
      <c r="C27" s="233"/>
      <c r="D27" s="233"/>
      <c r="E27" s="234">
        <v>108000</v>
      </c>
      <c r="F27" s="234"/>
      <c r="G27" s="234">
        <v>110400</v>
      </c>
      <c r="H27" s="234"/>
      <c r="I27" s="234">
        <v>10800</v>
      </c>
      <c r="J27" s="234"/>
      <c r="K27" s="234">
        <v>166410</v>
      </c>
      <c r="L27" s="234"/>
      <c r="M27" s="246">
        <v>1889248</v>
      </c>
      <c r="N27" s="234"/>
      <c r="O27" s="186">
        <v>0</v>
      </c>
      <c r="P27" s="186"/>
      <c r="Q27" s="234">
        <v>226178</v>
      </c>
      <c r="R27" s="234"/>
      <c r="S27" s="234">
        <v>71353</v>
      </c>
      <c r="T27" s="234"/>
      <c r="U27" s="235">
        <v>-4265</v>
      </c>
      <c r="V27" s="234"/>
      <c r="W27" s="234">
        <v>293266</v>
      </c>
      <c r="X27" s="234"/>
      <c r="Y27" s="234">
        <v>2578124</v>
      </c>
      <c r="Z27" s="234"/>
      <c r="AA27" s="234">
        <v>30565</v>
      </c>
      <c r="AB27" s="234"/>
      <c r="AC27" s="234">
        <v>2608689</v>
      </c>
    </row>
    <row r="28" spans="1:29" s="251" customFormat="1" ht="21" customHeight="1" x14ac:dyDescent="0.6">
      <c r="A28" s="349" t="s">
        <v>180</v>
      </c>
      <c r="B28" s="233"/>
      <c r="C28" s="233"/>
      <c r="D28" s="233"/>
      <c r="E28" s="166">
        <v>0</v>
      </c>
      <c r="F28" s="166">
        <v>0</v>
      </c>
      <c r="G28" s="166">
        <v>0</v>
      </c>
      <c r="H28" s="166">
        <v>0</v>
      </c>
      <c r="I28" s="166">
        <v>0</v>
      </c>
      <c r="J28" s="166">
        <v>0</v>
      </c>
      <c r="K28" s="166">
        <v>0</v>
      </c>
      <c r="L28" s="234"/>
      <c r="M28" s="139">
        <v>235</v>
      </c>
      <c r="N28" s="234"/>
      <c r="O28" s="186"/>
      <c r="P28" s="186"/>
      <c r="Q28" s="166">
        <v>0</v>
      </c>
      <c r="R28" s="234"/>
      <c r="S28" s="119">
        <v>0</v>
      </c>
      <c r="T28" s="234"/>
      <c r="U28" s="8">
        <v>0</v>
      </c>
      <c r="V28" s="234"/>
      <c r="W28" s="119">
        <v>0</v>
      </c>
      <c r="X28" s="234"/>
      <c r="Y28" s="237">
        <v>235</v>
      </c>
      <c r="Z28" s="234"/>
      <c r="AA28" s="119">
        <v>0</v>
      </c>
      <c r="AB28" s="234"/>
      <c r="AC28" s="237">
        <v>235</v>
      </c>
    </row>
    <row r="29" spans="1:29" ht="21" customHeight="1" x14ac:dyDescent="0.6">
      <c r="A29" s="349" t="s">
        <v>179</v>
      </c>
      <c r="E29" s="166">
        <v>0</v>
      </c>
      <c r="F29" s="119"/>
      <c r="G29" s="166">
        <v>0</v>
      </c>
      <c r="H29" s="119"/>
      <c r="I29" s="166">
        <v>0</v>
      </c>
      <c r="J29" s="119"/>
      <c r="K29" s="166">
        <v>0</v>
      </c>
      <c r="L29" s="237"/>
      <c r="M29" s="139">
        <v>170984</v>
      </c>
      <c r="N29" s="237"/>
      <c r="O29" s="119">
        <v>0</v>
      </c>
      <c r="P29" s="119"/>
      <c r="Q29" s="209">
        <v>-3026</v>
      </c>
      <c r="R29" s="237"/>
      <c r="S29" s="342">
        <v>-71353</v>
      </c>
      <c r="T29" s="237"/>
      <c r="U29" s="9">
        <v>0</v>
      </c>
      <c r="V29" s="237"/>
      <c r="W29" s="342">
        <v>-74379</v>
      </c>
      <c r="X29" s="237"/>
      <c r="Y29" s="237">
        <v>96605</v>
      </c>
      <c r="Z29" s="237"/>
      <c r="AA29" s="342">
        <v>-5780</v>
      </c>
      <c r="AB29" s="237"/>
      <c r="AC29" s="139">
        <v>90825</v>
      </c>
    </row>
    <row r="30" spans="1:29" ht="21" customHeight="1" x14ac:dyDescent="0.6">
      <c r="A30" s="349" t="s">
        <v>188</v>
      </c>
      <c r="C30" s="339">
        <v>22</v>
      </c>
      <c r="E30" s="166">
        <v>0</v>
      </c>
      <c r="F30" s="119"/>
      <c r="G30" s="166">
        <v>0</v>
      </c>
      <c r="H30" s="119"/>
      <c r="I30" s="166">
        <v>0</v>
      </c>
      <c r="J30" s="119"/>
      <c r="K30" s="166">
        <v>0</v>
      </c>
      <c r="L30" s="237"/>
      <c r="M30" s="209">
        <v>-81000</v>
      </c>
      <c r="N30" s="237"/>
      <c r="O30" s="119"/>
      <c r="P30" s="119"/>
      <c r="Q30" s="139">
        <v>0</v>
      </c>
      <c r="R30" s="237"/>
      <c r="S30" s="342">
        <v>0</v>
      </c>
      <c r="T30" s="237"/>
      <c r="U30" s="9">
        <v>0</v>
      </c>
      <c r="V30" s="237"/>
      <c r="W30" s="342">
        <v>0</v>
      </c>
      <c r="X30" s="237"/>
      <c r="Y30" s="342">
        <v>-81000</v>
      </c>
      <c r="Z30" s="237"/>
      <c r="AA30" s="139">
        <v>0</v>
      </c>
      <c r="AB30" s="237"/>
      <c r="AC30" s="342">
        <v>-81000</v>
      </c>
    </row>
    <row r="31" spans="1:29" ht="21" customHeight="1" x14ac:dyDescent="0.6">
      <c r="A31" s="349" t="s">
        <v>231</v>
      </c>
      <c r="C31" s="339" t="s">
        <v>371</v>
      </c>
      <c r="E31" s="166">
        <v>0</v>
      </c>
      <c r="F31" s="119"/>
      <c r="G31" s="166">
        <v>0</v>
      </c>
      <c r="H31" s="119"/>
      <c r="I31" s="166">
        <v>0</v>
      </c>
      <c r="J31" s="119"/>
      <c r="K31" s="139">
        <v>5600</v>
      </c>
      <c r="L31" s="237"/>
      <c r="M31" s="209">
        <v>-5600</v>
      </c>
      <c r="N31" s="237"/>
      <c r="O31" s="119"/>
      <c r="P31" s="119"/>
      <c r="Q31" s="139">
        <v>0</v>
      </c>
      <c r="R31" s="237"/>
      <c r="S31" s="342">
        <v>0</v>
      </c>
      <c r="T31" s="237"/>
      <c r="U31" s="9">
        <v>0</v>
      </c>
      <c r="V31" s="237"/>
      <c r="W31" s="342">
        <v>0</v>
      </c>
      <c r="X31" s="237"/>
      <c r="Y31" s="139">
        <v>0</v>
      </c>
      <c r="Z31" s="237"/>
      <c r="AA31" s="342">
        <v>0</v>
      </c>
      <c r="AB31" s="237"/>
      <c r="AC31" s="139">
        <v>0</v>
      </c>
    </row>
    <row r="32" spans="1:29" s="251" customFormat="1" ht="21" customHeight="1" thickBot="1" x14ac:dyDescent="0.65">
      <c r="A32" s="227" t="s">
        <v>350</v>
      </c>
      <c r="B32" s="233"/>
      <c r="C32" s="233"/>
      <c r="D32" s="233"/>
      <c r="E32" s="239">
        <v>108000</v>
      </c>
      <c r="F32" s="234"/>
      <c r="G32" s="239">
        <v>110400</v>
      </c>
      <c r="H32" s="234"/>
      <c r="I32" s="239">
        <v>10800</v>
      </c>
      <c r="J32" s="234"/>
      <c r="K32" s="239">
        <v>172010</v>
      </c>
      <c r="L32" s="234"/>
      <c r="M32" s="239">
        <v>1973867</v>
      </c>
      <c r="N32" s="234"/>
      <c r="O32" s="240">
        <v>0</v>
      </c>
      <c r="P32" s="186"/>
      <c r="Q32" s="239">
        <v>223152</v>
      </c>
      <c r="R32" s="234"/>
      <c r="S32" s="240">
        <v>0</v>
      </c>
      <c r="T32" s="234"/>
      <c r="U32" s="241">
        <v>-4265</v>
      </c>
      <c r="V32" s="234"/>
      <c r="W32" s="239">
        <v>218887</v>
      </c>
      <c r="X32" s="234"/>
      <c r="Y32" s="239">
        <v>2593964</v>
      </c>
      <c r="Z32" s="234"/>
      <c r="AA32" s="239">
        <v>24785</v>
      </c>
      <c r="AB32" s="234"/>
      <c r="AC32" s="239">
        <v>2618749</v>
      </c>
    </row>
    <row r="33" spans="1:29" s="251" customFormat="1" ht="24" thickTop="1" x14ac:dyDescent="0.6">
      <c r="A33" s="227"/>
      <c r="B33" s="233"/>
      <c r="C33" s="233"/>
      <c r="D33" s="233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</row>
    <row r="34" spans="1:29" s="251" customFormat="1" ht="23.4" x14ac:dyDescent="0.6">
      <c r="A34" s="227"/>
      <c r="B34" s="233"/>
      <c r="C34" s="233"/>
      <c r="D34" s="233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</row>
    <row r="35" spans="1:29" s="251" customFormat="1" ht="23.4" x14ac:dyDescent="0.6">
      <c r="A35" s="227"/>
      <c r="B35" s="233"/>
      <c r="C35" s="233"/>
      <c r="D35" s="233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</row>
    <row r="36" spans="1:29" s="251" customFormat="1" ht="23.25" customHeight="1" x14ac:dyDescent="0.6">
      <c r="A36" s="360" t="s">
        <v>145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</row>
    <row r="37" spans="1:29" s="251" customFormat="1" ht="23.4" x14ac:dyDescent="0.6">
      <c r="A37" s="227"/>
      <c r="B37" s="233"/>
      <c r="C37" s="233"/>
      <c r="D37" s="233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</row>
    <row r="38" spans="1:29" ht="23.4" x14ac:dyDescent="0.6">
      <c r="A38" s="360"/>
      <c r="B38" s="360"/>
      <c r="C38" s="360"/>
      <c r="D38" s="360"/>
      <c r="E38" s="360"/>
      <c r="F38" s="360"/>
      <c r="G38" s="360"/>
      <c r="H38" s="252"/>
      <c r="I38" s="252"/>
      <c r="J38" s="252"/>
      <c r="K38" s="253"/>
      <c r="L38" s="252"/>
      <c r="M38" s="253"/>
      <c r="N38" s="253"/>
      <c r="O38" s="253"/>
      <c r="P38" s="253"/>
      <c r="Q38" s="253"/>
      <c r="R38" s="253"/>
      <c r="S38" s="253"/>
      <c r="T38" s="253"/>
      <c r="U38" s="253"/>
      <c r="V38" s="252"/>
      <c r="W38" s="253"/>
      <c r="X38" s="252"/>
      <c r="Y38" s="253"/>
      <c r="Z38" s="252"/>
      <c r="AA38" s="253"/>
      <c r="AB38" s="252"/>
      <c r="AC38" s="248"/>
    </row>
    <row r="39" spans="1:29" ht="23.4" x14ac:dyDescent="0.6">
      <c r="A39" s="348"/>
      <c r="B39" s="348"/>
      <c r="C39" s="348"/>
      <c r="D39" s="348"/>
      <c r="E39" s="348"/>
      <c r="F39" s="348"/>
      <c r="G39" s="348"/>
      <c r="H39" s="252"/>
      <c r="I39" s="252"/>
      <c r="J39" s="252"/>
      <c r="K39" s="253"/>
      <c r="L39" s="252"/>
      <c r="M39" s="253"/>
      <c r="N39" s="253"/>
      <c r="O39" s="253"/>
      <c r="P39" s="253"/>
      <c r="Q39" s="253"/>
      <c r="R39" s="253"/>
      <c r="S39" s="253"/>
      <c r="T39" s="253"/>
      <c r="U39" s="253"/>
      <c r="V39" s="252"/>
      <c r="W39" s="253"/>
      <c r="X39" s="252"/>
      <c r="Y39" s="253"/>
      <c r="Z39" s="252"/>
      <c r="AA39" s="253"/>
      <c r="AB39" s="252"/>
      <c r="AC39" s="248"/>
    </row>
    <row r="40" spans="1:29" ht="23.4" x14ac:dyDescent="0.6">
      <c r="A40" s="348"/>
      <c r="B40" s="348"/>
      <c r="C40" s="348"/>
      <c r="D40" s="348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52"/>
      <c r="Y40" s="234"/>
      <c r="Z40" s="234"/>
      <c r="AA40" s="234"/>
      <c r="AB40" s="234"/>
      <c r="AC40" s="234"/>
    </row>
    <row r="41" spans="1:29" ht="23.4" x14ac:dyDescent="0.6">
      <c r="A41" s="348"/>
      <c r="B41" s="348"/>
      <c r="C41" s="348"/>
      <c r="D41" s="348"/>
      <c r="E41" s="348"/>
      <c r="F41" s="348"/>
      <c r="G41" s="348"/>
      <c r="H41" s="252"/>
      <c r="I41" s="252"/>
      <c r="J41" s="252"/>
      <c r="K41" s="253"/>
      <c r="L41" s="252"/>
      <c r="M41" s="253"/>
      <c r="N41" s="253"/>
      <c r="O41" s="253"/>
      <c r="P41" s="253"/>
      <c r="Q41" s="253"/>
      <c r="R41" s="253"/>
      <c r="S41" s="253"/>
      <c r="T41" s="253"/>
      <c r="U41" s="253"/>
      <c r="V41" s="252"/>
      <c r="W41" s="253"/>
      <c r="X41" s="252"/>
      <c r="Y41" s="253"/>
      <c r="Z41" s="252"/>
      <c r="AA41" s="253"/>
      <c r="AB41" s="252"/>
      <c r="AC41" s="248"/>
    </row>
    <row r="42" spans="1:29" ht="23.4" x14ac:dyDescent="0.6">
      <c r="A42" s="348"/>
      <c r="B42" s="348"/>
      <c r="C42" s="348"/>
      <c r="D42" s="348"/>
      <c r="E42" s="348"/>
      <c r="F42" s="348"/>
      <c r="G42" s="348"/>
      <c r="H42" s="252"/>
      <c r="I42" s="252"/>
      <c r="J42" s="252"/>
      <c r="K42" s="253"/>
      <c r="L42" s="252"/>
      <c r="M42" s="253"/>
      <c r="N42" s="253"/>
      <c r="O42" s="253"/>
      <c r="P42" s="253"/>
      <c r="Q42" s="253"/>
      <c r="R42" s="253"/>
      <c r="S42" s="253"/>
      <c r="T42" s="253"/>
      <c r="U42" s="253"/>
      <c r="V42" s="252"/>
      <c r="W42" s="253"/>
      <c r="X42" s="252"/>
      <c r="Y42" s="253"/>
      <c r="Z42" s="252"/>
      <c r="AA42" s="253"/>
      <c r="AB42" s="252"/>
      <c r="AC42" s="248"/>
    </row>
    <row r="43" spans="1:29" ht="23.4" x14ac:dyDescent="0.6">
      <c r="A43" s="348"/>
      <c r="B43" s="348"/>
      <c r="C43" s="348"/>
      <c r="D43" s="348"/>
      <c r="E43" s="348"/>
      <c r="F43" s="348"/>
      <c r="G43" s="348"/>
      <c r="H43" s="252"/>
      <c r="I43" s="252"/>
      <c r="J43" s="252"/>
      <c r="K43" s="253"/>
      <c r="L43" s="252"/>
      <c r="M43" s="253"/>
      <c r="N43" s="253"/>
      <c r="O43" s="253"/>
      <c r="P43" s="253"/>
      <c r="Q43" s="253"/>
      <c r="R43" s="253"/>
      <c r="S43" s="253"/>
      <c r="T43" s="253"/>
      <c r="U43" s="253"/>
      <c r="V43" s="252"/>
      <c r="W43" s="253"/>
      <c r="X43" s="252"/>
      <c r="Y43" s="253"/>
      <c r="Z43" s="252"/>
      <c r="AA43" s="253"/>
      <c r="AB43" s="252"/>
      <c r="AC43" s="248"/>
    </row>
  </sheetData>
  <mergeCells count="10">
    <mergeCell ref="A2:G2"/>
    <mergeCell ref="A4:G4"/>
    <mergeCell ref="O7:W7"/>
    <mergeCell ref="A38:G38"/>
    <mergeCell ref="I11:K11"/>
    <mergeCell ref="A3:G3"/>
    <mergeCell ref="I7:M7"/>
    <mergeCell ref="A5:G5"/>
    <mergeCell ref="A36:K36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41"/>
  <sheetViews>
    <sheetView showGridLines="0" view="pageBreakPreview" zoomScale="85" zoomScaleNormal="100" zoomScaleSheetLayoutView="85" workbookViewId="0">
      <selection activeCell="M10" sqref="M10"/>
    </sheetView>
  </sheetViews>
  <sheetFormatPr defaultColWidth="9.125" defaultRowHeight="21" customHeight="1" x14ac:dyDescent="0.6"/>
  <cols>
    <col min="1" max="1" width="41.375" style="224" customWidth="1"/>
    <col min="2" max="2" width="1" style="224" customWidth="1"/>
    <col min="3" max="3" width="8.125" style="120" customWidth="1"/>
    <col min="4" max="4" width="1.75" style="120" customWidth="1"/>
    <col min="5" max="5" width="14.75" style="224" customWidth="1"/>
    <col min="6" max="6" width="1.75" style="224" customWidth="1"/>
    <col min="7" max="7" width="12.75" style="224" customWidth="1"/>
    <col min="8" max="8" width="1.75" style="224" customWidth="1"/>
    <col min="9" max="9" width="12.75" style="224" customWidth="1"/>
    <col min="10" max="10" width="1.75" style="224" customWidth="1"/>
    <col min="11" max="11" width="12.75" style="224" customWidth="1"/>
    <col min="12" max="12" width="1.75" style="224" customWidth="1"/>
    <col min="13" max="13" width="16" style="224" customWidth="1"/>
    <col min="14" max="14" width="1.75" style="224" customWidth="1"/>
    <col min="15" max="15" width="18" style="224" hidden="1" customWidth="1"/>
    <col min="16" max="16" width="1.75" style="224" hidden="1" customWidth="1"/>
    <col min="17" max="17" width="23.375" style="224" customWidth="1"/>
    <col min="18" max="18" width="1.75" style="224" customWidth="1"/>
    <col min="19" max="19" width="13" style="224" customWidth="1"/>
    <col min="20" max="20" width="1.75" style="224" customWidth="1"/>
    <col min="21" max="21" width="15.375" style="224" customWidth="1"/>
    <col min="22" max="22" width="1.75" style="224" customWidth="1"/>
    <col min="23" max="23" width="14.75" style="224" customWidth="1"/>
    <col min="24" max="24" width="1.75" style="224" customWidth="1"/>
    <col min="25" max="25" width="12.75" style="224" customWidth="1"/>
    <col min="26" max="16384" width="9.125" style="224"/>
  </cols>
  <sheetData>
    <row r="1" spans="1:25" ht="21" customHeight="1" x14ac:dyDescent="0.6">
      <c r="Y1" s="225" t="s">
        <v>146</v>
      </c>
    </row>
    <row r="2" spans="1:25" ht="21" customHeight="1" x14ac:dyDescent="0.6">
      <c r="A2" s="354" t="s">
        <v>361</v>
      </c>
      <c r="B2" s="354"/>
      <c r="C2" s="354"/>
      <c r="D2" s="354"/>
      <c r="E2" s="354"/>
      <c r="F2" s="354"/>
      <c r="G2" s="354"/>
      <c r="Y2" s="225"/>
    </row>
    <row r="3" spans="1:25" ht="21" customHeight="1" x14ac:dyDescent="0.6">
      <c r="A3" s="365" t="s">
        <v>163</v>
      </c>
      <c r="B3" s="365"/>
      <c r="C3" s="365"/>
      <c r="D3" s="365"/>
      <c r="E3" s="365"/>
      <c r="F3" s="365"/>
      <c r="G3" s="365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</row>
    <row r="4" spans="1:25" ht="21" customHeight="1" x14ac:dyDescent="0.6">
      <c r="A4" s="369" t="s">
        <v>346</v>
      </c>
      <c r="B4" s="369"/>
      <c r="C4" s="369"/>
      <c r="D4" s="369"/>
      <c r="E4" s="369"/>
      <c r="F4" s="369"/>
      <c r="G4" s="369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5" ht="21" customHeight="1" x14ac:dyDescent="0.6">
      <c r="A5" s="365" t="s">
        <v>165</v>
      </c>
      <c r="B5" s="365"/>
      <c r="C5" s="365"/>
      <c r="D5" s="365"/>
      <c r="E5" s="365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</row>
    <row r="6" spans="1:25" ht="21" customHeight="1" x14ac:dyDescent="0.6">
      <c r="A6" s="227"/>
      <c r="B6" s="227"/>
      <c r="C6" s="122"/>
      <c r="D6" s="122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124" t="s">
        <v>141</v>
      </c>
    </row>
    <row r="7" spans="1:25" s="228" customFormat="1" ht="21" customHeight="1" x14ac:dyDescent="0.6">
      <c r="A7" s="138"/>
      <c r="B7" s="138"/>
      <c r="C7" s="126"/>
      <c r="D7" s="126"/>
      <c r="F7" s="126"/>
      <c r="H7" s="126"/>
      <c r="I7" s="355" t="s">
        <v>161</v>
      </c>
      <c r="J7" s="355"/>
      <c r="K7" s="355"/>
      <c r="L7" s="355"/>
      <c r="M7" s="355"/>
      <c r="N7" s="126"/>
      <c r="O7" s="364" t="s">
        <v>162</v>
      </c>
      <c r="P7" s="364"/>
      <c r="Q7" s="364"/>
      <c r="R7" s="364"/>
      <c r="S7" s="364"/>
      <c r="T7" s="364"/>
      <c r="U7" s="364"/>
      <c r="V7" s="364"/>
      <c r="W7" s="364"/>
      <c r="X7" s="123"/>
    </row>
    <row r="8" spans="1:25" s="228" customFormat="1" ht="22.2" customHeight="1" x14ac:dyDescent="0.6">
      <c r="A8" s="138"/>
      <c r="B8" s="138"/>
      <c r="C8" s="126"/>
      <c r="D8" s="126"/>
      <c r="F8" s="126"/>
      <c r="H8" s="126"/>
      <c r="I8" s="126"/>
      <c r="J8" s="126"/>
      <c r="K8" s="126"/>
      <c r="L8" s="126"/>
      <c r="M8" s="126"/>
      <c r="N8" s="126"/>
      <c r="O8" s="313"/>
      <c r="P8" s="313"/>
      <c r="Q8" s="366" t="s">
        <v>153</v>
      </c>
      <c r="R8" s="313"/>
      <c r="S8" s="314"/>
      <c r="T8" s="314"/>
      <c r="U8" s="313"/>
      <c r="V8" s="313"/>
      <c r="W8" s="313"/>
      <c r="X8" s="123"/>
    </row>
    <row r="9" spans="1:25" s="228" customFormat="1" ht="22.2" customHeight="1" x14ac:dyDescent="0.6">
      <c r="A9" s="138"/>
      <c r="B9" s="138"/>
      <c r="C9" s="126"/>
      <c r="D9" s="126"/>
      <c r="F9" s="126"/>
      <c r="H9" s="126"/>
      <c r="N9" s="126"/>
      <c r="P9" s="126"/>
      <c r="Q9" s="367"/>
      <c r="R9" s="126"/>
      <c r="S9" s="126"/>
      <c r="T9" s="126"/>
      <c r="W9" s="309"/>
      <c r="X9" s="123"/>
    </row>
    <row r="10" spans="1:25" s="228" customFormat="1" ht="22.2" customHeight="1" x14ac:dyDescent="0.6">
      <c r="A10" s="138"/>
      <c r="B10" s="138"/>
      <c r="C10" s="126"/>
      <c r="D10" s="126"/>
      <c r="F10" s="126"/>
      <c r="H10" s="126"/>
      <c r="N10" s="126"/>
      <c r="O10" s="229" t="s">
        <v>43</v>
      </c>
      <c r="P10" s="126"/>
      <c r="Q10" s="367"/>
      <c r="R10" s="126"/>
      <c r="S10" s="126"/>
      <c r="T10" s="126"/>
      <c r="U10" s="229"/>
      <c r="V10" s="126"/>
      <c r="W10" s="309" t="s">
        <v>158</v>
      </c>
      <c r="X10" s="123"/>
    </row>
    <row r="11" spans="1:25" s="228" customFormat="1" ht="22.2" customHeight="1" x14ac:dyDescent="0.6">
      <c r="A11" s="138"/>
      <c r="B11" s="138"/>
      <c r="C11" s="138"/>
      <c r="D11" s="138"/>
      <c r="E11" s="225" t="s">
        <v>166</v>
      </c>
      <c r="F11" s="126"/>
      <c r="G11" s="225" t="s">
        <v>169</v>
      </c>
      <c r="H11" s="126"/>
      <c r="I11" s="364" t="s">
        <v>172</v>
      </c>
      <c r="J11" s="364"/>
      <c r="K11" s="364"/>
      <c r="L11" s="126"/>
      <c r="M11" s="126"/>
      <c r="N11" s="126"/>
      <c r="O11" s="229" t="s">
        <v>44</v>
      </c>
      <c r="P11" s="126"/>
      <c r="Q11" s="367"/>
      <c r="R11" s="126"/>
      <c r="S11" s="317" t="s">
        <v>321</v>
      </c>
      <c r="T11" s="126"/>
      <c r="U11" s="229"/>
      <c r="V11" s="126"/>
      <c r="W11" s="309" t="s">
        <v>155</v>
      </c>
      <c r="X11" s="126"/>
      <c r="Y11" s="225" t="s">
        <v>159</v>
      </c>
    </row>
    <row r="12" spans="1:25" s="228" customFormat="1" ht="22.2" customHeight="1" x14ac:dyDescent="0.6">
      <c r="A12" s="138"/>
      <c r="B12" s="138"/>
      <c r="C12" s="250"/>
      <c r="D12" s="250"/>
      <c r="E12" s="129" t="s">
        <v>167</v>
      </c>
      <c r="F12" s="126"/>
      <c r="G12" s="129" t="s">
        <v>170</v>
      </c>
      <c r="H12" s="126"/>
      <c r="I12" s="229" t="s">
        <v>173</v>
      </c>
      <c r="J12" s="126"/>
      <c r="K12" s="229" t="s">
        <v>174</v>
      </c>
      <c r="L12" s="126"/>
      <c r="M12" s="229"/>
      <c r="N12" s="229"/>
      <c r="O12" s="229" t="s">
        <v>45</v>
      </c>
      <c r="P12" s="229"/>
      <c r="Q12" s="367"/>
      <c r="R12" s="229"/>
      <c r="S12" s="317" t="s">
        <v>322</v>
      </c>
      <c r="T12" s="317"/>
      <c r="U12" s="229"/>
      <c r="V12" s="229"/>
      <c r="W12" s="309" t="s">
        <v>156</v>
      </c>
      <c r="X12" s="126"/>
      <c r="Y12" s="225" t="s">
        <v>160</v>
      </c>
    </row>
    <row r="13" spans="1:25" s="228" customFormat="1" ht="22.2" customHeight="1" x14ac:dyDescent="0.6">
      <c r="A13" s="138"/>
      <c r="B13" s="138"/>
      <c r="C13" s="231" t="s">
        <v>349</v>
      </c>
      <c r="D13" s="126"/>
      <c r="E13" s="327" t="s">
        <v>168</v>
      </c>
      <c r="F13" s="328"/>
      <c r="G13" s="327" t="s">
        <v>171</v>
      </c>
      <c r="H13" s="126"/>
      <c r="I13" s="232" t="s">
        <v>175</v>
      </c>
      <c r="J13" s="126"/>
      <c r="K13" s="232" t="s">
        <v>175</v>
      </c>
      <c r="L13" s="126"/>
      <c r="M13" s="311" t="s">
        <v>176</v>
      </c>
      <c r="N13" s="229"/>
      <c r="O13" s="232" t="s">
        <v>14</v>
      </c>
      <c r="P13" s="229"/>
      <c r="Q13" s="368"/>
      <c r="R13" s="229"/>
      <c r="S13" s="318" t="s">
        <v>323</v>
      </c>
      <c r="T13" s="317"/>
      <c r="U13" s="255" t="s">
        <v>154</v>
      </c>
      <c r="V13" s="229"/>
      <c r="W13" s="131" t="s">
        <v>157</v>
      </c>
      <c r="X13" s="126"/>
      <c r="Y13" s="310" t="s">
        <v>157</v>
      </c>
    </row>
    <row r="14" spans="1:25" ht="21" hidden="1" customHeight="1" x14ac:dyDescent="0.6">
      <c r="A14" s="227" t="s">
        <v>65</v>
      </c>
      <c r="B14" s="227"/>
      <c r="C14" s="233"/>
      <c r="D14" s="233"/>
      <c r="E14" s="234">
        <v>108000</v>
      </c>
      <c r="F14" s="234">
        <v>0</v>
      </c>
      <c r="G14" s="234">
        <v>110400</v>
      </c>
      <c r="H14" s="234">
        <v>0</v>
      </c>
      <c r="I14" s="234">
        <v>10800</v>
      </c>
      <c r="J14" s="234">
        <v>0</v>
      </c>
      <c r="K14" s="234">
        <v>159115</v>
      </c>
      <c r="L14" s="234">
        <v>0</v>
      </c>
      <c r="M14" s="234">
        <v>1831179</v>
      </c>
      <c r="N14" s="234">
        <v>0</v>
      </c>
      <c r="O14" s="234">
        <v>84484</v>
      </c>
      <c r="P14" s="234">
        <v>0</v>
      </c>
      <c r="Q14" s="186">
        <v>0</v>
      </c>
      <c r="R14" s="234">
        <v>0</v>
      </c>
      <c r="S14" s="234"/>
      <c r="T14" s="234"/>
      <c r="U14" s="235">
        <v>-7180</v>
      </c>
      <c r="V14" s="234"/>
      <c r="W14" s="234">
        <v>77304</v>
      </c>
      <c r="X14" s="234">
        <v>0</v>
      </c>
      <c r="Y14" s="234">
        <v>2296798</v>
      </c>
    </row>
    <row r="15" spans="1:25" ht="21" hidden="1" customHeight="1" x14ac:dyDescent="0.6">
      <c r="A15" s="236" t="s">
        <v>34</v>
      </c>
      <c r="B15" s="236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237"/>
      <c r="M15" s="237">
        <v>24494</v>
      </c>
      <c r="N15" s="237"/>
      <c r="O15" s="237">
        <v>2946</v>
      </c>
      <c r="P15" s="237"/>
      <c r="Q15" s="119">
        <v>0</v>
      </c>
      <c r="R15" s="237"/>
      <c r="S15" s="237"/>
      <c r="T15" s="237"/>
      <c r="U15" s="119">
        <v>0</v>
      </c>
      <c r="V15" s="237"/>
      <c r="W15" s="238">
        <v>2946</v>
      </c>
      <c r="X15" s="237"/>
      <c r="Y15" s="237">
        <v>27440</v>
      </c>
    </row>
    <row r="16" spans="1:25" ht="21" hidden="1" customHeight="1" thickBot="1" x14ac:dyDescent="0.65">
      <c r="A16" s="227" t="s">
        <v>66</v>
      </c>
      <c r="B16" s="227"/>
      <c r="C16" s="233"/>
      <c r="D16" s="233"/>
      <c r="E16" s="239">
        <v>108000</v>
      </c>
      <c r="F16" s="234">
        <v>0</v>
      </c>
      <c r="G16" s="239">
        <v>110400</v>
      </c>
      <c r="H16" s="234"/>
      <c r="I16" s="239">
        <v>10800</v>
      </c>
      <c r="J16" s="234">
        <v>0</v>
      </c>
      <c r="K16" s="239">
        <v>159115</v>
      </c>
      <c r="L16" s="234">
        <v>0</v>
      </c>
      <c r="M16" s="239">
        <v>1855673</v>
      </c>
      <c r="N16" s="234">
        <v>0</v>
      </c>
      <c r="O16" s="239">
        <v>87430</v>
      </c>
      <c r="P16" s="234"/>
      <c r="Q16" s="240">
        <v>0</v>
      </c>
      <c r="R16" s="234"/>
      <c r="S16" s="234"/>
      <c r="T16" s="234"/>
      <c r="U16" s="241">
        <v>-7180</v>
      </c>
      <c r="V16" s="234"/>
      <c r="W16" s="239">
        <v>80250</v>
      </c>
      <c r="X16" s="234">
        <v>0</v>
      </c>
      <c r="Y16" s="239">
        <v>2324238</v>
      </c>
    </row>
    <row r="17" spans="1:25" ht="21" hidden="1" customHeight="1" thickTop="1" x14ac:dyDescent="0.6">
      <c r="A17" s="227"/>
      <c r="B17" s="227"/>
      <c r="C17" s="233"/>
      <c r="D17" s="233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186"/>
      <c r="R17" s="234"/>
      <c r="S17" s="234"/>
      <c r="T17" s="234"/>
      <c r="U17" s="234"/>
      <c r="V17" s="234"/>
      <c r="W17" s="234"/>
      <c r="X17" s="234"/>
      <c r="Y17" s="234"/>
    </row>
    <row r="18" spans="1:25" ht="21" hidden="1" customHeight="1" x14ac:dyDescent="0.6">
      <c r="A18" s="227" t="s">
        <v>80</v>
      </c>
      <c r="B18" s="227"/>
      <c r="C18" s="233"/>
      <c r="D18" s="233"/>
      <c r="E18" s="234">
        <v>108000</v>
      </c>
      <c r="F18" s="234">
        <v>0</v>
      </c>
      <c r="G18" s="234">
        <v>110400</v>
      </c>
      <c r="H18" s="234">
        <v>0</v>
      </c>
      <c r="I18" s="234">
        <v>10800</v>
      </c>
      <c r="J18" s="234">
        <v>0</v>
      </c>
      <c r="K18" s="234">
        <v>162770</v>
      </c>
      <c r="L18" s="234"/>
      <c r="M18" s="234">
        <v>1818236</v>
      </c>
      <c r="N18" s="234">
        <v>0</v>
      </c>
      <c r="O18" s="234">
        <v>43855</v>
      </c>
      <c r="P18" s="234"/>
      <c r="Q18" s="186">
        <v>0</v>
      </c>
      <c r="R18" s="234"/>
      <c r="S18" s="234"/>
      <c r="T18" s="234"/>
      <c r="U18" s="235">
        <v>-4230</v>
      </c>
      <c r="V18" s="234"/>
      <c r="W18" s="234">
        <v>39625</v>
      </c>
      <c r="X18" s="234"/>
      <c r="Y18" s="234">
        <v>2249831</v>
      </c>
    </row>
    <row r="19" spans="1:25" ht="21" hidden="1" customHeight="1" x14ac:dyDescent="0.6">
      <c r="A19" s="120" t="s">
        <v>89</v>
      </c>
      <c r="B19" s="227"/>
      <c r="C19" s="233"/>
      <c r="D19" s="233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</row>
    <row r="20" spans="1:25" ht="21" hidden="1" customHeight="1" x14ac:dyDescent="0.6">
      <c r="A20" s="242" t="s">
        <v>90</v>
      </c>
      <c r="B20" s="227"/>
      <c r="C20" s="243">
        <v>3.2</v>
      </c>
      <c r="D20" s="233"/>
      <c r="E20" s="213">
        <v>0</v>
      </c>
      <c r="F20" s="119"/>
      <c r="G20" s="213">
        <v>0</v>
      </c>
      <c r="H20" s="119"/>
      <c r="I20" s="213">
        <v>0</v>
      </c>
      <c r="J20" s="119"/>
      <c r="K20" s="213">
        <v>0</v>
      </c>
      <c r="L20" s="237"/>
      <c r="M20" s="244">
        <v>35638</v>
      </c>
      <c r="N20" s="237"/>
      <c r="O20" s="244">
        <v>-43855</v>
      </c>
      <c r="P20" s="237"/>
      <c r="Q20" s="238">
        <v>173206</v>
      </c>
      <c r="R20" s="234"/>
      <c r="S20" s="234"/>
      <c r="T20" s="234"/>
      <c r="U20" s="245">
        <v>0</v>
      </c>
      <c r="V20" s="234"/>
      <c r="W20" s="238">
        <v>129351</v>
      </c>
      <c r="X20" s="234"/>
      <c r="Y20" s="238">
        <v>164989</v>
      </c>
    </row>
    <row r="21" spans="1:25" ht="21" hidden="1" customHeight="1" x14ac:dyDescent="0.6">
      <c r="A21" s="227"/>
      <c r="B21" s="227"/>
      <c r="C21" s="233"/>
      <c r="D21" s="233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</row>
    <row r="22" spans="1:25" ht="21" customHeight="1" x14ac:dyDescent="0.6">
      <c r="A22" s="227" t="s">
        <v>178</v>
      </c>
      <c r="B22" s="227"/>
      <c r="C22" s="233"/>
      <c r="D22" s="233"/>
      <c r="E22" s="234">
        <v>108000</v>
      </c>
      <c r="F22" s="234"/>
      <c r="G22" s="234">
        <v>110400</v>
      </c>
      <c r="H22" s="234"/>
      <c r="I22" s="234">
        <v>10800</v>
      </c>
      <c r="J22" s="234"/>
      <c r="K22" s="234">
        <v>166410</v>
      </c>
      <c r="L22" s="234"/>
      <c r="M22" s="234">
        <v>1783420</v>
      </c>
      <c r="N22" s="234"/>
      <c r="O22" s="186">
        <v>0</v>
      </c>
      <c r="P22" s="234"/>
      <c r="Q22" s="234">
        <v>152098</v>
      </c>
      <c r="R22" s="234"/>
      <c r="S22" s="119">
        <v>0</v>
      </c>
      <c r="T22" s="234"/>
      <c r="U22" s="235">
        <v>-4230</v>
      </c>
      <c r="V22" s="234"/>
      <c r="W22" s="234">
        <v>147868</v>
      </c>
      <c r="X22" s="234"/>
      <c r="Y22" s="234">
        <v>2326898</v>
      </c>
    </row>
    <row r="23" spans="1:25" ht="21" customHeight="1" x14ac:dyDescent="0.6">
      <c r="A23" s="236" t="s">
        <v>179</v>
      </c>
      <c r="B23" s="236"/>
      <c r="E23" s="119">
        <v>0</v>
      </c>
      <c r="F23" s="119"/>
      <c r="G23" s="119">
        <v>0</v>
      </c>
      <c r="H23" s="119"/>
      <c r="I23" s="119">
        <v>0</v>
      </c>
      <c r="J23" s="119"/>
      <c r="K23" s="119">
        <v>0</v>
      </c>
      <c r="L23" s="237"/>
      <c r="M23" s="139">
        <v>45448</v>
      </c>
      <c r="N23" s="237"/>
      <c r="O23" s="213">
        <v>0</v>
      </c>
      <c r="P23" s="237"/>
      <c r="Q23" s="176">
        <v>11570</v>
      </c>
      <c r="R23" s="237"/>
      <c r="S23" s="119">
        <v>0</v>
      </c>
      <c r="T23" s="237"/>
      <c r="U23" s="320">
        <v>0</v>
      </c>
      <c r="V23" s="237"/>
      <c r="W23" s="209">
        <v>11570</v>
      </c>
      <c r="X23" s="237"/>
      <c r="Y23" s="139">
        <v>57018</v>
      </c>
    </row>
    <row r="24" spans="1:25" ht="21" customHeight="1" x14ac:dyDescent="0.6">
      <c r="A24" s="334" t="s">
        <v>188</v>
      </c>
      <c r="B24" s="334"/>
      <c r="C24" s="339">
        <v>22</v>
      </c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237"/>
      <c r="M24" s="209">
        <v>-64800</v>
      </c>
      <c r="N24" s="237"/>
      <c r="O24" s="119"/>
      <c r="P24" s="237"/>
      <c r="Q24" s="176">
        <v>0</v>
      </c>
      <c r="R24" s="237"/>
      <c r="S24" s="119">
        <v>0</v>
      </c>
      <c r="T24" s="237"/>
      <c r="U24" s="320">
        <v>0</v>
      </c>
      <c r="V24" s="237"/>
      <c r="W24" s="119">
        <v>0</v>
      </c>
      <c r="X24" s="237"/>
      <c r="Y24" s="244">
        <v>-64800</v>
      </c>
    </row>
    <row r="25" spans="1:25" ht="21" customHeight="1" thickBot="1" x14ac:dyDescent="0.65">
      <c r="A25" s="227" t="s">
        <v>177</v>
      </c>
      <c r="B25" s="227"/>
      <c r="C25" s="233"/>
      <c r="D25" s="233"/>
      <c r="E25" s="239">
        <v>108000</v>
      </c>
      <c r="F25" s="234">
        <v>0</v>
      </c>
      <c r="G25" s="239">
        <v>110400</v>
      </c>
      <c r="H25" s="234">
        <v>0</v>
      </c>
      <c r="I25" s="239">
        <v>10800</v>
      </c>
      <c r="J25" s="234">
        <v>0</v>
      </c>
      <c r="K25" s="239">
        <v>166410</v>
      </c>
      <c r="L25" s="234">
        <v>0</v>
      </c>
      <c r="M25" s="239">
        <v>1764068</v>
      </c>
      <c r="N25" s="234">
        <v>0</v>
      </c>
      <c r="O25" s="240">
        <v>0</v>
      </c>
      <c r="P25" s="234"/>
      <c r="Q25" s="239">
        <v>163668</v>
      </c>
      <c r="R25" s="234"/>
      <c r="S25" s="240">
        <v>0</v>
      </c>
      <c r="T25" s="234"/>
      <c r="U25" s="241">
        <v>-4230</v>
      </c>
      <c r="V25" s="234"/>
      <c r="W25" s="239">
        <v>159438</v>
      </c>
      <c r="X25" s="234"/>
      <c r="Y25" s="239">
        <v>2319116</v>
      </c>
    </row>
    <row r="26" spans="1:25" ht="21" customHeight="1" thickTop="1" x14ac:dyDescent="0.6">
      <c r="A26" s="227"/>
      <c r="B26" s="227"/>
      <c r="C26" s="233"/>
      <c r="D26" s="233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</row>
    <row r="27" spans="1:25" ht="21" customHeight="1" x14ac:dyDescent="0.6">
      <c r="A27" s="227" t="s">
        <v>309</v>
      </c>
      <c r="B27" s="227"/>
      <c r="C27" s="233"/>
      <c r="D27" s="233"/>
      <c r="E27" s="234">
        <v>108000</v>
      </c>
      <c r="F27" s="234">
        <v>0</v>
      </c>
      <c r="G27" s="234">
        <v>110400</v>
      </c>
      <c r="H27" s="234">
        <v>0</v>
      </c>
      <c r="I27" s="234">
        <v>10800</v>
      </c>
      <c r="J27" s="234">
        <v>0</v>
      </c>
      <c r="K27" s="234">
        <v>166410</v>
      </c>
      <c r="L27" s="234">
        <v>0</v>
      </c>
      <c r="M27" s="234">
        <v>1878586</v>
      </c>
      <c r="N27" s="234">
        <v>0</v>
      </c>
      <c r="O27" s="186">
        <v>0</v>
      </c>
      <c r="P27" s="234">
        <v>0</v>
      </c>
      <c r="Q27" s="246">
        <v>226178</v>
      </c>
      <c r="R27" s="234">
        <v>0</v>
      </c>
      <c r="S27" s="234">
        <v>71353</v>
      </c>
      <c r="T27" s="234"/>
      <c r="U27" s="235">
        <v>-4230</v>
      </c>
      <c r="V27" s="234"/>
      <c r="W27" s="234">
        <v>293301</v>
      </c>
      <c r="X27" s="234">
        <v>0</v>
      </c>
      <c r="Y27" s="234">
        <v>2567497</v>
      </c>
    </row>
    <row r="28" spans="1:25" ht="21" customHeight="1" x14ac:dyDescent="0.6">
      <c r="A28" s="236" t="s">
        <v>180</v>
      </c>
      <c r="B28" s="227"/>
      <c r="C28" s="233"/>
      <c r="D28" s="233"/>
      <c r="E28" s="139">
        <v>0</v>
      </c>
      <c r="F28" s="139"/>
      <c r="G28" s="139">
        <v>0</v>
      </c>
      <c r="H28" s="139"/>
      <c r="I28" s="139">
        <v>0</v>
      </c>
      <c r="J28" s="139"/>
      <c r="K28" s="139">
        <v>0</v>
      </c>
      <c r="L28" s="234"/>
      <c r="M28" s="237">
        <v>235</v>
      </c>
      <c r="N28" s="234"/>
      <c r="O28" s="186"/>
      <c r="P28" s="234"/>
      <c r="Q28" s="139">
        <v>0</v>
      </c>
      <c r="R28" s="234"/>
      <c r="S28" s="139">
        <v>0</v>
      </c>
      <c r="T28" s="234"/>
      <c r="U28" s="139">
        <v>0</v>
      </c>
      <c r="V28" s="234"/>
      <c r="W28" s="139">
        <v>0</v>
      </c>
      <c r="X28" s="234"/>
      <c r="Y28" s="139">
        <v>235</v>
      </c>
    </row>
    <row r="29" spans="1:25" ht="21" customHeight="1" x14ac:dyDescent="0.6">
      <c r="A29" s="236" t="s">
        <v>179</v>
      </c>
      <c r="B29" s="236"/>
      <c r="E29" s="119">
        <v>0</v>
      </c>
      <c r="F29" s="119"/>
      <c r="G29" s="119">
        <v>0</v>
      </c>
      <c r="H29" s="119"/>
      <c r="I29" s="119">
        <v>0</v>
      </c>
      <c r="J29" s="119"/>
      <c r="K29" s="119">
        <v>0</v>
      </c>
      <c r="L29" s="237"/>
      <c r="M29" s="139">
        <v>172477</v>
      </c>
      <c r="N29" s="237"/>
      <c r="O29" s="119">
        <v>0</v>
      </c>
      <c r="P29" s="237"/>
      <c r="Q29" s="209">
        <v>-3026</v>
      </c>
      <c r="R29" s="237"/>
      <c r="S29" s="209">
        <v>-71353</v>
      </c>
      <c r="T29" s="237"/>
      <c r="U29" s="119">
        <v>0</v>
      </c>
      <c r="V29" s="237"/>
      <c r="W29" s="209">
        <v>-74379</v>
      </c>
      <c r="X29" s="237"/>
      <c r="Y29" s="139">
        <v>98098</v>
      </c>
    </row>
    <row r="30" spans="1:25" ht="21" customHeight="1" x14ac:dyDescent="0.6">
      <c r="A30" s="335" t="s">
        <v>188</v>
      </c>
      <c r="B30" s="335"/>
      <c r="C30" s="339">
        <v>22</v>
      </c>
      <c r="E30" s="119">
        <v>0</v>
      </c>
      <c r="F30" s="119"/>
      <c r="G30" s="119">
        <v>0</v>
      </c>
      <c r="H30" s="119"/>
      <c r="I30" s="119">
        <v>0</v>
      </c>
      <c r="J30" s="119"/>
      <c r="K30" s="166">
        <v>0</v>
      </c>
      <c r="L30" s="237"/>
      <c r="M30" s="209">
        <v>-81000</v>
      </c>
      <c r="N30" s="237"/>
      <c r="O30" s="119"/>
      <c r="P30" s="237"/>
      <c r="Q30" s="119">
        <v>0</v>
      </c>
      <c r="R30" s="119"/>
      <c r="S30" s="119">
        <v>0</v>
      </c>
      <c r="T30" s="119"/>
      <c r="U30" s="119">
        <v>0</v>
      </c>
      <c r="V30" s="119"/>
      <c r="W30" s="119">
        <v>0</v>
      </c>
      <c r="X30" s="119"/>
      <c r="Y30" s="209">
        <v>-81000</v>
      </c>
    </row>
    <row r="31" spans="1:25" ht="21" customHeight="1" x14ac:dyDescent="0.6">
      <c r="A31" s="335" t="s">
        <v>231</v>
      </c>
      <c r="B31" s="335"/>
      <c r="C31" s="339" t="s">
        <v>371</v>
      </c>
      <c r="E31" s="119">
        <v>0</v>
      </c>
      <c r="F31" s="119"/>
      <c r="G31" s="119">
        <v>0</v>
      </c>
      <c r="H31" s="119"/>
      <c r="I31" s="119">
        <v>0</v>
      </c>
      <c r="J31" s="119"/>
      <c r="K31" s="139">
        <v>5600</v>
      </c>
      <c r="L31" s="237"/>
      <c r="M31" s="209">
        <v>-5600</v>
      </c>
      <c r="N31" s="237"/>
      <c r="O31" s="119"/>
      <c r="P31" s="237"/>
      <c r="Q31" s="119">
        <v>0</v>
      </c>
      <c r="R31" s="119"/>
      <c r="S31" s="119">
        <v>0</v>
      </c>
      <c r="T31" s="119"/>
      <c r="U31" s="119">
        <v>0</v>
      </c>
      <c r="V31" s="119"/>
      <c r="W31" s="119">
        <v>0</v>
      </c>
      <c r="X31" s="119"/>
      <c r="Y31" s="119">
        <v>0</v>
      </c>
    </row>
    <row r="32" spans="1:25" ht="21" customHeight="1" thickBot="1" x14ac:dyDescent="0.65">
      <c r="A32" s="227" t="s">
        <v>350</v>
      </c>
      <c r="B32" s="227"/>
      <c r="C32" s="233"/>
      <c r="D32" s="233"/>
      <c r="E32" s="239">
        <v>108000</v>
      </c>
      <c r="F32" s="234">
        <v>0</v>
      </c>
      <c r="G32" s="239">
        <v>110400</v>
      </c>
      <c r="H32" s="234"/>
      <c r="I32" s="239">
        <v>10800</v>
      </c>
      <c r="J32" s="234">
        <v>0</v>
      </c>
      <c r="K32" s="239">
        <v>172010</v>
      </c>
      <c r="L32" s="234">
        <v>0</v>
      </c>
      <c r="M32" s="239">
        <v>1964698</v>
      </c>
      <c r="N32" s="234">
        <v>0</v>
      </c>
      <c r="O32" s="240">
        <v>0</v>
      </c>
      <c r="P32" s="234"/>
      <c r="Q32" s="239">
        <v>223152</v>
      </c>
      <c r="R32" s="234"/>
      <c r="S32" s="240">
        <v>0</v>
      </c>
      <c r="T32" s="234"/>
      <c r="U32" s="241">
        <v>-4230</v>
      </c>
      <c r="V32" s="234"/>
      <c r="W32" s="239">
        <v>218922</v>
      </c>
      <c r="X32" s="234">
        <v>0</v>
      </c>
      <c r="Y32" s="239">
        <v>2584830</v>
      </c>
    </row>
    <row r="33" spans="1:25" ht="21" customHeight="1" thickTop="1" x14ac:dyDescent="0.6">
      <c r="A33" s="227"/>
      <c r="B33" s="227"/>
      <c r="C33" s="233"/>
      <c r="D33" s="233"/>
      <c r="E33" s="234"/>
      <c r="F33" s="234"/>
      <c r="G33" s="234"/>
      <c r="H33" s="234"/>
      <c r="I33" s="234"/>
      <c r="J33" s="234"/>
      <c r="K33" s="234"/>
      <c r="L33" s="234"/>
      <c r="M33" s="186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</row>
    <row r="34" spans="1:25" ht="21" customHeight="1" x14ac:dyDescent="0.6">
      <c r="A34" s="227"/>
      <c r="B34" s="227"/>
      <c r="C34" s="233"/>
      <c r="D34" s="233"/>
      <c r="E34" s="234"/>
      <c r="F34" s="234"/>
      <c r="G34" s="234"/>
      <c r="H34" s="234"/>
      <c r="I34" s="234"/>
      <c r="J34" s="234"/>
      <c r="K34" s="234"/>
      <c r="L34" s="234"/>
      <c r="M34" s="186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</row>
    <row r="35" spans="1:25" ht="21" customHeight="1" x14ac:dyDescent="0.6">
      <c r="A35" s="227"/>
      <c r="B35" s="227"/>
      <c r="C35" s="233"/>
      <c r="D35" s="233"/>
      <c r="E35" s="234"/>
      <c r="F35" s="234"/>
      <c r="G35" s="234"/>
      <c r="H35" s="234"/>
      <c r="I35" s="234"/>
      <c r="J35" s="234"/>
      <c r="K35" s="234"/>
      <c r="L35" s="234"/>
      <c r="M35" s="186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</row>
    <row r="36" spans="1:25" ht="21.9" customHeight="1" x14ac:dyDescent="0.6">
      <c r="A36" s="360" t="s">
        <v>145</v>
      </c>
      <c r="B36" s="360"/>
      <c r="C36" s="360"/>
      <c r="D36" s="360"/>
      <c r="E36" s="360"/>
      <c r="F36" s="360"/>
      <c r="G36" s="360"/>
      <c r="H36" s="360"/>
      <c r="I36" s="360"/>
      <c r="J36" s="247"/>
      <c r="K36" s="139"/>
      <c r="L36" s="139"/>
      <c r="M36" s="119"/>
      <c r="N36" s="119"/>
      <c r="O36" s="247"/>
      <c r="P36" s="119"/>
      <c r="Q36" s="247"/>
      <c r="R36" s="119"/>
      <c r="S36" s="119"/>
      <c r="T36" s="119"/>
      <c r="U36" s="247"/>
      <c r="V36" s="119"/>
      <c r="W36" s="247"/>
      <c r="X36" s="119"/>
      <c r="Y36" s="248"/>
    </row>
    <row r="37" spans="1:25" ht="23.1" customHeight="1" x14ac:dyDescent="0.6">
      <c r="A37" s="249"/>
      <c r="B37" s="249"/>
      <c r="C37" s="249"/>
      <c r="D37" s="249"/>
      <c r="E37" s="249"/>
      <c r="F37" s="249"/>
      <c r="G37" s="249"/>
      <c r="H37" s="139"/>
      <c r="I37" s="247"/>
      <c r="J37" s="247"/>
      <c r="K37" s="139"/>
      <c r="L37" s="139"/>
      <c r="M37" s="119"/>
      <c r="N37" s="119"/>
      <c r="O37" s="247"/>
      <c r="P37" s="119"/>
      <c r="Q37" s="247"/>
      <c r="R37" s="119"/>
      <c r="S37" s="119"/>
      <c r="T37" s="119"/>
      <c r="U37" s="247"/>
      <c r="V37" s="119"/>
      <c r="W37" s="247"/>
      <c r="X37" s="119"/>
      <c r="Y37" s="248"/>
    </row>
    <row r="38" spans="1:25" ht="23.1" customHeight="1" x14ac:dyDescent="0.6">
      <c r="A38" s="233"/>
      <c r="B38" s="249"/>
      <c r="C38" s="249"/>
      <c r="D38" s="249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</row>
    <row r="39" spans="1:25" ht="23.1" customHeight="1" x14ac:dyDescent="0.6">
      <c r="A39" s="233"/>
      <c r="B39" s="249"/>
      <c r="C39" s="249"/>
      <c r="D39" s="249"/>
      <c r="E39" s="249"/>
      <c r="F39" s="249"/>
      <c r="G39" s="249"/>
      <c r="H39" s="139"/>
      <c r="I39" s="247"/>
      <c r="J39" s="247"/>
      <c r="K39" s="139"/>
      <c r="L39" s="139"/>
      <c r="M39" s="119"/>
      <c r="N39" s="119"/>
      <c r="O39" s="247"/>
      <c r="P39" s="119"/>
      <c r="Q39" s="247"/>
      <c r="R39" s="119"/>
      <c r="S39" s="119"/>
      <c r="T39" s="119"/>
      <c r="U39" s="247"/>
      <c r="V39" s="119"/>
      <c r="W39" s="247"/>
      <c r="X39" s="119"/>
      <c r="Y39" s="248"/>
    </row>
    <row r="40" spans="1:25" ht="23.1" customHeight="1" x14ac:dyDescent="0.6">
      <c r="A40" s="233" t="s">
        <v>81</v>
      </c>
      <c r="B40" s="249"/>
      <c r="C40" s="249"/>
      <c r="D40" s="249"/>
      <c r="E40" s="249"/>
      <c r="F40" s="249"/>
      <c r="G40" s="249"/>
      <c r="H40" s="139"/>
      <c r="I40" s="247"/>
      <c r="J40" s="247"/>
      <c r="K40" s="139"/>
      <c r="L40" s="139"/>
      <c r="M40" s="119"/>
      <c r="N40" s="119"/>
      <c r="O40" s="247"/>
      <c r="P40" s="119"/>
      <c r="Q40" s="247"/>
      <c r="R40" s="119"/>
      <c r="S40" s="119"/>
      <c r="T40" s="119"/>
      <c r="U40" s="247"/>
      <c r="V40" s="119"/>
      <c r="W40" s="247"/>
      <c r="X40" s="119"/>
      <c r="Y40" s="248"/>
    </row>
    <row r="41" spans="1:25" ht="23.1" customHeight="1" x14ac:dyDescent="0.6">
      <c r="A41" s="249"/>
      <c r="B41" s="249"/>
      <c r="C41" s="249"/>
      <c r="D41" s="249"/>
      <c r="E41" s="249"/>
      <c r="F41" s="249"/>
      <c r="G41" s="249"/>
      <c r="H41" s="139"/>
      <c r="I41" s="247"/>
      <c r="J41" s="247"/>
      <c r="K41" s="139"/>
      <c r="L41" s="139"/>
      <c r="M41" s="119"/>
      <c r="N41" s="119"/>
      <c r="O41" s="247"/>
      <c r="P41" s="119"/>
      <c r="Q41" s="247"/>
      <c r="R41" s="119"/>
      <c r="S41" s="119"/>
      <c r="T41" s="119"/>
      <c r="U41" s="247"/>
      <c r="V41" s="119"/>
      <c r="W41" s="247"/>
      <c r="X41" s="119"/>
      <c r="Y41" s="248"/>
    </row>
  </sheetData>
  <mergeCells count="9">
    <mergeCell ref="I11:K11"/>
    <mergeCell ref="A36:I36"/>
    <mergeCell ref="Q8:Q13"/>
    <mergeCell ref="A5:E5"/>
    <mergeCell ref="A2:G2"/>
    <mergeCell ref="A3:G3"/>
    <mergeCell ref="A4:G4"/>
    <mergeCell ref="I7:M7"/>
    <mergeCell ref="O7:W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2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79" customWidth="1"/>
    <col min="3" max="3" width="1.75" style="3" customWidth="1"/>
    <col min="4" max="4" width="11.75" style="1" customWidth="1"/>
    <col min="5" max="5" width="1.75" style="3" customWidth="1"/>
    <col min="6" max="6" width="11.75" style="79" customWidth="1"/>
    <col min="7" max="7" width="1" style="3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9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3" x14ac:dyDescent="0.6">
      <c r="A1" s="1" t="s">
        <v>135</v>
      </c>
      <c r="B1" s="1"/>
      <c r="F1" s="1"/>
      <c r="H1" s="32" t="str">
        <f>'PL1 6M'!J1</f>
        <v>UNAUDITED BUT REVIEWED</v>
      </c>
    </row>
    <row r="2" spans="1:13" x14ac:dyDescent="0.6">
      <c r="A2" s="116" t="s">
        <v>134</v>
      </c>
      <c r="B2" s="1"/>
      <c r="F2" s="1"/>
      <c r="H2" s="32">
        <f>'PL1 6M'!J2</f>
        <v>0</v>
      </c>
    </row>
    <row r="3" spans="1:13" x14ac:dyDescent="0.6">
      <c r="A3" s="371" t="s">
        <v>15</v>
      </c>
      <c r="B3" s="371"/>
      <c r="C3" s="10"/>
      <c r="D3" s="5"/>
      <c r="E3" s="10"/>
      <c r="F3" s="5"/>
      <c r="G3" s="10"/>
      <c r="H3" s="5"/>
    </row>
    <row r="4" spans="1:13" x14ac:dyDescent="0.6">
      <c r="A4" s="6" t="s">
        <v>0</v>
      </c>
      <c r="B4" s="6"/>
      <c r="C4" s="10"/>
      <c r="D4" s="5"/>
      <c r="E4" s="10"/>
      <c r="F4" s="5"/>
      <c r="G4" s="10"/>
      <c r="H4" s="5"/>
    </row>
    <row r="5" spans="1:13" x14ac:dyDescent="0.6">
      <c r="A5" s="372" t="str">
        <f>'PL1 6M'!A4:D4</f>
        <v>FOR THE SIX - MONTH PERIOD ENDED 30 JUNE 2022</v>
      </c>
      <c r="B5" s="372"/>
      <c r="C5" s="372"/>
      <c r="D5" s="372"/>
      <c r="E5" s="10"/>
      <c r="F5" s="5"/>
      <c r="G5" s="10"/>
      <c r="H5" s="5"/>
    </row>
    <row r="6" spans="1:13" s="3" customFormat="1" x14ac:dyDescent="0.6">
      <c r="H6" s="4" t="str">
        <f>'Change Conso'!AC6</f>
        <v>UNIT : THOUSAND BAHT</v>
      </c>
      <c r="J6" s="1"/>
      <c r="K6" s="8"/>
      <c r="M6" s="1"/>
    </row>
    <row r="7" spans="1:13" x14ac:dyDescent="0.6">
      <c r="A7" s="3"/>
      <c r="B7" s="370" t="s">
        <v>12</v>
      </c>
      <c r="C7" s="370"/>
      <c r="D7" s="370"/>
      <c r="E7" s="7"/>
      <c r="F7" s="370" t="s">
        <v>9</v>
      </c>
      <c r="G7" s="370"/>
      <c r="H7" s="370"/>
    </row>
    <row r="8" spans="1:13" x14ac:dyDescent="0.6">
      <c r="A8" s="3"/>
      <c r="B8" s="30">
        <f>'PL1 6M'!D7</f>
        <v>2022</v>
      </c>
      <c r="C8" s="31"/>
      <c r="D8" s="30">
        <f>'PL1 6M'!F7</f>
        <v>2021</v>
      </c>
      <c r="E8" s="31"/>
      <c r="F8" s="30">
        <f>'PL1 6M'!H7</f>
        <v>2022</v>
      </c>
      <c r="G8" s="31"/>
      <c r="H8" s="30">
        <f>'PL1 6M'!J7</f>
        <v>2021</v>
      </c>
    </row>
    <row r="9" spans="1:13" x14ac:dyDescent="0.6">
      <c r="A9" s="6" t="s">
        <v>1</v>
      </c>
      <c r="D9" s="4"/>
      <c r="H9" s="4"/>
    </row>
    <row r="10" spans="1:13" hidden="1" x14ac:dyDescent="0.6">
      <c r="A10" s="64" t="s">
        <v>46</v>
      </c>
      <c r="B10" s="87"/>
      <c r="C10" s="22"/>
      <c r="D10" s="21"/>
      <c r="E10" s="22"/>
      <c r="F10" s="87"/>
      <c r="G10" s="22"/>
      <c r="H10" s="21"/>
    </row>
    <row r="11" spans="1:13" hidden="1" x14ac:dyDescent="0.6">
      <c r="A11" s="13" t="s">
        <v>40</v>
      </c>
      <c r="B11" s="87"/>
      <c r="C11" s="22"/>
      <c r="D11" s="21"/>
      <c r="E11" s="22"/>
      <c r="F11" s="87"/>
      <c r="G11" s="22"/>
      <c r="H11" s="21"/>
    </row>
    <row r="12" spans="1:13" hidden="1" x14ac:dyDescent="0.6">
      <c r="A12" s="13" t="s">
        <v>42</v>
      </c>
      <c r="B12" s="99"/>
      <c r="C12" s="22"/>
      <c r="D12" s="41"/>
      <c r="E12" s="22"/>
      <c r="F12" s="107"/>
      <c r="G12" s="22"/>
      <c r="H12" s="54"/>
    </row>
    <row r="13" spans="1:13" x14ac:dyDescent="0.6">
      <c r="A13" s="77" t="s">
        <v>84</v>
      </c>
      <c r="B13" s="96">
        <f>'PL1 6M'!D45</f>
        <v>165204</v>
      </c>
      <c r="C13" s="22"/>
      <c r="D13" s="40">
        <f>'PL1 6M'!F45</f>
        <v>42290</v>
      </c>
      <c r="E13" s="40"/>
      <c r="F13" s="96">
        <f>'PL1 6M'!H45</f>
        <v>172477</v>
      </c>
      <c r="G13" s="40"/>
      <c r="H13" s="40">
        <f>'PL1 6M'!J45</f>
        <v>45448</v>
      </c>
    </row>
    <row r="14" spans="1:13" x14ac:dyDescent="0.6">
      <c r="A14" s="77" t="s">
        <v>22</v>
      </c>
      <c r="B14" s="87"/>
      <c r="C14" s="22"/>
      <c r="D14" s="21"/>
      <c r="E14" s="22"/>
      <c r="F14" s="87"/>
      <c r="G14" s="22"/>
      <c r="H14" s="21"/>
    </row>
    <row r="15" spans="1:13" x14ac:dyDescent="0.6">
      <c r="A15" s="13" t="s">
        <v>85</v>
      </c>
      <c r="B15" s="40">
        <f>'PL1 6M'!D44</f>
        <v>12593</v>
      </c>
      <c r="C15" s="22"/>
      <c r="D15" s="21">
        <f>'PL1 6M'!F44</f>
        <v>-4881</v>
      </c>
      <c r="E15" s="22"/>
      <c r="F15" s="40">
        <f>'PL1 6M'!H44</f>
        <v>9023</v>
      </c>
      <c r="G15" s="22"/>
      <c r="H15" s="21">
        <f>'PL1 6M'!J44</f>
        <v>-4881</v>
      </c>
    </row>
    <row r="16" spans="1:13" x14ac:dyDescent="0.6">
      <c r="A16" s="13" t="s">
        <v>31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6">
      <c r="A17" s="13" t="s">
        <v>82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6">
      <c r="A18" s="13" t="s">
        <v>99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6">
      <c r="A19" s="13" t="s">
        <v>78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31</v>
      </c>
      <c r="K19" s="22">
        <v>17996</v>
      </c>
      <c r="M19" s="1">
        <v>17279</v>
      </c>
    </row>
    <row r="20" spans="1:14" x14ac:dyDescent="0.6">
      <c r="A20" s="13" t="s">
        <v>100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36</v>
      </c>
      <c r="K20" s="21">
        <v>128</v>
      </c>
      <c r="M20" s="1">
        <v>7233</v>
      </c>
    </row>
    <row r="21" spans="1:14" x14ac:dyDescent="0.6">
      <c r="A21" s="13" t="s">
        <v>101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76</v>
      </c>
      <c r="K21" s="21">
        <v>-312</v>
      </c>
      <c r="M21" s="1">
        <v>-296</v>
      </c>
    </row>
    <row r="22" spans="1:14" x14ac:dyDescent="0.6">
      <c r="A22" s="13" t="s">
        <v>41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64</v>
      </c>
      <c r="K22" s="21">
        <v>-1031</v>
      </c>
      <c r="M22" s="1">
        <v>-1009</v>
      </c>
    </row>
    <row r="23" spans="1:14" x14ac:dyDescent="0.6">
      <c r="A23" s="13" t="s">
        <v>67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41</v>
      </c>
      <c r="K23" s="21">
        <v>-452</v>
      </c>
      <c r="M23" s="1">
        <v>-452</v>
      </c>
    </row>
    <row r="24" spans="1:14" x14ac:dyDescent="0.6">
      <c r="A24" s="13" t="s">
        <v>50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50</v>
      </c>
      <c r="K24" s="69">
        <v>-257</v>
      </c>
      <c r="M24" s="1">
        <v>-197</v>
      </c>
    </row>
    <row r="25" spans="1:14" x14ac:dyDescent="0.6">
      <c r="A25" s="13" t="s">
        <v>17</v>
      </c>
      <c r="B25" s="83">
        <f>-'PL1 6M'!D23</f>
        <v>-31978</v>
      </c>
      <c r="C25" s="22"/>
      <c r="D25" s="14">
        <f>-'PL1 6M'!F23</f>
        <v>-27074</v>
      </c>
      <c r="E25" s="22"/>
      <c r="F25" s="83">
        <v>-8805</v>
      </c>
      <c r="G25" s="18"/>
      <c r="H25" s="14">
        <v>-8805</v>
      </c>
      <c r="J25" s="1" t="s">
        <v>17</v>
      </c>
      <c r="K25" s="22">
        <v>-10350</v>
      </c>
      <c r="M25" s="1">
        <v>-10350</v>
      </c>
    </row>
    <row r="26" spans="1:14" x14ac:dyDescent="0.6">
      <c r="A26" s="13" t="s">
        <v>13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51</v>
      </c>
      <c r="K26" s="22">
        <v>1562</v>
      </c>
      <c r="M26" s="1">
        <v>1562</v>
      </c>
    </row>
    <row r="27" spans="1:14" x14ac:dyDescent="0.6">
      <c r="A27" s="13" t="s">
        <v>16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16</v>
      </c>
      <c r="K27" s="69">
        <v>-2972</v>
      </c>
      <c r="M27" s="1">
        <v>-2972</v>
      </c>
    </row>
    <row r="28" spans="1:14" x14ac:dyDescent="0.6">
      <c r="A28" s="13" t="s">
        <v>62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62</v>
      </c>
      <c r="K28" s="41">
        <v>5788</v>
      </c>
      <c r="M28" s="1">
        <v>0</v>
      </c>
    </row>
    <row r="29" spans="1:14" x14ac:dyDescent="0.6">
      <c r="A29" s="37" t="s">
        <v>24</v>
      </c>
      <c r="B29" s="100">
        <f>SUM(B13:B28)</f>
        <v>279528</v>
      </c>
      <c r="C29" s="25"/>
      <c r="D29" s="111">
        <f>SUM(D13:D28)</f>
        <v>25510</v>
      </c>
      <c r="E29" s="25"/>
      <c r="F29" s="100">
        <f>SUM(F13:F28)</f>
        <v>306404</v>
      </c>
      <c r="G29" s="25"/>
      <c r="H29" s="24">
        <f>SUM(H13:H28)</f>
        <v>169745</v>
      </c>
      <c r="K29" s="1"/>
    </row>
    <row r="30" spans="1:14" x14ac:dyDescent="0.6">
      <c r="A30" s="64" t="s">
        <v>23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6">
      <c r="A31" s="13" t="s">
        <v>107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6">
      <c r="A32" s="13" t="s">
        <v>8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'BS1'!F15-'BS1'!D15</f>
        <v>-111085</v>
      </c>
      <c r="K32" s="9">
        <f>'BS1'!J15-'BS1'!H15</f>
        <v>-111763</v>
      </c>
      <c r="N32" s="15"/>
    </row>
    <row r="33" spans="1:14" x14ac:dyDescent="0.6">
      <c r="A33" s="13" t="s">
        <v>4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'BS1'!F17-'BS1'!D17</f>
        <v>8620</v>
      </c>
      <c r="K33" s="9">
        <f>'BS1'!J18-'BS1'!H18</f>
        <v>-303</v>
      </c>
      <c r="N33" s="26"/>
    </row>
    <row r="34" spans="1:14" x14ac:dyDescent="0.6">
      <c r="A34" s="13" t="s">
        <v>5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'BS1'!F33-'BS1'!D33</f>
        <v>-584</v>
      </c>
      <c r="K34" s="9">
        <f>'BS1'!J33-'BS1'!H33</f>
        <v>-588</v>
      </c>
      <c r="N34" s="15"/>
    </row>
    <row r="35" spans="1:14" x14ac:dyDescent="0.6">
      <c r="A35" s="64" t="s">
        <v>27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6">
      <c r="A36" s="13" t="s">
        <v>106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6">
      <c r="A37" s="13" t="s">
        <v>6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 t="e">
        <f>'BS2'!#REF!-'BS2'!#REF!</f>
        <v>#REF!</v>
      </c>
      <c r="K37" s="9" t="e">
        <f>'BS2'!#REF!-'BS2'!#REF!</f>
        <v>#REF!</v>
      </c>
      <c r="N37" s="15"/>
    </row>
    <row r="38" spans="1:14" x14ac:dyDescent="0.6">
      <c r="A38" s="13" t="s">
        <v>98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'BS2'!D22-'BS2'!F22</f>
        <v>3435</v>
      </c>
      <c r="K38" s="9">
        <f>'BS2'!H22-'BS2'!J22</f>
        <v>3336</v>
      </c>
      <c r="N38" s="16"/>
    </row>
    <row r="39" spans="1:14" x14ac:dyDescent="0.6">
      <c r="A39" s="13" t="s">
        <v>11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'BS2'!D23-'BS2'!F23</f>
        <v>54</v>
      </c>
      <c r="K39" s="9">
        <f>'BS2'!H23-'BS2'!J23</f>
        <v>54</v>
      </c>
      <c r="N39" s="36"/>
    </row>
    <row r="40" spans="1:14" x14ac:dyDescent="0.6">
      <c r="A40" s="6" t="s">
        <v>25</v>
      </c>
      <c r="B40" s="90">
        <f>SUM(B29:B39)</f>
        <v>259092</v>
      </c>
      <c r="C40" s="25"/>
      <c r="D40" s="111">
        <f>SUM(D29:D39)</f>
        <v>21427</v>
      </c>
      <c r="E40" s="25"/>
      <c r="F40" s="90">
        <f>SUM(F29:F39)</f>
        <v>285968</v>
      </c>
      <c r="G40" s="25"/>
      <c r="H40" s="25">
        <f>SUM(H29:H39)</f>
        <v>150533</v>
      </c>
      <c r="N40" s="61"/>
    </row>
    <row r="41" spans="1:14" x14ac:dyDescent="0.6">
      <c r="A41" s="64" t="s">
        <v>109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6">
      <c r="A42" s="64" t="s">
        <v>108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6">
      <c r="A43" s="6" t="s">
        <v>26</v>
      </c>
      <c r="B43" s="104">
        <f>SUM(B40:B42)</f>
        <v>258786</v>
      </c>
      <c r="C43" s="25"/>
      <c r="D43" s="75">
        <f>SUM(D40:D42)</f>
        <v>21182</v>
      </c>
      <c r="E43" s="25"/>
      <c r="F43" s="104">
        <f>SUM(F40:F42)</f>
        <v>285662</v>
      </c>
      <c r="G43" s="25"/>
      <c r="H43" s="27">
        <f>SUM(H40:H42)</f>
        <v>150243</v>
      </c>
      <c r="I43" s="2"/>
      <c r="K43" s="9">
        <v>43851</v>
      </c>
    </row>
    <row r="44" spans="1:14" ht="17.399999999999999" customHeight="1" x14ac:dyDescent="0.6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-241811</v>
      </c>
    </row>
    <row r="45" spans="1:14" ht="9" customHeight="1" x14ac:dyDescent="0.6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6">
      <c r="A46" s="373" t="s">
        <v>32</v>
      </c>
      <c r="B46" s="373"/>
      <c r="C46" s="373"/>
      <c r="D46" s="373"/>
      <c r="E46" s="373"/>
      <c r="F46" s="373"/>
      <c r="H46" s="14"/>
    </row>
    <row r="47" spans="1:14" x14ac:dyDescent="0.6">
      <c r="B47" s="106"/>
      <c r="C47" s="47"/>
      <c r="D47" s="14"/>
      <c r="E47" s="14"/>
      <c r="F47" s="108"/>
      <c r="G47" s="43"/>
      <c r="H47" s="14"/>
    </row>
    <row r="48" spans="1:14" x14ac:dyDescent="0.6">
      <c r="B48" s="106"/>
      <c r="C48" s="47"/>
      <c r="D48" s="14"/>
      <c r="E48" s="14"/>
      <c r="F48" s="108"/>
      <c r="G48" s="43"/>
      <c r="H48" s="14"/>
    </row>
    <row r="49" spans="2:8" x14ac:dyDescent="0.6">
      <c r="B49" s="106"/>
      <c r="C49" s="47"/>
      <c r="D49" s="14"/>
      <c r="E49" s="14"/>
      <c r="F49" s="109"/>
      <c r="G49" s="44"/>
      <c r="H49" s="14"/>
    </row>
    <row r="50" spans="2:8" x14ac:dyDescent="0.6">
      <c r="B50" s="106"/>
      <c r="C50" s="47"/>
      <c r="D50" s="14"/>
      <c r="E50" s="14"/>
      <c r="F50" s="109"/>
      <c r="G50" s="44"/>
      <c r="H50" s="14"/>
    </row>
    <row r="51" spans="2:8" x14ac:dyDescent="0.6">
      <c r="B51" s="106"/>
      <c r="C51" s="47"/>
      <c r="D51" s="14"/>
      <c r="E51" s="14"/>
      <c r="F51" s="110"/>
      <c r="H51" s="14"/>
    </row>
    <row r="52" spans="2:8" x14ac:dyDescent="0.6">
      <c r="F52" s="110"/>
    </row>
    <row r="53" spans="2:8" x14ac:dyDescent="0.6">
      <c r="F53" s="110"/>
    </row>
    <row r="54" spans="2:8" x14ac:dyDescent="0.6">
      <c r="F54" s="110"/>
    </row>
    <row r="55" spans="2:8" x14ac:dyDescent="0.6">
      <c r="F55" s="110"/>
    </row>
    <row r="56" spans="2:8" x14ac:dyDescent="0.6">
      <c r="F56" s="110"/>
    </row>
    <row r="57" spans="2:8" x14ac:dyDescent="0.6">
      <c r="F57" s="110"/>
    </row>
    <row r="58" spans="2:8" x14ac:dyDescent="0.6">
      <c r="F58" s="110"/>
    </row>
    <row r="59" spans="2:8" x14ac:dyDescent="0.6">
      <c r="F59" s="110"/>
    </row>
    <row r="60" spans="2:8" x14ac:dyDescent="0.6">
      <c r="F60" s="110"/>
    </row>
    <row r="61" spans="2:8" x14ac:dyDescent="0.6">
      <c r="F61" s="110"/>
    </row>
    <row r="62" spans="2:8" x14ac:dyDescent="0.6">
      <c r="F62" s="110"/>
    </row>
    <row r="63" spans="2:8" x14ac:dyDescent="0.6">
      <c r="F63" s="110"/>
    </row>
    <row r="64" spans="2:8" x14ac:dyDescent="0.6">
      <c r="F64" s="110"/>
    </row>
    <row r="65" spans="6:6" x14ac:dyDescent="0.6">
      <c r="F65" s="110"/>
    </row>
    <row r="66" spans="6:6" x14ac:dyDescent="0.6">
      <c r="F66" s="110"/>
    </row>
    <row r="67" spans="6:6" x14ac:dyDescent="0.6">
      <c r="F67" s="110"/>
    </row>
    <row r="68" spans="6:6" x14ac:dyDescent="0.6">
      <c r="F68" s="110"/>
    </row>
    <row r="69" spans="6:6" x14ac:dyDescent="0.6">
      <c r="F69" s="110"/>
    </row>
    <row r="70" spans="6:6" x14ac:dyDescent="0.6">
      <c r="F70" s="110"/>
    </row>
    <row r="71" spans="6:6" x14ac:dyDescent="0.6">
      <c r="F71" s="110"/>
    </row>
    <row r="72" spans="6:6" x14ac:dyDescent="0.6">
      <c r="F72" s="110"/>
    </row>
    <row r="73" spans="6:6" x14ac:dyDescent="0.6">
      <c r="F73" s="110"/>
    </row>
    <row r="74" spans="6:6" x14ac:dyDescent="0.6">
      <c r="F74" s="110"/>
    </row>
    <row r="75" spans="6:6" x14ac:dyDescent="0.6">
      <c r="F75" s="110"/>
    </row>
    <row r="76" spans="6:6" x14ac:dyDescent="0.6">
      <c r="F76" s="110"/>
    </row>
    <row r="77" spans="6:6" x14ac:dyDescent="0.6">
      <c r="F77" s="110"/>
    </row>
    <row r="78" spans="6:6" x14ac:dyDescent="0.6">
      <c r="F78" s="110"/>
    </row>
    <row r="79" spans="6:6" x14ac:dyDescent="0.6">
      <c r="F79" s="110"/>
    </row>
    <row r="80" spans="6:6" x14ac:dyDescent="0.6">
      <c r="F80" s="110"/>
    </row>
    <row r="81" spans="6:6" x14ac:dyDescent="0.6">
      <c r="F81" s="110"/>
    </row>
    <row r="82" spans="6:6" x14ac:dyDescent="0.6">
      <c r="F82" s="110"/>
    </row>
    <row r="83" spans="6:6" x14ac:dyDescent="0.6">
      <c r="F83" s="110"/>
    </row>
    <row r="84" spans="6:6" x14ac:dyDescent="0.6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135</v>
      </c>
      <c r="H1" s="32" t="str">
        <f>'งบกระแสเงินสด 1'!H1</f>
        <v>UNAUDITED BUT REVIEWED</v>
      </c>
    </row>
    <row r="2" spans="1:11" x14ac:dyDescent="0.6">
      <c r="A2" s="116" t="s">
        <v>134</v>
      </c>
      <c r="H2" s="32"/>
    </row>
    <row r="3" spans="1:11" x14ac:dyDescent="0.6">
      <c r="A3" s="371" t="s">
        <v>15</v>
      </c>
      <c r="B3" s="371"/>
      <c r="C3" s="5"/>
      <c r="D3" s="5"/>
      <c r="E3" s="5"/>
      <c r="F3" s="5"/>
      <c r="G3" s="5"/>
      <c r="H3" s="5"/>
      <c r="J3" s="33"/>
      <c r="K3" s="33"/>
    </row>
    <row r="4" spans="1:11" x14ac:dyDescent="0.6">
      <c r="A4" s="6" t="s">
        <v>19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6">
      <c r="A5" s="372" t="str">
        <f>'งบกระแสเงินสด 1'!A5:D5</f>
        <v>FOR THE SIX - MONTH PERIOD ENDED 30 JUNE 2022</v>
      </c>
      <c r="B5" s="372"/>
      <c r="C5" s="5"/>
      <c r="D5" s="5"/>
      <c r="E5" s="5"/>
      <c r="F5" s="5"/>
      <c r="G5" s="5"/>
      <c r="H5" s="5"/>
      <c r="J5" s="33"/>
      <c r="K5" s="33"/>
    </row>
    <row r="6" spans="1:11" x14ac:dyDescent="0.6">
      <c r="A6" s="3"/>
      <c r="B6" s="3"/>
      <c r="C6" s="3"/>
      <c r="D6" s="3"/>
      <c r="E6" s="3"/>
      <c r="F6" s="3"/>
      <c r="G6" s="3"/>
      <c r="H6" s="4" t="str">
        <f>'งบกระแสเงินสด 1'!H6</f>
        <v>UNIT : THOUSAND BAHT</v>
      </c>
      <c r="J6" s="33"/>
      <c r="K6" s="33"/>
    </row>
    <row r="7" spans="1:11" x14ac:dyDescent="0.6">
      <c r="A7" s="3"/>
      <c r="B7" s="370" t="s">
        <v>12</v>
      </c>
      <c r="C7" s="370"/>
      <c r="D7" s="370"/>
      <c r="E7" s="7"/>
      <c r="F7" s="370" t="s">
        <v>9</v>
      </c>
      <c r="G7" s="370"/>
      <c r="H7" s="370"/>
      <c r="J7" s="33"/>
      <c r="K7" s="33"/>
    </row>
    <row r="8" spans="1:11" x14ac:dyDescent="0.6">
      <c r="A8" s="3"/>
      <c r="B8" s="30">
        <f>'งบกระแสเงินสด 1'!B8</f>
        <v>2022</v>
      </c>
      <c r="C8" s="31"/>
      <c r="D8" s="30">
        <f>'งบกระแสเงินสด 1'!D8</f>
        <v>2021</v>
      </c>
      <c r="E8" s="31"/>
      <c r="F8" s="30">
        <f>'งบกระแสเงินสด 1'!F8</f>
        <v>2022</v>
      </c>
      <c r="G8" s="31"/>
      <c r="H8" s="30">
        <f>'งบกระแสเงินสด 1'!H8</f>
        <v>2021</v>
      </c>
      <c r="J8" s="33"/>
      <c r="K8" s="33"/>
    </row>
    <row r="9" spans="1:11" x14ac:dyDescent="0.6">
      <c r="A9" s="55" t="s">
        <v>2</v>
      </c>
      <c r="D9" s="4"/>
      <c r="E9" s="3"/>
      <c r="G9" s="3"/>
      <c r="H9" s="4"/>
    </row>
    <row r="10" spans="1:11" x14ac:dyDescent="0.6">
      <c r="A10" s="112" t="s">
        <v>110</v>
      </c>
      <c r="D10" s="4"/>
      <c r="E10" s="3"/>
      <c r="G10" s="3"/>
      <c r="H10" s="4"/>
    </row>
    <row r="11" spans="1:11" x14ac:dyDescent="0.6">
      <c r="A11" s="113" t="s">
        <v>111</v>
      </c>
      <c r="D11" s="4"/>
      <c r="E11" s="3"/>
      <c r="G11" s="3"/>
      <c r="H11" s="4"/>
    </row>
    <row r="12" spans="1:11" x14ac:dyDescent="0.6">
      <c r="A12" s="50" t="s">
        <v>112</v>
      </c>
      <c r="D12" s="4"/>
      <c r="E12" s="3"/>
      <c r="G12" s="3"/>
      <c r="H12" s="4"/>
    </row>
    <row r="13" spans="1:11" x14ac:dyDescent="0.6">
      <c r="A13" s="113" t="s">
        <v>113</v>
      </c>
      <c r="D13" s="4"/>
      <c r="E13" s="3"/>
      <c r="G13" s="3"/>
      <c r="H13" s="4"/>
    </row>
    <row r="14" spans="1:11" x14ac:dyDescent="0.6">
      <c r="A14" s="50" t="s">
        <v>112</v>
      </c>
      <c r="D14" s="4"/>
      <c r="E14" s="3"/>
      <c r="G14" s="3"/>
      <c r="H14" s="4"/>
    </row>
    <row r="15" spans="1:11" x14ac:dyDescent="0.6">
      <c r="A15" s="113" t="s">
        <v>111</v>
      </c>
      <c r="D15" s="4"/>
      <c r="E15" s="3"/>
      <c r="G15" s="3"/>
      <c r="H15" s="4"/>
    </row>
    <row r="16" spans="1:11" x14ac:dyDescent="0.6">
      <c r="A16" s="50" t="s">
        <v>114</v>
      </c>
      <c r="D16" s="4"/>
      <c r="E16" s="3"/>
      <c r="G16" s="3"/>
      <c r="H16" s="4"/>
    </row>
    <row r="17" spans="1:8" x14ac:dyDescent="0.6">
      <c r="A17" s="113" t="s">
        <v>113</v>
      </c>
      <c r="D17" s="4"/>
      <c r="E17" s="3"/>
      <c r="G17" s="3"/>
      <c r="H17" s="4"/>
    </row>
    <row r="18" spans="1:8" x14ac:dyDescent="0.6">
      <c r="A18" s="50" t="s">
        <v>114</v>
      </c>
      <c r="D18" s="4"/>
      <c r="E18" s="3"/>
      <c r="G18" s="3"/>
      <c r="H18" s="4"/>
    </row>
    <row r="19" spans="1:8" x14ac:dyDescent="0.6">
      <c r="A19" s="112" t="s">
        <v>79</v>
      </c>
      <c r="D19" s="4"/>
      <c r="E19" s="3"/>
      <c r="G19" s="3"/>
      <c r="H19" s="4"/>
    </row>
    <row r="20" spans="1:8" x14ac:dyDescent="0.6">
      <c r="A20" s="113" t="s">
        <v>115</v>
      </c>
      <c r="D20" s="4"/>
      <c r="E20" s="3"/>
      <c r="G20" s="3"/>
      <c r="H20" s="4"/>
    </row>
    <row r="21" spans="1:8" x14ac:dyDescent="0.6">
      <c r="A21" s="112" t="s">
        <v>116</v>
      </c>
      <c r="D21" s="4"/>
      <c r="E21" s="3"/>
      <c r="G21" s="3"/>
      <c r="H21" s="4"/>
    </row>
    <row r="22" spans="1:8" x14ac:dyDescent="0.6">
      <c r="A22" s="114" t="s">
        <v>117</v>
      </c>
      <c r="D22" s="4"/>
      <c r="E22" s="3"/>
      <c r="G22" s="3"/>
      <c r="H22" s="4"/>
    </row>
    <row r="23" spans="1:8" x14ac:dyDescent="0.6">
      <c r="A23" s="50" t="s">
        <v>118</v>
      </c>
      <c r="D23" s="4"/>
      <c r="E23" s="3"/>
      <c r="G23" s="3"/>
      <c r="H23" s="4"/>
    </row>
    <row r="24" spans="1:8" x14ac:dyDescent="0.6">
      <c r="A24" s="114" t="s">
        <v>119</v>
      </c>
      <c r="D24" s="4"/>
      <c r="E24" s="3"/>
      <c r="G24" s="3"/>
      <c r="H24" s="4"/>
    </row>
    <row r="25" spans="1:8" x14ac:dyDescent="0.6">
      <c r="A25" s="50" t="s">
        <v>120</v>
      </c>
      <c r="D25" s="4"/>
      <c r="E25" s="3"/>
      <c r="G25" s="3"/>
      <c r="H25" s="4"/>
    </row>
    <row r="26" spans="1:8" x14ac:dyDescent="0.6">
      <c r="A26" s="114" t="s">
        <v>119</v>
      </c>
      <c r="D26" s="4"/>
      <c r="E26" s="3"/>
      <c r="G26" s="3"/>
      <c r="H26" s="4"/>
    </row>
    <row r="27" spans="1:8" x14ac:dyDescent="0.6">
      <c r="A27" s="50" t="s">
        <v>121</v>
      </c>
      <c r="D27" s="4"/>
      <c r="E27" s="3"/>
      <c r="G27" s="3"/>
      <c r="H27" s="4"/>
    </row>
    <row r="28" spans="1:8" x14ac:dyDescent="0.6">
      <c r="A28" s="113" t="s">
        <v>122</v>
      </c>
      <c r="D28" s="4"/>
      <c r="E28" s="3"/>
      <c r="G28" s="3"/>
      <c r="H28" s="4"/>
    </row>
    <row r="29" spans="1:8" x14ac:dyDescent="0.6">
      <c r="A29" s="50" t="s">
        <v>121</v>
      </c>
      <c r="D29" s="4"/>
      <c r="E29" s="3"/>
      <c r="G29" s="3"/>
      <c r="H29" s="4"/>
    </row>
    <row r="30" spans="1:8" x14ac:dyDescent="0.6">
      <c r="A30" s="114" t="s">
        <v>123</v>
      </c>
      <c r="D30" s="4"/>
      <c r="E30" s="3"/>
      <c r="G30" s="3"/>
      <c r="H30" s="4"/>
    </row>
    <row r="31" spans="1:8" x14ac:dyDescent="0.6">
      <c r="A31" s="50" t="s">
        <v>118</v>
      </c>
      <c r="D31" s="4"/>
      <c r="E31" s="3"/>
      <c r="G31" s="3"/>
      <c r="H31" s="4"/>
    </row>
    <row r="32" spans="1:8" x14ac:dyDescent="0.6">
      <c r="A32" s="113" t="s">
        <v>124</v>
      </c>
      <c r="D32" s="4"/>
      <c r="E32" s="3"/>
      <c r="G32" s="3"/>
      <c r="H32" s="4"/>
    </row>
    <row r="33" spans="1:8" x14ac:dyDescent="0.6">
      <c r="A33" s="50" t="s">
        <v>125</v>
      </c>
      <c r="D33" s="4"/>
      <c r="E33" s="3"/>
      <c r="G33" s="3"/>
      <c r="H33" s="4"/>
    </row>
    <row r="34" spans="1:8" x14ac:dyDescent="0.6">
      <c r="A34" s="113" t="s">
        <v>113</v>
      </c>
      <c r="D34" s="4"/>
      <c r="E34" s="3"/>
      <c r="G34" s="3"/>
      <c r="H34" s="4"/>
    </row>
    <row r="35" spans="1:8" x14ac:dyDescent="0.6">
      <c r="A35" s="50" t="s">
        <v>125</v>
      </c>
      <c r="D35" s="4"/>
      <c r="E35" s="3"/>
      <c r="G35" s="3"/>
      <c r="H35" s="4"/>
    </row>
    <row r="36" spans="1:8" x14ac:dyDescent="0.6">
      <c r="A36" s="113" t="s">
        <v>126</v>
      </c>
      <c r="D36" s="4"/>
      <c r="E36" s="3"/>
      <c r="G36" s="3"/>
      <c r="H36" s="4"/>
    </row>
    <row r="37" spans="1:8" x14ac:dyDescent="0.6">
      <c r="A37" s="50" t="s">
        <v>121</v>
      </c>
      <c r="D37" s="4"/>
      <c r="E37" s="3"/>
      <c r="G37" s="3"/>
      <c r="H37" s="4"/>
    </row>
    <row r="38" spans="1:8" x14ac:dyDescent="0.6">
      <c r="A38" s="113" t="s">
        <v>126</v>
      </c>
      <c r="D38" s="4"/>
      <c r="E38" s="3"/>
      <c r="G38" s="3"/>
      <c r="H38" s="4"/>
    </row>
    <row r="39" spans="1:8" x14ac:dyDescent="0.6">
      <c r="A39" s="50" t="s">
        <v>118</v>
      </c>
      <c r="D39" s="4"/>
      <c r="E39" s="3"/>
      <c r="G39" s="3"/>
      <c r="H39" s="4"/>
    </row>
    <row r="40" spans="1:8" x14ac:dyDescent="0.6">
      <c r="A40" s="115" t="s">
        <v>127</v>
      </c>
      <c r="D40" s="4"/>
      <c r="E40" s="3"/>
      <c r="G40" s="3"/>
      <c r="H40" s="4"/>
    </row>
    <row r="41" spans="1:8" s="23" customFormat="1" x14ac:dyDescent="0.6">
      <c r="A41" s="56" t="s">
        <v>105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6">
      <c r="A42" s="56" t="s">
        <v>79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6">
      <c r="A43" s="56" t="s">
        <v>83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6">
      <c r="A44" s="56" t="s">
        <v>102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6">
      <c r="A45" s="56" t="s">
        <v>28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6">
      <c r="A46" s="56" t="s">
        <v>10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6">
      <c r="A47" s="56" t="s">
        <v>18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6">
      <c r="A48" s="57" t="s">
        <v>68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6">
      <c r="A49" s="56" t="s">
        <v>103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6">
      <c r="A50" s="55" t="s">
        <v>86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6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6">
      <c r="A52" s="55" t="s">
        <v>3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6">
      <c r="A53" s="59" t="s">
        <v>69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6">
      <c r="A54" s="59" t="s">
        <v>70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6">
      <c r="A55" s="55" t="s">
        <v>47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6">
      <c r="A56" s="55" t="s">
        <v>30</v>
      </c>
      <c r="B56" s="95">
        <f>+'งบกระแสเงินสด 1'!B43+'งบกระแสเงินสด 2'!B50+'งบกระแสเงินสด 2'!B55</f>
        <v>215590</v>
      </c>
      <c r="C56" s="90"/>
      <c r="D56" s="90">
        <f>+'งบกระแสเงินสด 1'!D43+'งบกระแสเงินสด 2'!D50+'งบกระแสเงินสด 2'!D55</f>
        <v>20972</v>
      </c>
      <c r="E56" s="25"/>
      <c r="F56" s="74">
        <f>+'งบกระแสเงินสด 1'!F43+'งบกระแสเงินสด 2'!F50+'งบกระแสเงินสด 2'!F55</f>
        <v>242466</v>
      </c>
      <c r="G56" s="25"/>
      <c r="H56" s="25">
        <f>+'งบกระแสเงินสด 1'!H43+'งบกระแสเงินสด 2'!H50+'งบกระแสเงินสด 2'!H55</f>
        <v>150033</v>
      </c>
      <c r="M56" s="23"/>
      <c r="N56" s="23"/>
      <c r="O56" s="23"/>
    </row>
    <row r="57" spans="1:15" s="23" customFormat="1" ht="43.2" x14ac:dyDescent="0.6">
      <c r="A57" s="59" t="s">
        <v>37</v>
      </c>
      <c r="B57" s="81">
        <f>'BS1'!F12</f>
        <v>198441</v>
      </c>
      <c r="C57" s="80"/>
      <c r="D57" s="81">
        <v>181158</v>
      </c>
      <c r="E57" s="18"/>
      <c r="F57" s="28">
        <f>'BS1'!J12</f>
        <v>157764</v>
      </c>
      <c r="G57" s="18"/>
      <c r="H57" s="28">
        <v>162012</v>
      </c>
      <c r="J57" s="65" t="s">
        <v>72</v>
      </c>
      <c r="K57" s="66" t="s">
        <v>73</v>
      </c>
      <c r="L57" s="67" t="s">
        <v>74</v>
      </c>
      <c r="M57" s="68" t="s">
        <v>75</v>
      </c>
    </row>
    <row r="58" spans="1:15" s="34" customFormat="1" thickBot="1" x14ac:dyDescent="0.6">
      <c r="A58" s="55" t="s">
        <v>35</v>
      </c>
      <c r="B58" s="82">
        <f>SUM(B56:B57)</f>
        <v>414031</v>
      </c>
      <c r="C58" s="78"/>
      <c r="D58" s="82">
        <f>SUM(D56:D57)</f>
        <v>202130</v>
      </c>
      <c r="E58" s="25"/>
      <c r="F58" s="19">
        <f>SUM(F56:F57)</f>
        <v>400230</v>
      </c>
      <c r="G58" s="20"/>
      <c r="H58" s="19">
        <f>SUM(H56:H57)</f>
        <v>312045</v>
      </c>
      <c r="J58" s="70">
        <f>B58-'BS1'!D12</f>
        <v>237428</v>
      </c>
      <c r="K58" s="70">
        <f>50194-D58</f>
        <v>-151936</v>
      </c>
      <c r="L58" s="71">
        <f>F58-'BS1'!H12</f>
        <v>250054</v>
      </c>
      <c r="M58" s="70">
        <f>48729-H58</f>
        <v>-263316</v>
      </c>
    </row>
    <row r="59" spans="1:15" s="23" customFormat="1" ht="21.6" thickTop="1" x14ac:dyDescent="0.6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2.8" x14ac:dyDescent="0.65">
      <c r="A60" s="55" t="s">
        <v>7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6">
      <c r="A61" s="23" t="s">
        <v>71</v>
      </c>
      <c r="F61" s="29"/>
      <c r="H61" s="29"/>
    </row>
    <row r="62" spans="1:15" s="23" customFormat="1" x14ac:dyDescent="0.6">
      <c r="A62" s="57" t="s">
        <v>104</v>
      </c>
      <c r="B62" s="12" t="e">
        <f>'PL2 6M'!#REF!</f>
        <v>#REF!</v>
      </c>
      <c r="C62" s="35"/>
      <c r="D62" s="12" t="e">
        <f>'PL2 6M'!#REF!</f>
        <v>#REF!</v>
      </c>
      <c r="E62" s="35"/>
      <c r="F62" s="12" t="e">
        <f>'PL2 6M'!#REF!</f>
        <v>#REF!</v>
      </c>
      <c r="G62" s="35"/>
      <c r="H62" s="12" t="e">
        <f>'PL2 6M'!#REF!</f>
        <v>#REF!</v>
      </c>
      <c r="I62" s="21"/>
      <c r="K62" s="23" t="e">
        <f>H62*0.2</f>
        <v>#REF!</v>
      </c>
    </row>
    <row r="63" spans="1:15" s="23" customFormat="1" x14ac:dyDescent="0.6">
      <c r="A63" s="57" t="s">
        <v>96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6">
      <c r="A64" s="76" t="s">
        <v>97</v>
      </c>
      <c r="B64" s="14">
        <f>'PL2 6M'!D15</f>
        <v>-71353</v>
      </c>
      <c r="C64" s="14"/>
      <c r="D64" s="14">
        <f>'PL2 6M'!F15</f>
        <v>0</v>
      </c>
      <c r="E64" s="14"/>
      <c r="F64" s="14">
        <f>'PL2 6M'!H15</f>
        <v>-71353</v>
      </c>
      <c r="G64" s="14"/>
      <c r="H64" s="14">
        <f>'PL2 6M'!J15</f>
        <v>0</v>
      </c>
      <c r="I64" s="21"/>
    </row>
    <row r="65" spans="1:13" s="23" customFormat="1" x14ac:dyDescent="0.6">
      <c r="A65" s="60" t="s">
        <v>88</v>
      </c>
      <c r="B65" s="51">
        <f>'BS2'!D13</f>
        <v>0</v>
      </c>
      <c r="C65" s="51"/>
      <c r="D65" s="51">
        <f>'BS2'!F13</f>
        <v>0</v>
      </c>
      <c r="E65" s="51"/>
      <c r="F65" s="51">
        <f>'BS2'!H13</f>
        <v>0</v>
      </c>
      <c r="G65" s="51"/>
      <c r="H65" s="51">
        <f>'BS2'!J13</f>
        <v>0</v>
      </c>
      <c r="I65" s="21"/>
    </row>
    <row r="66" spans="1:13" s="23" customFormat="1" hidden="1" x14ac:dyDescent="0.6">
      <c r="A66" s="60" t="s">
        <v>20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6">
      <c r="A67" s="60" t="s">
        <v>49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6">
      <c r="A68" s="60" t="s">
        <v>29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6">
      <c r="A69" s="60"/>
      <c r="B69" s="51"/>
      <c r="C69" s="33"/>
      <c r="D69" s="35"/>
      <c r="E69" s="33"/>
      <c r="F69" s="51"/>
      <c r="G69" s="33"/>
      <c r="H69" s="9"/>
      <c r="K69" s="23" t="e">
        <f>H62-K62</f>
        <v>#REF!</v>
      </c>
    </row>
    <row r="70" spans="1:13" s="23" customFormat="1" ht="7.5" customHeight="1" x14ac:dyDescent="0.6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6">
      <c r="A71" s="373" t="s">
        <v>32</v>
      </c>
      <c r="B71" s="373"/>
      <c r="C71" s="373"/>
      <c r="D71" s="373"/>
      <c r="E71" s="373"/>
      <c r="F71" s="373"/>
    </row>
    <row r="72" spans="1:13" s="23" customFormat="1" x14ac:dyDescent="0.6">
      <c r="F72" s="17"/>
      <c r="H72" s="33"/>
    </row>
    <row r="73" spans="1:13" ht="9" customHeight="1" x14ac:dyDescent="0.6">
      <c r="F73" s="53"/>
    </row>
    <row r="74" spans="1:13" x14ac:dyDescent="0.6">
      <c r="F74" s="53"/>
    </row>
    <row r="77" spans="1:13" x14ac:dyDescent="0.6">
      <c r="H77" s="23"/>
      <c r="I77" s="374" t="s">
        <v>59</v>
      </c>
      <c r="J77" s="374"/>
      <c r="K77" s="374"/>
      <c r="L77" s="374"/>
      <c r="M77" s="23"/>
    </row>
    <row r="78" spans="1:13" x14ac:dyDescent="0.6">
      <c r="H78" s="23"/>
      <c r="I78" s="23" t="s">
        <v>52</v>
      </c>
      <c r="J78" s="23" t="s">
        <v>53</v>
      </c>
      <c r="K78" s="23" t="s">
        <v>54</v>
      </c>
      <c r="L78" s="23" t="s">
        <v>55</v>
      </c>
      <c r="M78" s="23"/>
    </row>
    <row r="79" spans="1:13" x14ac:dyDescent="0.6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58</v>
      </c>
    </row>
    <row r="80" spans="1:13" x14ac:dyDescent="0.6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56</v>
      </c>
    </row>
    <row r="81" spans="8:13" x14ac:dyDescent="0.6">
      <c r="H81" s="23"/>
      <c r="I81" s="63"/>
      <c r="J81" s="63"/>
      <c r="K81" s="63"/>
      <c r="L81" s="63">
        <v>5068122.54</v>
      </c>
      <c r="M81" s="23" t="s">
        <v>57</v>
      </c>
    </row>
    <row r="82" spans="8:13" x14ac:dyDescent="0.6">
      <c r="H82" s="23"/>
      <c r="I82" s="23"/>
      <c r="J82" s="23"/>
      <c r="K82" s="23"/>
      <c r="L82" s="23"/>
      <c r="M82" s="23"/>
    </row>
    <row r="83" spans="8:13" x14ac:dyDescent="0.6">
      <c r="H83" s="23" t="s">
        <v>61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6">
      <c r="H84" s="23" t="s">
        <v>60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6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6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9"/>
  <sheetViews>
    <sheetView showGridLines="0" view="pageBreakPreview" zoomScale="80" zoomScaleSheetLayoutView="80" workbookViewId="0">
      <selection activeCell="Q8" sqref="Q8"/>
    </sheetView>
  </sheetViews>
  <sheetFormatPr defaultColWidth="2.625" defaultRowHeight="23.4" x14ac:dyDescent="0.6"/>
  <cols>
    <col min="1" max="1" width="68.375" style="149" customWidth="1"/>
    <col min="2" max="2" width="14.125" style="149" customWidth="1"/>
    <col min="3" max="3" width="1.75" style="154" customWidth="1"/>
    <col min="4" max="4" width="14.125" style="149" customWidth="1"/>
    <col min="5" max="5" width="1.75" style="154" customWidth="1"/>
    <col min="6" max="6" width="14.125" style="149" customWidth="1"/>
    <col min="7" max="7" width="1.75" style="154" customWidth="1"/>
    <col min="8" max="8" width="14.125" style="149" customWidth="1"/>
    <col min="9" max="16384" width="2.625" style="149"/>
  </cols>
  <sheetData>
    <row r="1" spans="1:8" x14ac:dyDescent="0.6">
      <c r="H1" s="150" t="s">
        <v>146</v>
      </c>
    </row>
    <row r="2" spans="1:8" x14ac:dyDescent="0.6">
      <c r="A2" s="375" t="s">
        <v>361</v>
      </c>
      <c r="B2" s="375"/>
      <c r="C2" s="203"/>
      <c r="D2" s="151"/>
      <c r="E2" s="203"/>
      <c r="F2" s="151"/>
      <c r="G2" s="203"/>
      <c r="H2" s="150"/>
    </row>
    <row r="3" spans="1:8" x14ac:dyDescent="0.6">
      <c r="A3" s="152" t="s">
        <v>149</v>
      </c>
      <c r="B3" s="152"/>
      <c r="C3" s="203"/>
      <c r="D3" s="151"/>
      <c r="E3" s="203"/>
      <c r="F3" s="151"/>
      <c r="G3" s="203"/>
      <c r="H3" s="151"/>
    </row>
    <row r="4" spans="1:8" x14ac:dyDescent="0.6">
      <c r="A4" s="376" t="s">
        <v>346</v>
      </c>
      <c r="B4" s="376"/>
      <c r="C4" s="376"/>
      <c r="D4" s="376"/>
      <c r="E4" s="203"/>
      <c r="F4" s="151"/>
      <c r="G4" s="203"/>
      <c r="H4" s="151"/>
    </row>
    <row r="5" spans="1:8" s="154" customFormat="1" x14ac:dyDescent="0.6">
      <c r="H5" s="124" t="s">
        <v>141</v>
      </c>
    </row>
    <row r="6" spans="1:8" ht="43.5" customHeight="1" x14ac:dyDescent="0.6">
      <c r="A6" s="154"/>
      <c r="B6" s="377" t="s">
        <v>147</v>
      </c>
      <c r="C6" s="378"/>
      <c r="D6" s="378"/>
      <c r="E6" s="156"/>
      <c r="F6" s="377" t="s">
        <v>148</v>
      </c>
      <c r="G6" s="378"/>
      <c r="H6" s="378"/>
    </row>
    <row r="7" spans="1:8" x14ac:dyDescent="0.6">
      <c r="A7" s="154"/>
      <c r="B7" s="255">
        <v>2022</v>
      </c>
      <c r="C7" s="129"/>
      <c r="D7" s="255">
        <v>2021</v>
      </c>
      <c r="E7" s="129"/>
      <c r="F7" s="255">
        <v>2022</v>
      </c>
      <c r="G7" s="129"/>
      <c r="H7" s="255">
        <v>2021</v>
      </c>
    </row>
    <row r="8" spans="1:8" x14ac:dyDescent="0.6">
      <c r="A8" s="152" t="s">
        <v>308</v>
      </c>
      <c r="D8" s="155"/>
      <c r="H8" s="155"/>
    </row>
    <row r="9" spans="1:8" x14ac:dyDescent="0.6">
      <c r="A9" s="204" t="s">
        <v>331</v>
      </c>
      <c r="B9" s="163">
        <v>165204</v>
      </c>
      <c r="C9" s="164"/>
      <c r="D9" s="163">
        <v>42290</v>
      </c>
      <c r="E9" s="164"/>
      <c r="F9" s="163">
        <v>172477</v>
      </c>
      <c r="G9" s="164"/>
      <c r="H9" s="163">
        <v>45448</v>
      </c>
    </row>
    <row r="10" spans="1:8" x14ac:dyDescent="0.6">
      <c r="A10" s="204" t="s">
        <v>271</v>
      </c>
      <c r="B10" s="163"/>
      <c r="C10" s="164"/>
      <c r="D10" s="163"/>
      <c r="E10" s="164"/>
      <c r="F10" s="163"/>
      <c r="G10" s="164"/>
      <c r="H10" s="163"/>
    </row>
    <row r="11" spans="1:8" x14ac:dyDescent="0.6">
      <c r="A11" s="205" t="s">
        <v>357</v>
      </c>
      <c r="B11" s="163">
        <v>-12593</v>
      </c>
      <c r="C11" s="164"/>
      <c r="D11" s="163">
        <v>4881</v>
      </c>
      <c r="E11" s="164"/>
      <c r="F11" s="163">
        <v>-9023</v>
      </c>
      <c r="G11" s="164"/>
      <c r="H11" s="163">
        <v>4881</v>
      </c>
    </row>
    <row r="12" spans="1:8" x14ac:dyDescent="0.6">
      <c r="A12" s="206" t="s">
        <v>270</v>
      </c>
      <c r="B12" s="164">
        <v>34411</v>
      </c>
      <c r="C12" s="164"/>
      <c r="D12" s="163">
        <v>34055</v>
      </c>
      <c r="E12" s="164"/>
      <c r="F12" s="164">
        <v>33273</v>
      </c>
      <c r="G12" s="164"/>
      <c r="H12" s="164">
        <v>32914</v>
      </c>
    </row>
    <row r="13" spans="1:8" x14ac:dyDescent="0.6">
      <c r="A13" s="206" t="s">
        <v>307</v>
      </c>
      <c r="B13" s="164">
        <v>348</v>
      </c>
      <c r="C13" s="164"/>
      <c r="D13" s="164">
        <v>114</v>
      </c>
      <c r="E13" s="164"/>
      <c r="F13" s="164">
        <v>348</v>
      </c>
      <c r="G13" s="164"/>
      <c r="H13" s="164">
        <v>114</v>
      </c>
    </row>
    <row r="14" spans="1:8" x14ac:dyDescent="0.6">
      <c r="A14" s="206" t="s">
        <v>269</v>
      </c>
      <c r="B14" s="164">
        <v>2650</v>
      </c>
      <c r="C14" s="164"/>
      <c r="D14" s="164">
        <v>353</v>
      </c>
      <c r="E14" s="164"/>
      <c r="F14" s="164">
        <v>2650</v>
      </c>
      <c r="G14" s="164"/>
      <c r="H14" s="164">
        <v>412</v>
      </c>
    </row>
    <row r="15" spans="1:8" hidden="1" x14ac:dyDescent="0.6">
      <c r="A15" s="206" t="s">
        <v>128</v>
      </c>
      <c r="B15" s="142"/>
      <c r="C15" s="164"/>
      <c r="D15" s="142"/>
      <c r="E15" s="142"/>
      <c r="F15" s="142"/>
      <c r="G15" s="142"/>
      <c r="H15" s="142"/>
    </row>
    <row r="16" spans="1:8" s="223" customFormat="1" x14ac:dyDescent="0.6">
      <c r="A16" s="206" t="s">
        <v>366</v>
      </c>
      <c r="B16" s="207">
        <v>17811</v>
      </c>
      <c r="C16" s="164"/>
      <c r="D16" s="178">
        <v>0</v>
      </c>
      <c r="E16" s="142"/>
      <c r="F16" s="142">
        <v>0</v>
      </c>
      <c r="G16" s="142"/>
      <c r="H16" s="142">
        <v>0</v>
      </c>
    </row>
    <row r="17" spans="1:8" x14ac:dyDescent="0.6">
      <c r="A17" s="206" t="s">
        <v>253</v>
      </c>
      <c r="B17" s="207">
        <v>0</v>
      </c>
      <c r="C17" s="164"/>
      <c r="D17" s="142">
        <v>0</v>
      </c>
      <c r="E17" s="142"/>
      <c r="F17" s="164">
        <v>16120</v>
      </c>
      <c r="G17" s="142"/>
      <c r="H17" s="163">
        <v>4174</v>
      </c>
    </row>
    <row r="18" spans="1:8" x14ac:dyDescent="0.6">
      <c r="A18" s="206" t="s">
        <v>351</v>
      </c>
      <c r="B18" s="142">
        <v>0</v>
      </c>
      <c r="C18" s="164"/>
      <c r="D18" s="164">
        <v>142</v>
      </c>
      <c r="E18" s="142"/>
      <c r="F18" s="142">
        <v>0</v>
      </c>
      <c r="G18" s="142"/>
      <c r="H18" s="163">
        <v>142</v>
      </c>
    </row>
    <row r="19" spans="1:8" x14ac:dyDescent="0.6">
      <c r="A19" s="206" t="s">
        <v>367</v>
      </c>
      <c r="B19" s="163">
        <v>22222</v>
      </c>
      <c r="C19" s="164"/>
      <c r="D19" s="163">
        <v>-7606</v>
      </c>
      <c r="E19" s="164"/>
      <c r="F19" s="163">
        <v>22226</v>
      </c>
      <c r="G19" s="164"/>
      <c r="H19" s="163">
        <v>-7609</v>
      </c>
    </row>
    <row r="20" spans="1:8" x14ac:dyDescent="0.6">
      <c r="A20" s="206" t="s">
        <v>368</v>
      </c>
      <c r="B20" s="163">
        <v>-572</v>
      </c>
      <c r="C20" s="164"/>
      <c r="D20" s="163">
        <v>-1788</v>
      </c>
      <c r="E20" s="164"/>
      <c r="F20" s="163">
        <v>-555</v>
      </c>
      <c r="G20" s="164"/>
      <c r="H20" s="163">
        <v>-1779</v>
      </c>
    </row>
    <row r="21" spans="1:8" x14ac:dyDescent="0.6">
      <c r="A21" s="206" t="s">
        <v>352</v>
      </c>
      <c r="B21" s="163">
        <v>0</v>
      </c>
      <c r="C21" s="164"/>
      <c r="D21" s="163">
        <v>-997</v>
      </c>
      <c r="E21" s="164"/>
      <c r="F21" s="142">
        <v>0</v>
      </c>
      <c r="G21" s="164"/>
      <c r="H21" s="163">
        <v>-997</v>
      </c>
    </row>
    <row r="22" spans="1:8" x14ac:dyDescent="0.6">
      <c r="A22" s="206" t="s">
        <v>248</v>
      </c>
      <c r="B22" s="164">
        <v>-42</v>
      </c>
      <c r="C22" s="164"/>
      <c r="D22" s="208">
        <v>-648</v>
      </c>
      <c r="E22" s="164"/>
      <c r="F22" s="208">
        <v>-42</v>
      </c>
      <c r="G22" s="164"/>
      <c r="H22" s="208">
        <v>-648</v>
      </c>
    </row>
    <row r="23" spans="1:8" x14ac:dyDescent="0.6">
      <c r="A23" s="206" t="s">
        <v>272</v>
      </c>
      <c r="B23" s="164">
        <v>340</v>
      </c>
      <c r="C23" s="164"/>
      <c r="D23" s="218">
        <v>46</v>
      </c>
      <c r="E23" s="164"/>
      <c r="F23" s="164">
        <v>340</v>
      </c>
      <c r="G23" s="176"/>
      <c r="H23" s="218">
        <v>46</v>
      </c>
    </row>
    <row r="24" spans="1:8" x14ac:dyDescent="0.6">
      <c r="A24" s="206" t="s">
        <v>325</v>
      </c>
      <c r="B24" s="164"/>
      <c r="C24" s="164"/>
      <c r="D24" s="166"/>
      <c r="E24" s="164"/>
      <c r="F24" s="164"/>
      <c r="G24" s="176"/>
    </row>
    <row r="25" spans="1:8" x14ac:dyDescent="0.6">
      <c r="A25" s="344" t="s">
        <v>326</v>
      </c>
      <c r="B25" s="164">
        <v>-1955</v>
      </c>
      <c r="C25" s="164"/>
      <c r="D25" s="178">
        <v>0</v>
      </c>
      <c r="E25" s="164"/>
      <c r="F25" s="164">
        <v>-1955</v>
      </c>
      <c r="G25" s="176"/>
      <c r="H25" s="178">
        <v>0</v>
      </c>
    </row>
    <row r="26" spans="1:8" ht="24" customHeight="1" x14ac:dyDescent="0.6">
      <c r="A26" s="206" t="s">
        <v>337</v>
      </c>
      <c r="B26" s="164">
        <v>15386</v>
      </c>
      <c r="C26" s="164"/>
      <c r="D26" s="218">
        <v>1745</v>
      </c>
      <c r="E26" s="164"/>
      <c r="F26" s="164">
        <v>15386</v>
      </c>
      <c r="G26" s="343"/>
      <c r="H26" s="218">
        <v>1745</v>
      </c>
    </row>
    <row r="27" spans="1:8" x14ac:dyDescent="0.6">
      <c r="A27" s="206" t="s">
        <v>324</v>
      </c>
      <c r="B27" s="164">
        <v>-2860</v>
      </c>
      <c r="C27" s="164"/>
      <c r="D27" s="209">
        <v>-3024</v>
      </c>
      <c r="E27" s="164"/>
      <c r="F27" s="164">
        <v>-2817</v>
      </c>
      <c r="G27" s="176"/>
      <c r="H27" s="163">
        <v>-3024</v>
      </c>
    </row>
    <row r="28" spans="1:8" x14ac:dyDescent="0.6">
      <c r="A28" s="206" t="s">
        <v>247</v>
      </c>
      <c r="B28" s="164">
        <v>-31978</v>
      </c>
      <c r="C28" s="164"/>
      <c r="D28" s="210">
        <v>-27074</v>
      </c>
      <c r="E28" s="164"/>
      <c r="F28" s="164">
        <v>-31977</v>
      </c>
      <c r="G28" s="176"/>
      <c r="H28" s="209">
        <v>-27074</v>
      </c>
    </row>
    <row r="29" spans="1:8" x14ac:dyDescent="0.6">
      <c r="A29" s="206" t="s">
        <v>297</v>
      </c>
      <c r="B29" s="324">
        <v>0</v>
      </c>
      <c r="C29" s="142"/>
      <c r="D29" s="207">
        <v>1067</v>
      </c>
      <c r="E29" s="164"/>
      <c r="F29" s="324">
        <v>0</v>
      </c>
      <c r="G29" s="176"/>
      <c r="H29" s="210">
        <v>1067</v>
      </c>
    </row>
    <row r="30" spans="1:8" x14ac:dyDescent="0.6">
      <c r="A30" s="206" t="s">
        <v>245</v>
      </c>
      <c r="B30" s="164">
        <v>-1415</v>
      </c>
      <c r="C30" s="164"/>
      <c r="D30" s="163">
        <v>-1812</v>
      </c>
      <c r="E30" s="164"/>
      <c r="F30" s="164">
        <v>-1299</v>
      </c>
      <c r="G30" s="176"/>
      <c r="H30" s="164">
        <v>-1749</v>
      </c>
    </row>
    <row r="31" spans="1:8" x14ac:dyDescent="0.6">
      <c r="A31" s="211" t="s">
        <v>300</v>
      </c>
      <c r="B31" s="212">
        <v>5115</v>
      </c>
      <c r="C31" s="164"/>
      <c r="D31" s="212">
        <v>6709</v>
      </c>
      <c r="E31" s="164"/>
      <c r="F31" s="213">
        <v>0</v>
      </c>
      <c r="G31" s="142"/>
      <c r="H31" s="325">
        <v>0</v>
      </c>
    </row>
    <row r="32" spans="1:8" x14ac:dyDescent="0.6">
      <c r="A32" s="214" t="s">
        <v>330</v>
      </c>
      <c r="B32" s="215">
        <v>212072</v>
      </c>
      <c r="C32" s="175"/>
      <c r="D32" s="215">
        <v>48453</v>
      </c>
      <c r="E32" s="175"/>
      <c r="F32" s="215">
        <v>215152</v>
      </c>
      <c r="G32" s="175"/>
      <c r="H32" s="215">
        <v>48063</v>
      </c>
    </row>
    <row r="33" spans="1:8" x14ac:dyDescent="0.6">
      <c r="A33" s="204" t="s">
        <v>273</v>
      </c>
      <c r="B33" s="163"/>
      <c r="C33" s="164"/>
      <c r="D33" s="163"/>
      <c r="E33" s="164"/>
      <c r="F33" s="163"/>
      <c r="G33" s="164"/>
      <c r="H33" s="163"/>
    </row>
    <row r="34" spans="1:8" x14ac:dyDescent="0.6">
      <c r="A34" s="206" t="s">
        <v>298</v>
      </c>
      <c r="B34" s="216">
        <v>-14299</v>
      </c>
      <c r="C34" s="164"/>
      <c r="D34" s="216">
        <v>3613</v>
      </c>
      <c r="E34" s="164"/>
      <c r="F34" s="216">
        <v>-7752</v>
      </c>
      <c r="G34" s="164"/>
      <c r="H34" s="216">
        <v>3819</v>
      </c>
    </row>
    <row r="35" spans="1:8" x14ac:dyDescent="0.6">
      <c r="A35" s="206" t="s">
        <v>274</v>
      </c>
      <c r="B35" s="163">
        <v>-113735</v>
      </c>
      <c r="C35" s="164"/>
      <c r="D35" s="217">
        <v>-25886</v>
      </c>
      <c r="E35" s="164"/>
      <c r="F35" s="163">
        <v>-114413</v>
      </c>
      <c r="G35" s="164"/>
      <c r="H35" s="217">
        <v>-23808</v>
      </c>
    </row>
    <row r="36" spans="1:8" x14ac:dyDescent="0.6">
      <c r="A36" s="206" t="s">
        <v>310</v>
      </c>
      <c r="B36" s="163">
        <v>-29036</v>
      </c>
      <c r="C36" s="164"/>
      <c r="D36" s="217">
        <v>0</v>
      </c>
      <c r="E36" s="164"/>
      <c r="F36" s="163">
        <v>0</v>
      </c>
      <c r="G36" s="164"/>
      <c r="H36" s="217">
        <v>0</v>
      </c>
    </row>
    <row r="37" spans="1:8" x14ac:dyDescent="0.6">
      <c r="A37" s="206" t="s">
        <v>197</v>
      </c>
      <c r="B37" s="163">
        <v>-324</v>
      </c>
      <c r="C37" s="164"/>
      <c r="D37" s="216">
        <v>-111</v>
      </c>
      <c r="E37" s="216"/>
      <c r="F37" s="216">
        <v>-303</v>
      </c>
      <c r="G37" s="176"/>
      <c r="H37" s="216">
        <v>-111</v>
      </c>
    </row>
    <row r="38" spans="1:8" x14ac:dyDescent="0.6">
      <c r="A38" s="206" t="s">
        <v>208</v>
      </c>
      <c r="B38" s="163">
        <v>-584</v>
      </c>
      <c r="C38" s="164"/>
      <c r="D38" s="216">
        <v>7733</v>
      </c>
      <c r="E38" s="164"/>
      <c r="F38" s="163">
        <v>-588</v>
      </c>
      <c r="G38" s="164"/>
      <c r="H38" s="216">
        <v>7733</v>
      </c>
    </row>
    <row r="39" spans="1:8" x14ac:dyDescent="0.6">
      <c r="A39" s="204" t="s">
        <v>275</v>
      </c>
      <c r="B39" s="216"/>
      <c r="C39" s="164"/>
      <c r="D39" s="216"/>
      <c r="E39" s="164"/>
      <c r="F39" s="216"/>
      <c r="G39" s="164"/>
      <c r="H39" s="216"/>
    </row>
    <row r="40" spans="1:8" x14ac:dyDescent="0.6">
      <c r="A40" s="206" t="s">
        <v>296</v>
      </c>
      <c r="B40" s="216">
        <v>64577</v>
      </c>
      <c r="C40" s="164"/>
      <c r="D40" s="216">
        <v>1591</v>
      </c>
      <c r="E40" s="164"/>
      <c r="F40" s="216">
        <v>59826</v>
      </c>
      <c r="G40" s="164"/>
      <c r="H40" s="216">
        <v>395</v>
      </c>
    </row>
    <row r="41" spans="1:8" ht="22.95" customHeight="1" x14ac:dyDescent="0.6">
      <c r="A41" s="206" t="s">
        <v>214</v>
      </c>
      <c r="B41" s="321">
        <v>297</v>
      </c>
      <c r="C41" s="164"/>
      <c r="D41" s="219">
        <v>0</v>
      </c>
      <c r="E41" s="164"/>
      <c r="F41" s="321">
        <v>297</v>
      </c>
      <c r="G41" s="164"/>
      <c r="H41" s="219">
        <v>0</v>
      </c>
    </row>
    <row r="42" spans="1:8" x14ac:dyDescent="0.6">
      <c r="A42" s="206" t="s">
        <v>219</v>
      </c>
      <c r="B42" s="322">
        <v>3435</v>
      </c>
      <c r="C42" s="164"/>
      <c r="D42" s="322">
        <v>3394</v>
      </c>
      <c r="E42" s="164"/>
      <c r="F42" s="322">
        <v>3336</v>
      </c>
      <c r="G42" s="164"/>
      <c r="H42" s="322">
        <v>3249</v>
      </c>
    </row>
    <row r="43" spans="1:8" x14ac:dyDescent="0.6">
      <c r="A43" s="206" t="s">
        <v>220</v>
      </c>
      <c r="B43" s="323">
        <v>54</v>
      </c>
      <c r="C43" s="142"/>
      <c r="D43" s="221">
        <v>0</v>
      </c>
      <c r="E43" s="142"/>
      <c r="F43" s="220">
        <v>54</v>
      </c>
      <c r="G43" s="142"/>
      <c r="H43" s="221">
        <v>0</v>
      </c>
    </row>
    <row r="44" spans="1:8" ht="24" customHeight="1" x14ac:dyDescent="0.6">
      <c r="A44" s="152" t="s">
        <v>369</v>
      </c>
      <c r="B44" s="175">
        <v>122457</v>
      </c>
      <c r="C44" s="175"/>
      <c r="D44" s="175">
        <v>38787</v>
      </c>
      <c r="E44" s="175"/>
      <c r="F44" s="175">
        <v>155609</v>
      </c>
      <c r="G44" s="175"/>
      <c r="H44" s="175">
        <v>39340</v>
      </c>
    </row>
    <row r="45" spans="1:8" hidden="1" x14ac:dyDescent="0.6">
      <c r="A45" s="204" t="s">
        <v>109</v>
      </c>
      <c r="B45" s="172"/>
      <c r="C45" s="142"/>
      <c r="D45" s="164"/>
      <c r="E45" s="164"/>
      <c r="F45" s="172"/>
      <c r="G45" s="164"/>
      <c r="H45" s="142">
        <v>0</v>
      </c>
    </row>
    <row r="46" spans="1:8" x14ac:dyDescent="0.6">
      <c r="A46" s="204" t="s">
        <v>189</v>
      </c>
      <c r="B46" s="164">
        <v>-477</v>
      </c>
      <c r="C46" s="164"/>
      <c r="D46" s="164">
        <v>-749</v>
      </c>
      <c r="E46" s="164"/>
      <c r="F46" s="210">
        <v>-572</v>
      </c>
      <c r="G46" s="164"/>
      <c r="H46" s="210">
        <v>-653</v>
      </c>
    </row>
    <row r="47" spans="1:8" ht="24" customHeight="1" x14ac:dyDescent="0.6">
      <c r="A47" s="152" t="s">
        <v>370</v>
      </c>
      <c r="B47" s="332">
        <v>121980</v>
      </c>
      <c r="C47" s="333"/>
      <c r="D47" s="332">
        <v>38038</v>
      </c>
      <c r="E47" s="333"/>
      <c r="F47" s="332">
        <v>155037</v>
      </c>
      <c r="G47" s="333"/>
      <c r="H47" s="332">
        <v>38687</v>
      </c>
    </row>
    <row r="48" spans="1:8" ht="6.75" customHeight="1" x14ac:dyDescent="0.6">
      <c r="A48" s="152"/>
      <c r="B48" s="175">
        <v>578489</v>
      </c>
      <c r="C48" s="175"/>
      <c r="D48" s="175"/>
      <c r="E48" s="175"/>
      <c r="F48" s="175"/>
      <c r="G48" s="175"/>
      <c r="H48" s="175"/>
    </row>
    <row r="49" spans="1:8" s="223" customFormat="1" ht="30" customHeight="1" x14ac:dyDescent="0.6">
      <c r="A49" s="379" t="s">
        <v>145</v>
      </c>
      <c r="B49" s="379"/>
      <c r="C49" s="379"/>
      <c r="D49" s="379"/>
      <c r="E49" s="379"/>
      <c r="F49" s="379"/>
      <c r="G49" s="222"/>
      <c r="H49" s="210"/>
    </row>
  </sheetData>
  <mergeCells count="5">
    <mergeCell ref="A2:B2"/>
    <mergeCell ref="A4:D4"/>
    <mergeCell ref="B6:D6"/>
    <mergeCell ref="F6:H6"/>
    <mergeCell ref="A49:F49"/>
  </mergeCells>
  <pageMargins left="0.70866141732283472" right="0.19685039370078741" top="0.39370078740157483" bottom="0.19685039370078741" header="0.43307086614173229" footer="0.23622047244094491"/>
  <pageSetup paperSize="9" scale="74" fitToWidth="0" orientation="portrait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0"/>
  <sheetViews>
    <sheetView showGridLines="0" view="pageBreakPreview" zoomScale="80" zoomScaleSheetLayoutView="80" workbookViewId="0">
      <selection activeCell="M10" sqref="M10"/>
    </sheetView>
  </sheetViews>
  <sheetFormatPr defaultColWidth="9.125" defaultRowHeight="23.4" x14ac:dyDescent="0.6"/>
  <cols>
    <col min="1" max="1" width="66.625" style="149" customWidth="1"/>
    <col min="2" max="2" width="12.625" style="149" customWidth="1"/>
    <col min="3" max="3" width="1.75" style="149" customWidth="1"/>
    <col min="4" max="4" width="12.625" style="149" customWidth="1"/>
    <col min="5" max="5" width="1.75" style="149" customWidth="1"/>
    <col min="6" max="6" width="12.625" style="149" customWidth="1"/>
    <col min="7" max="7" width="1.75" style="149" customWidth="1"/>
    <col min="8" max="8" width="12.625" style="149" customWidth="1"/>
    <col min="9" max="16384" width="9.125" style="149"/>
  </cols>
  <sheetData>
    <row r="1" spans="1:8" x14ac:dyDescent="0.6">
      <c r="H1" s="150" t="s">
        <v>146</v>
      </c>
    </row>
    <row r="2" spans="1:8" x14ac:dyDescent="0.6">
      <c r="A2" s="375" t="s">
        <v>361</v>
      </c>
      <c r="B2" s="375"/>
      <c r="C2" s="203"/>
      <c r="D2" s="151"/>
      <c r="E2" s="203"/>
      <c r="F2" s="151"/>
      <c r="G2" s="203"/>
      <c r="H2" s="150"/>
    </row>
    <row r="3" spans="1:8" x14ac:dyDescent="0.6">
      <c r="A3" s="152" t="s">
        <v>150</v>
      </c>
      <c r="B3" s="152"/>
      <c r="C3" s="151"/>
      <c r="D3" s="151"/>
      <c r="E3" s="151"/>
      <c r="F3" s="151"/>
      <c r="G3" s="151"/>
      <c r="H3" s="151"/>
    </row>
    <row r="4" spans="1:8" x14ac:dyDescent="0.6">
      <c r="A4" s="153" t="s">
        <v>346</v>
      </c>
      <c r="B4" s="153"/>
      <c r="C4" s="151"/>
      <c r="D4" s="151"/>
      <c r="E4" s="151"/>
      <c r="F4" s="151"/>
      <c r="G4" s="151"/>
      <c r="H4" s="151"/>
    </row>
    <row r="5" spans="1:8" x14ac:dyDescent="0.6">
      <c r="A5" s="154"/>
      <c r="B5" s="154"/>
      <c r="C5" s="154"/>
      <c r="D5" s="154"/>
      <c r="E5" s="154"/>
      <c r="F5" s="154"/>
      <c r="G5" s="154"/>
      <c r="H5" s="155" t="s">
        <v>141</v>
      </c>
    </row>
    <row r="6" spans="1:8" ht="43.5" customHeight="1" x14ac:dyDescent="0.6">
      <c r="A6" s="154"/>
      <c r="B6" s="377" t="s">
        <v>147</v>
      </c>
      <c r="C6" s="378"/>
      <c r="D6" s="378"/>
      <c r="E6" s="156"/>
      <c r="F6" s="377" t="s">
        <v>148</v>
      </c>
      <c r="G6" s="378"/>
      <c r="H6" s="378"/>
    </row>
    <row r="7" spans="1:8" x14ac:dyDescent="0.6">
      <c r="A7" s="154"/>
      <c r="B7" s="157">
        <v>2022</v>
      </c>
      <c r="C7" s="158"/>
      <c r="D7" s="157">
        <v>2021</v>
      </c>
      <c r="E7" s="158"/>
      <c r="F7" s="157">
        <v>2022</v>
      </c>
      <c r="G7" s="158"/>
      <c r="H7" s="157">
        <v>2021</v>
      </c>
    </row>
    <row r="8" spans="1:8" x14ac:dyDescent="0.6">
      <c r="A8" s="159" t="s">
        <v>305</v>
      </c>
      <c r="D8" s="155"/>
      <c r="E8" s="154"/>
      <c r="G8" s="154"/>
      <c r="H8" s="155"/>
    </row>
    <row r="9" spans="1:8" hidden="1" x14ac:dyDescent="0.6">
      <c r="A9" s="160" t="s">
        <v>276</v>
      </c>
      <c r="B9" s="161"/>
      <c r="D9" s="162"/>
      <c r="E9" s="163"/>
      <c r="F9" s="161"/>
      <c r="G9" s="164"/>
      <c r="H9" s="165"/>
    </row>
    <row r="10" spans="1:8" x14ac:dyDescent="0.6">
      <c r="A10" s="167" t="s">
        <v>277</v>
      </c>
      <c r="B10" s="168"/>
      <c r="D10" s="155"/>
      <c r="E10" s="154"/>
      <c r="F10" s="168"/>
      <c r="G10" s="154"/>
      <c r="H10" s="169"/>
    </row>
    <row r="11" spans="1:8" x14ac:dyDescent="0.6">
      <c r="A11" s="170" t="s">
        <v>278</v>
      </c>
      <c r="B11" s="168">
        <v>234600</v>
      </c>
      <c r="D11" s="162">
        <v>219150</v>
      </c>
      <c r="E11" s="154"/>
      <c r="F11" s="168">
        <v>211700</v>
      </c>
      <c r="G11" s="154"/>
      <c r="H11" s="165">
        <v>217700</v>
      </c>
    </row>
    <row r="12" spans="1:8" x14ac:dyDescent="0.6">
      <c r="A12" s="167" t="s">
        <v>279</v>
      </c>
      <c r="D12" s="155"/>
      <c r="E12" s="154"/>
      <c r="G12" s="154"/>
      <c r="H12" s="155"/>
    </row>
    <row r="13" spans="1:8" x14ac:dyDescent="0.6">
      <c r="A13" s="170" t="s">
        <v>280</v>
      </c>
      <c r="B13" s="162">
        <v>-277100</v>
      </c>
      <c r="D13" s="162">
        <v>-186600</v>
      </c>
      <c r="E13" s="154"/>
      <c r="F13" s="162">
        <v>-273000</v>
      </c>
      <c r="G13" s="154"/>
      <c r="H13" s="162">
        <v>-185700</v>
      </c>
    </row>
    <row r="14" spans="1:8" x14ac:dyDescent="0.6">
      <c r="A14" s="167" t="s">
        <v>281</v>
      </c>
      <c r="D14" s="171"/>
      <c r="E14" s="154"/>
      <c r="G14" s="154"/>
      <c r="H14" s="155"/>
    </row>
    <row r="15" spans="1:8" x14ac:dyDescent="0.6">
      <c r="A15" s="170" t="s">
        <v>282</v>
      </c>
      <c r="B15" s="168">
        <v>69826</v>
      </c>
      <c r="D15" s="326">
        <v>70513</v>
      </c>
      <c r="E15" s="154"/>
      <c r="F15" s="168">
        <v>69826</v>
      </c>
      <c r="G15" s="154"/>
      <c r="H15" s="165">
        <v>70513</v>
      </c>
    </row>
    <row r="16" spans="1:8" x14ac:dyDescent="0.6">
      <c r="A16" s="167" t="s">
        <v>279</v>
      </c>
      <c r="D16" s="155"/>
      <c r="E16" s="154"/>
      <c r="G16" s="154"/>
      <c r="H16" s="155"/>
    </row>
    <row r="17" spans="1:8" x14ac:dyDescent="0.6">
      <c r="A17" s="170" t="s">
        <v>283</v>
      </c>
      <c r="B17" s="162">
        <v>-42021</v>
      </c>
      <c r="D17" s="162">
        <v>-45641</v>
      </c>
      <c r="E17" s="154"/>
      <c r="F17" s="162">
        <v>-42021</v>
      </c>
      <c r="G17" s="154"/>
      <c r="H17" s="162">
        <v>-45641</v>
      </c>
    </row>
    <row r="18" spans="1:8" x14ac:dyDescent="0.6">
      <c r="A18" s="172" t="s">
        <v>284</v>
      </c>
      <c r="D18" s="155"/>
      <c r="E18" s="154"/>
      <c r="G18" s="154"/>
      <c r="H18" s="171"/>
    </row>
    <row r="19" spans="1:8" x14ac:dyDescent="0.6">
      <c r="A19" s="170" t="s">
        <v>285</v>
      </c>
      <c r="B19" s="168">
        <v>2035</v>
      </c>
      <c r="D19" s="162">
        <v>2080</v>
      </c>
      <c r="E19" s="154"/>
      <c r="F19" s="168">
        <v>2035</v>
      </c>
      <c r="G19" s="154"/>
      <c r="H19" s="165">
        <v>2080</v>
      </c>
    </row>
    <row r="20" spans="1:8" x14ac:dyDescent="0.6">
      <c r="A20" s="172" t="s">
        <v>286</v>
      </c>
      <c r="D20" s="155"/>
      <c r="E20" s="154"/>
      <c r="G20" s="154"/>
      <c r="H20" s="169"/>
    </row>
    <row r="21" spans="1:8" x14ac:dyDescent="0.6">
      <c r="A21" s="170" t="s">
        <v>287</v>
      </c>
      <c r="B21" s="168">
        <v>1666</v>
      </c>
      <c r="D21" s="165">
        <v>0</v>
      </c>
      <c r="E21" s="154"/>
      <c r="F21" s="168">
        <v>1666</v>
      </c>
      <c r="G21" s="154"/>
      <c r="H21" s="165">
        <v>0</v>
      </c>
    </row>
    <row r="22" spans="1:8" hidden="1" x14ac:dyDescent="0.6">
      <c r="A22" s="172" t="s">
        <v>119</v>
      </c>
      <c r="D22" s="155"/>
      <c r="E22" s="154"/>
      <c r="G22" s="154"/>
      <c r="H22" s="155"/>
    </row>
    <row r="23" spans="1:8" hidden="1" x14ac:dyDescent="0.6">
      <c r="A23" s="170" t="s">
        <v>121</v>
      </c>
      <c r="B23" s="161"/>
      <c r="D23" s="165"/>
      <c r="E23" s="154"/>
      <c r="F23" s="161"/>
      <c r="G23" s="154"/>
      <c r="H23" s="165"/>
    </row>
    <row r="24" spans="1:8" hidden="1" x14ac:dyDescent="0.6">
      <c r="A24" s="167" t="s">
        <v>122</v>
      </c>
      <c r="D24" s="155"/>
      <c r="E24" s="154"/>
      <c r="G24" s="154"/>
      <c r="H24" s="155"/>
    </row>
    <row r="25" spans="1:8" hidden="1" x14ac:dyDescent="0.6">
      <c r="A25" s="170" t="s">
        <v>121</v>
      </c>
      <c r="B25" s="162"/>
      <c r="D25" s="165"/>
      <c r="E25" s="163"/>
      <c r="F25" s="168"/>
      <c r="G25" s="163"/>
      <c r="H25" s="165"/>
    </row>
    <row r="26" spans="1:8" hidden="1" x14ac:dyDescent="0.6">
      <c r="A26" s="172" t="s">
        <v>123</v>
      </c>
      <c r="D26" s="155"/>
      <c r="E26" s="154"/>
      <c r="G26" s="154"/>
      <c r="H26" s="155"/>
    </row>
    <row r="27" spans="1:8" hidden="1" x14ac:dyDescent="0.6">
      <c r="A27" s="170" t="s">
        <v>118</v>
      </c>
      <c r="B27" s="166"/>
      <c r="D27" s="165"/>
      <c r="E27" s="164"/>
      <c r="F27" s="161"/>
      <c r="G27" s="164"/>
      <c r="H27" s="165"/>
    </row>
    <row r="28" spans="1:8" hidden="1" x14ac:dyDescent="0.6">
      <c r="A28" s="167" t="s">
        <v>124</v>
      </c>
      <c r="D28" s="155"/>
      <c r="E28" s="154"/>
      <c r="F28" s="166"/>
      <c r="G28" s="154"/>
      <c r="H28" s="155"/>
    </row>
    <row r="29" spans="1:8" hidden="1" x14ac:dyDescent="0.6">
      <c r="A29" s="170" t="s">
        <v>125</v>
      </c>
      <c r="B29" s="162"/>
      <c r="D29" s="161"/>
      <c r="E29" s="164"/>
      <c r="F29" s="168"/>
      <c r="G29" s="164"/>
      <c r="H29" s="161"/>
    </row>
    <row r="30" spans="1:8" hidden="1" x14ac:dyDescent="0.6">
      <c r="A30" s="167" t="s">
        <v>113</v>
      </c>
      <c r="D30" s="155"/>
      <c r="E30" s="154"/>
      <c r="F30" s="166"/>
      <c r="G30" s="154"/>
      <c r="H30" s="155"/>
    </row>
    <row r="31" spans="1:8" hidden="1" x14ac:dyDescent="0.6">
      <c r="A31" s="170" t="s">
        <v>125</v>
      </c>
      <c r="B31" s="161"/>
      <c r="D31" s="165"/>
      <c r="E31" s="164"/>
      <c r="F31" s="161"/>
      <c r="G31" s="164"/>
      <c r="H31" s="165"/>
    </row>
    <row r="32" spans="1:8" hidden="1" x14ac:dyDescent="0.6">
      <c r="A32" s="167" t="s">
        <v>126</v>
      </c>
      <c r="B32" s="161"/>
      <c r="D32" s="162"/>
      <c r="E32" s="164"/>
      <c r="F32" s="161"/>
      <c r="G32" s="164"/>
      <c r="H32" s="162"/>
    </row>
    <row r="33" spans="1:8" hidden="1" x14ac:dyDescent="0.6">
      <c r="A33" s="170" t="s">
        <v>121</v>
      </c>
      <c r="B33" s="161"/>
      <c r="D33" s="165"/>
      <c r="E33" s="164"/>
      <c r="F33" s="161"/>
      <c r="G33" s="164"/>
      <c r="H33" s="165"/>
    </row>
    <row r="34" spans="1:8" hidden="1" x14ac:dyDescent="0.6">
      <c r="A34" s="167" t="s">
        <v>126</v>
      </c>
      <c r="B34" s="161"/>
      <c r="D34" s="162"/>
      <c r="E34" s="164"/>
      <c r="F34" s="161"/>
      <c r="G34" s="164"/>
      <c r="H34" s="162"/>
    </row>
    <row r="35" spans="1:8" hidden="1" x14ac:dyDescent="0.6">
      <c r="A35" s="170" t="s">
        <v>118</v>
      </c>
      <c r="B35" s="161"/>
      <c r="D35" s="165"/>
      <c r="E35" s="164"/>
      <c r="F35" s="161"/>
      <c r="G35" s="164"/>
      <c r="H35" s="165"/>
    </row>
    <row r="36" spans="1:8" s="173" customFormat="1" hidden="1" x14ac:dyDescent="0.6">
      <c r="A36" s="173" t="s">
        <v>127</v>
      </c>
      <c r="B36" s="161"/>
      <c r="C36" s="164"/>
      <c r="D36" s="161"/>
      <c r="E36" s="163"/>
      <c r="F36" s="161"/>
      <c r="G36" s="164"/>
      <c r="H36" s="161"/>
    </row>
    <row r="37" spans="1:8" s="173" customFormat="1" x14ac:dyDescent="0.6">
      <c r="A37" s="173" t="s">
        <v>288</v>
      </c>
      <c r="B37" s="162">
        <v>1136</v>
      </c>
      <c r="C37" s="163"/>
      <c r="D37" s="162">
        <v>1605</v>
      </c>
      <c r="E37" s="163"/>
      <c r="F37" s="162">
        <v>1019</v>
      </c>
      <c r="G37" s="163"/>
      <c r="H37" s="165">
        <v>1540</v>
      </c>
    </row>
    <row r="38" spans="1:8" s="173" customFormat="1" x14ac:dyDescent="0.6">
      <c r="A38" s="173" t="s">
        <v>289</v>
      </c>
      <c r="B38" s="162">
        <v>-72610</v>
      </c>
      <c r="C38" s="163"/>
      <c r="D38" s="162">
        <v>-27252</v>
      </c>
      <c r="E38" s="163"/>
      <c r="F38" s="162">
        <v>-72500</v>
      </c>
      <c r="G38" s="163"/>
      <c r="H38" s="162">
        <v>-27196</v>
      </c>
    </row>
    <row r="39" spans="1:8" s="173" customFormat="1" x14ac:dyDescent="0.6">
      <c r="A39" s="173" t="s">
        <v>327</v>
      </c>
      <c r="B39" s="162">
        <v>-652</v>
      </c>
      <c r="C39" s="164"/>
      <c r="D39" s="162">
        <v>-156</v>
      </c>
      <c r="E39" s="163"/>
      <c r="F39" s="162">
        <v>-652</v>
      </c>
      <c r="G39" s="164"/>
      <c r="H39" s="162">
        <v>-156</v>
      </c>
    </row>
    <row r="40" spans="1:8" s="173" customFormat="1" x14ac:dyDescent="0.6">
      <c r="A40" s="173" t="s">
        <v>328</v>
      </c>
      <c r="B40" s="162">
        <v>-10398</v>
      </c>
      <c r="C40" s="164"/>
      <c r="D40" s="340">
        <v>-3990</v>
      </c>
      <c r="E40" s="163"/>
      <c r="F40" s="162">
        <v>-10398</v>
      </c>
      <c r="G40" s="164"/>
      <c r="H40" s="340">
        <v>-3990</v>
      </c>
    </row>
    <row r="41" spans="1:8" s="173" customFormat="1" x14ac:dyDescent="0.6">
      <c r="A41" s="173" t="s">
        <v>290</v>
      </c>
      <c r="B41" s="340">
        <v>43</v>
      </c>
      <c r="C41" s="164"/>
      <c r="D41" s="165">
        <v>651</v>
      </c>
      <c r="E41" s="164"/>
      <c r="F41" s="345">
        <v>43</v>
      </c>
      <c r="G41" s="164"/>
      <c r="H41" s="165">
        <v>651</v>
      </c>
    </row>
    <row r="42" spans="1:8" s="173" customFormat="1" x14ac:dyDescent="0.6">
      <c r="A42" s="173" t="s">
        <v>306</v>
      </c>
      <c r="B42" s="162">
        <v>30657</v>
      </c>
      <c r="C42" s="164"/>
      <c r="D42" s="165">
        <v>27110</v>
      </c>
      <c r="E42" s="164"/>
      <c r="F42" s="162">
        <v>30657</v>
      </c>
      <c r="G42" s="164"/>
      <c r="H42" s="165">
        <v>27110</v>
      </c>
    </row>
    <row r="43" spans="1:8" s="173" customFormat="1" ht="46.8" x14ac:dyDescent="0.6">
      <c r="A43" s="159" t="s">
        <v>360</v>
      </c>
      <c r="B43" s="174">
        <v>-62818</v>
      </c>
      <c r="C43" s="175"/>
      <c r="D43" s="174">
        <v>57470</v>
      </c>
      <c r="E43" s="175"/>
      <c r="F43" s="174">
        <v>-81625</v>
      </c>
      <c r="G43" s="175"/>
      <c r="H43" s="174">
        <v>56911</v>
      </c>
    </row>
    <row r="44" spans="1:8" s="173" customFormat="1" ht="5.0999999999999996" customHeight="1" x14ac:dyDescent="0.6">
      <c r="B44" s="176"/>
      <c r="C44" s="176"/>
      <c r="D44" s="176"/>
      <c r="E44" s="176"/>
      <c r="F44" s="176"/>
      <c r="G44" s="176"/>
      <c r="H44" s="176"/>
    </row>
    <row r="45" spans="1:8" s="173" customFormat="1" x14ac:dyDescent="0.6">
      <c r="A45" s="159" t="s">
        <v>187</v>
      </c>
      <c r="B45" s="177"/>
      <c r="C45" s="176"/>
      <c r="D45" s="177"/>
      <c r="E45" s="176"/>
      <c r="F45" s="177"/>
      <c r="G45" s="176"/>
      <c r="H45" s="177"/>
    </row>
    <row r="46" spans="1:8" s="173" customFormat="1" x14ac:dyDescent="0.6">
      <c r="A46" s="173" t="s">
        <v>354</v>
      </c>
      <c r="B46" s="119">
        <v>0</v>
      </c>
      <c r="C46" s="119">
        <v>0</v>
      </c>
      <c r="D46" s="340">
        <v>-33637</v>
      </c>
      <c r="E46" s="176"/>
      <c r="F46" s="119">
        <v>0</v>
      </c>
      <c r="G46" s="176"/>
      <c r="H46" s="340">
        <v>-33637</v>
      </c>
    </row>
    <row r="47" spans="1:8" s="173" customFormat="1" x14ac:dyDescent="0.6">
      <c r="A47" s="173" t="s">
        <v>188</v>
      </c>
      <c r="B47" s="162">
        <v>-81000</v>
      </c>
      <c r="C47" s="176"/>
      <c r="D47" s="162">
        <v>-64800</v>
      </c>
      <c r="E47" s="176"/>
      <c r="F47" s="162">
        <v>-81000</v>
      </c>
      <c r="G47" s="176"/>
      <c r="H47" s="162">
        <v>-64800</v>
      </c>
    </row>
    <row r="48" spans="1:8" s="173" customFormat="1" hidden="1" x14ac:dyDescent="0.6">
      <c r="A48" s="173" t="s">
        <v>129</v>
      </c>
      <c r="B48" s="166">
        <v>0</v>
      </c>
      <c r="C48" s="176"/>
      <c r="D48" s="177">
        <v>0</v>
      </c>
      <c r="E48" s="176"/>
      <c r="F48" s="161">
        <v>0</v>
      </c>
      <c r="G48" s="176"/>
      <c r="H48" s="161">
        <v>0</v>
      </c>
    </row>
    <row r="49" spans="1:8" s="173" customFormat="1" hidden="1" x14ac:dyDescent="0.6">
      <c r="A49" s="173" t="s">
        <v>130</v>
      </c>
      <c r="B49" s="161">
        <v>0</v>
      </c>
      <c r="C49" s="178"/>
      <c r="D49" s="161">
        <v>0</v>
      </c>
      <c r="E49" s="178"/>
      <c r="F49" s="179">
        <v>0</v>
      </c>
      <c r="G49" s="180"/>
      <c r="H49" s="179">
        <v>0</v>
      </c>
    </row>
    <row r="50" spans="1:8" s="173" customFormat="1" x14ac:dyDescent="0.6">
      <c r="A50" s="159" t="s">
        <v>186</v>
      </c>
      <c r="B50" s="174">
        <v>-81000</v>
      </c>
      <c r="C50" s="142"/>
      <c r="D50" s="174">
        <v>-98437</v>
      </c>
      <c r="E50" s="142"/>
      <c r="F50" s="174">
        <v>-81000</v>
      </c>
      <c r="G50" s="142"/>
      <c r="H50" s="174">
        <v>-98437</v>
      </c>
    </row>
    <row r="51" spans="1:8" s="173" customFormat="1" ht="5.0999999999999996" customHeight="1" x14ac:dyDescent="0.6">
      <c r="B51" s="164"/>
      <c r="C51" s="164"/>
      <c r="D51" s="164"/>
      <c r="E51" s="164"/>
      <c r="F51" s="164"/>
      <c r="G51" s="164"/>
      <c r="H51" s="164"/>
    </row>
    <row r="52" spans="1:8" s="184" customFormat="1" hidden="1" x14ac:dyDescent="0.6">
      <c r="A52" s="159" t="s">
        <v>131</v>
      </c>
      <c r="B52" s="182"/>
      <c r="C52" s="183"/>
      <c r="D52" s="182"/>
      <c r="E52" s="183"/>
      <c r="F52" s="182"/>
      <c r="G52" s="183"/>
      <c r="H52" s="182"/>
    </row>
    <row r="53" spans="1:8" s="184" customFormat="1" hidden="1" x14ac:dyDescent="0.6">
      <c r="A53" s="185" t="s">
        <v>38</v>
      </c>
      <c r="B53" s="181">
        <v>0</v>
      </c>
      <c r="C53" s="186"/>
      <c r="D53" s="187">
        <v>0</v>
      </c>
      <c r="E53" s="186"/>
      <c r="F53" s="181">
        <v>0</v>
      </c>
      <c r="G53" s="186"/>
      <c r="H53" s="181">
        <v>0</v>
      </c>
    </row>
    <row r="54" spans="1:8" s="173" customFormat="1" ht="5.0999999999999996" customHeight="1" x14ac:dyDescent="0.6">
      <c r="B54" s="164"/>
      <c r="C54" s="164"/>
      <c r="D54" s="164"/>
      <c r="E54" s="164"/>
      <c r="F54" s="164"/>
      <c r="G54" s="164"/>
      <c r="H54" s="164"/>
    </row>
    <row r="55" spans="1:8" s="329" customFormat="1" x14ac:dyDescent="0.6">
      <c r="A55" s="329" t="s">
        <v>359</v>
      </c>
      <c r="B55" s="330">
        <v>-21838</v>
      </c>
      <c r="C55" s="331"/>
      <c r="D55" s="330">
        <v>-2929</v>
      </c>
      <c r="E55" s="331"/>
      <c r="F55" s="330">
        <v>-7588</v>
      </c>
      <c r="G55" s="331"/>
      <c r="H55" s="330">
        <v>-2839</v>
      </c>
    </row>
    <row r="56" spans="1:8" s="173" customFormat="1" x14ac:dyDescent="0.6">
      <c r="A56" s="173" t="s">
        <v>185</v>
      </c>
      <c r="B56" s="189">
        <v>198441</v>
      </c>
      <c r="C56" s="176"/>
      <c r="D56" s="189">
        <v>145806</v>
      </c>
      <c r="E56" s="176"/>
      <c r="F56" s="189">
        <v>157764</v>
      </c>
      <c r="G56" s="176"/>
      <c r="H56" s="190">
        <v>129832</v>
      </c>
    </row>
    <row r="57" spans="1:8" s="184" customFormat="1" ht="24" thickBot="1" x14ac:dyDescent="0.65">
      <c r="A57" s="159" t="s">
        <v>353</v>
      </c>
      <c r="B57" s="191">
        <v>176603</v>
      </c>
      <c r="C57" s="183"/>
      <c r="D57" s="191">
        <v>142877</v>
      </c>
      <c r="E57" s="175"/>
      <c r="F57" s="191">
        <v>150176</v>
      </c>
      <c r="G57" s="183"/>
      <c r="H57" s="192">
        <v>126993</v>
      </c>
    </row>
    <row r="58" spans="1:8" s="173" customFormat="1" ht="5.0999999999999996" customHeight="1" thickTop="1" x14ac:dyDescent="0.6">
      <c r="B58" s="177"/>
      <c r="C58" s="176"/>
      <c r="D58" s="177"/>
      <c r="E58" s="176"/>
      <c r="F58" s="177"/>
      <c r="G58" s="176"/>
      <c r="H58" s="177"/>
    </row>
    <row r="59" spans="1:8" s="173" customFormat="1" x14ac:dyDescent="0.6">
      <c r="A59" s="380" t="s">
        <v>291</v>
      </c>
      <c r="B59" s="380"/>
      <c r="C59" s="380"/>
      <c r="D59" s="380"/>
      <c r="F59" s="194"/>
      <c r="H59" s="194"/>
    </row>
    <row r="60" spans="1:8" s="173" customFormat="1" x14ac:dyDescent="0.6">
      <c r="A60" s="173" t="s">
        <v>292</v>
      </c>
      <c r="B60" s="195"/>
      <c r="F60" s="194"/>
      <c r="H60" s="194"/>
    </row>
    <row r="61" spans="1:8" s="173" customFormat="1" x14ac:dyDescent="0.6">
      <c r="A61" s="196" t="s">
        <v>329</v>
      </c>
    </row>
    <row r="62" spans="1:8" s="173" customFormat="1" x14ac:dyDescent="0.6">
      <c r="A62" s="197" t="s">
        <v>262</v>
      </c>
      <c r="B62" s="162">
        <v>-3026</v>
      </c>
      <c r="C62" s="162"/>
      <c r="D62" s="162">
        <v>11570</v>
      </c>
      <c r="E62" s="162"/>
      <c r="F62" s="162">
        <v>-3026</v>
      </c>
      <c r="G62" s="162"/>
      <c r="H62" s="162">
        <v>11570</v>
      </c>
    </row>
    <row r="63" spans="1:8" s="173" customFormat="1" hidden="1" x14ac:dyDescent="0.6">
      <c r="A63" s="196" t="s">
        <v>63</v>
      </c>
      <c r="B63" s="166">
        <v>0</v>
      </c>
      <c r="C63" s="161"/>
      <c r="D63" s="166">
        <v>0</v>
      </c>
      <c r="E63" s="161"/>
      <c r="F63" s="166">
        <v>0</v>
      </c>
      <c r="G63" s="161"/>
      <c r="H63" s="166">
        <v>0</v>
      </c>
    </row>
    <row r="64" spans="1:8" s="173" customFormat="1" hidden="1" x14ac:dyDescent="0.6">
      <c r="A64" s="196" t="s">
        <v>293</v>
      </c>
      <c r="B64" s="168">
        <v>0</v>
      </c>
      <c r="C64" s="165"/>
      <c r="D64" s="168">
        <v>0</v>
      </c>
      <c r="E64" s="165"/>
      <c r="F64" s="168">
        <v>0</v>
      </c>
      <c r="G64" s="165"/>
      <c r="H64" s="168">
        <v>0</v>
      </c>
    </row>
    <row r="65" spans="1:8" s="173" customFormat="1" hidden="1" x14ac:dyDescent="0.6">
      <c r="A65" s="198" t="s">
        <v>132</v>
      </c>
      <c r="C65" s="162"/>
      <c r="E65" s="162"/>
      <c r="G65" s="162"/>
    </row>
    <row r="66" spans="1:8" s="173" customFormat="1" hidden="1" x14ac:dyDescent="0.6">
      <c r="A66" s="199" t="s">
        <v>133</v>
      </c>
      <c r="B66" s="166">
        <v>0</v>
      </c>
      <c r="C66" s="162"/>
      <c r="D66" s="168">
        <v>0</v>
      </c>
      <c r="E66" s="165"/>
      <c r="F66" s="200">
        <v>0</v>
      </c>
      <c r="G66" s="165"/>
      <c r="H66" s="168">
        <v>0</v>
      </c>
    </row>
    <row r="67" spans="1:8" s="173" customFormat="1" ht="15" customHeight="1" x14ac:dyDescent="0.6">
      <c r="A67" s="201"/>
      <c r="B67" s="166"/>
      <c r="C67" s="162"/>
      <c r="D67" s="161"/>
      <c r="E67" s="162"/>
      <c r="G67" s="162"/>
      <c r="H67" s="161"/>
    </row>
    <row r="68" spans="1:8" s="173" customFormat="1" ht="15" customHeight="1" x14ac:dyDescent="0.6">
      <c r="A68" s="201"/>
      <c r="B68" s="166"/>
      <c r="C68" s="162"/>
      <c r="D68" s="161"/>
      <c r="E68" s="162"/>
      <c r="G68" s="162"/>
      <c r="H68" s="161"/>
    </row>
    <row r="69" spans="1:8" s="173" customFormat="1" ht="15" customHeight="1" x14ac:dyDescent="0.6">
      <c r="A69" s="201"/>
      <c r="B69" s="166"/>
      <c r="C69" s="162"/>
      <c r="D69" s="161"/>
      <c r="E69" s="162"/>
      <c r="G69" s="162"/>
      <c r="H69" s="161"/>
    </row>
    <row r="70" spans="1:8" s="173" customFormat="1" x14ac:dyDescent="0.6">
      <c r="A70" s="202" t="s">
        <v>145</v>
      </c>
      <c r="B70" s="202"/>
      <c r="C70" s="202"/>
      <c r="D70" s="202"/>
      <c r="E70" s="202"/>
      <c r="F70" s="202"/>
    </row>
  </sheetData>
  <mergeCells count="4">
    <mergeCell ref="B6:D6"/>
    <mergeCell ref="F6:H6"/>
    <mergeCell ref="A59:D59"/>
    <mergeCell ref="A2:B2"/>
  </mergeCells>
  <pageMargins left="0.51181102362204722" right="0.23622047244094491" top="0.27559055118110237" bottom="0.19685039370078741" header="0.31496062992125984" footer="0.19685039370078741"/>
  <pageSetup paperSize="9" scale="81" fitToHeight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2" ma:contentTypeDescription="Create a new document." ma:contentTypeScope="" ma:versionID="52339959d3268f6217cd22b20427fadf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59ff05396a5439b2bc2a1bb0c3a3775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B83E3-7EEE-4494-92EA-B3BE526858D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d97f414-fcb6-440d-ba65-b94455fba3c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2CB5318-D7AA-4322-8E23-71BB91059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BS1</vt:lpstr>
      <vt:lpstr>BS2</vt:lpstr>
      <vt:lpstr>BS3</vt:lpstr>
      <vt:lpstr>PL1 3M</vt:lpstr>
      <vt:lpstr>PL2 3M</vt:lpstr>
      <vt:lpstr>PL1 6M</vt:lpstr>
      <vt:lpstr>PL2 6M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6M'!Print_Area</vt:lpstr>
      <vt:lpstr>'PL2 3M'!Print_Area</vt:lpstr>
      <vt:lpstr>'PL2 6M'!Print_Area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Nutthayas</cp:lastModifiedBy>
  <cp:lastPrinted>2022-08-10T05:00:31Z</cp:lastPrinted>
  <dcterms:created xsi:type="dcterms:W3CDTF">1998-11-05T08:50:11Z</dcterms:created>
  <dcterms:modified xsi:type="dcterms:W3CDTF">2022-08-10T05:29:51Z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