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ืตติวัฒน์\สิริภรณ์\ก้อย-2565\Qualitech_2565\QLT_Jun'65\"/>
    </mc:Choice>
  </mc:AlternateContent>
  <xr:revisionPtr revIDLastSave="0" documentId="13_ncr:1_{1D48A2B6-B14B-4D69-8A3A-A0209C1EA161}" xr6:coauthVersionLast="47" xr6:coauthVersionMax="47" xr10:uidLastSave="{00000000-0000-0000-0000-000000000000}"/>
  <bookViews>
    <workbookView xWindow="-120" yWindow="-120" windowWidth="29040" windowHeight="15720" tabRatio="724" activeTab="4" xr2:uid="{00000000-000D-0000-FFFF-FFFF00000000}"/>
  </bookViews>
  <sheets>
    <sheet name="งบดุล" sheetId="8" r:id="rId1"/>
    <sheet name="กำไรขาดทุน" sheetId="16" r:id="rId2"/>
    <sheet name="งบเปลี่ยนแปลงรวม" sheetId="11" r:id="rId3"/>
    <sheet name="งบเปลี่ยนแปลง" sheetId="10" r:id="rId4"/>
    <sheet name="cash flows" sheetId="1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62" i="14" l="1"/>
  <c r="L62" i="14"/>
  <c r="J62" i="14"/>
  <c r="H62" i="14"/>
  <c r="O20" i="10" l="1"/>
  <c r="O14" i="10"/>
  <c r="Q25" i="11"/>
  <c r="Q22" i="11"/>
  <c r="O24" i="11"/>
  <c r="S24" i="11" s="1"/>
  <c r="E18" i="11"/>
  <c r="Q17" i="11"/>
  <c r="O16" i="11"/>
  <c r="S16" i="11" s="1"/>
  <c r="O15" i="11"/>
  <c r="S15" i="11" s="1"/>
  <c r="M50" i="16"/>
  <c r="M56" i="16" s="1"/>
  <c r="M58" i="16" s="1"/>
  <c r="M60" i="16" s="1"/>
  <c r="M62" i="16" s="1"/>
  <c r="M65" i="16" s="1"/>
  <c r="M21" i="10" s="1"/>
  <c r="K50" i="16"/>
  <c r="K56" i="16" s="1"/>
  <c r="K58" i="16" s="1"/>
  <c r="K60" i="16" s="1"/>
  <c r="K62" i="16" s="1"/>
  <c r="K65" i="16" s="1"/>
  <c r="M15" i="10" s="1"/>
  <c r="M16" i="10" s="1"/>
  <c r="I50" i="16"/>
  <c r="I56" i="16" s="1"/>
  <c r="I58" i="16" s="1"/>
  <c r="I60" i="16" s="1"/>
  <c r="I62" i="16" s="1"/>
  <c r="I65" i="16" s="1"/>
  <c r="M25" i="11" s="1"/>
  <c r="G50" i="16"/>
  <c r="G56" i="16" s="1"/>
  <c r="G58" i="16" s="1"/>
  <c r="G60" i="16" s="1"/>
  <c r="G62" i="16" s="1"/>
  <c r="G65" i="16" s="1"/>
  <c r="M17" i="11" s="1"/>
  <c r="N57" i="8"/>
  <c r="L57" i="8"/>
  <c r="J57" i="8"/>
  <c r="H57" i="8"/>
  <c r="J10" i="14" l="1"/>
  <c r="N10" i="14"/>
  <c r="H10" i="14"/>
  <c r="L10" i="14"/>
  <c r="G67" i="16"/>
  <c r="G70" i="16"/>
  <c r="K70" i="16"/>
  <c r="K67" i="16"/>
  <c r="I70" i="16"/>
  <c r="I67" i="16"/>
  <c r="M70" i="16"/>
  <c r="M67" i="16"/>
  <c r="N51" i="8" l="1"/>
  <c r="L51" i="8"/>
  <c r="J51" i="8"/>
  <c r="H51" i="8"/>
  <c r="H58" i="8" s="1"/>
  <c r="O20" i="11"/>
  <c r="S20" i="11" s="1"/>
  <c r="O18" i="10"/>
  <c r="H70" i="14"/>
  <c r="N68" i="14"/>
  <c r="L68" i="14"/>
  <c r="H68" i="14"/>
  <c r="J68" i="14"/>
  <c r="G16" i="10"/>
  <c r="L87" i="8" s="1"/>
  <c r="K16" i="10"/>
  <c r="L90" i="8" s="1"/>
  <c r="I16" i="10"/>
  <c r="L88" i="8" s="1"/>
  <c r="E16" i="10"/>
  <c r="L86" i="8" s="1"/>
  <c r="K18" i="11"/>
  <c r="H90" i="8" s="1"/>
  <c r="I18" i="11"/>
  <c r="H88" i="8" s="1"/>
  <c r="G18" i="11"/>
  <c r="H87" i="8" s="1"/>
  <c r="H86" i="8"/>
  <c r="Q26" i="11"/>
  <c r="M12" i="16"/>
  <c r="M16" i="16" s="1"/>
  <c r="M18" i="16" s="1"/>
  <c r="M20" i="16" s="1"/>
  <c r="M22" i="16" s="1"/>
  <c r="K12" i="16"/>
  <c r="K16" i="16"/>
  <c r="K18" i="16" s="1"/>
  <c r="K20" i="16" s="1"/>
  <c r="K22" i="16" s="1"/>
  <c r="I12" i="16"/>
  <c r="I16" i="16" s="1"/>
  <c r="I18" i="16" s="1"/>
  <c r="I20" i="16" s="1"/>
  <c r="I22" i="16" s="1"/>
  <c r="G12" i="16"/>
  <c r="G16" i="16" s="1"/>
  <c r="G18" i="16" s="1"/>
  <c r="G20" i="16" s="1"/>
  <c r="G22" i="16" s="1"/>
  <c r="L70" i="14"/>
  <c r="N91" i="8"/>
  <c r="N90" i="8"/>
  <c r="N88" i="8"/>
  <c r="N87" i="8"/>
  <c r="N86" i="8"/>
  <c r="J93" i="8"/>
  <c r="J91" i="8"/>
  <c r="J90" i="8"/>
  <c r="J88" i="8"/>
  <c r="J87" i="8"/>
  <c r="J86" i="8"/>
  <c r="L27" i="8"/>
  <c r="L17" i="8"/>
  <c r="N17" i="8"/>
  <c r="J17" i="8"/>
  <c r="H17" i="8"/>
  <c r="O98" i="8"/>
  <c r="J58" i="8"/>
  <c r="N27" i="8"/>
  <c r="J27" i="8"/>
  <c r="H27" i="8"/>
  <c r="I26" i="11"/>
  <c r="O23" i="11"/>
  <c r="S23" i="11" s="1"/>
  <c r="O22" i="11"/>
  <c r="S22" i="11" s="1"/>
  <c r="O12" i="10"/>
  <c r="O13" i="11"/>
  <c r="E26" i="11"/>
  <c r="K22" i="10"/>
  <c r="K26" i="11"/>
  <c r="G26" i="11"/>
  <c r="I22" i="10"/>
  <c r="G22" i="10"/>
  <c r="E22" i="10"/>
  <c r="Q18" i="11"/>
  <c r="H93" i="8" s="1"/>
  <c r="N28" i="8" l="1"/>
  <c r="S13" i="11"/>
  <c r="J92" i="8"/>
  <c r="J94" i="8" s="1"/>
  <c r="L28" i="8"/>
  <c r="N92" i="8"/>
  <c r="N94" i="8" s="1"/>
  <c r="N58" i="8"/>
  <c r="J28" i="8"/>
  <c r="L58" i="8"/>
  <c r="H28" i="8"/>
  <c r="H24" i="14"/>
  <c r="H34" i="14" s="1"/>
  <c r="H38" i="14" s="1"/>
  <c r="H69" i="14" s="1"/>
  <c r="H71" i="14" s="1"/>
  <c r="G25" i="16"/>
  <c r="L24" i="14"/>
  <c r="L34" i="14" s="1"/>
  <c r="L38" i="14" s="1"/>
  <c r="L69" i="14" s="1"/>
  <c r="L71" i="14" s="1"/>
  <c r="K25" i="16"/>
  <c r="N24" i="14"/>
  <c r="N34" i="14" s="1"/>
  <c r="N38" i="14" s="1"/>
  <c r="N69" i="14" s="1"/>
  <c r="N71" i="14" s="1"/>
  <c r="M25" i="16"/>
  <c r="J95" i="8"/>
  <c r="J24" i="14"/>
  <c r="J34" i="14" s="1"/>
  <c r="J38" i="14" s="1"/>
  <c r="J69" i="14" s="1"/>
  <c r="J71" i="14" s="1"/>
  <c r="I25" i="16"/>
  <c r="N95" i="8" l="1"/>
  <c r="M30" i="16"/>
  <c r="M27" i="16"/>
  <c r="K30" i="16"/>
  <c r="K27" i="16"/>
  <c r="G27" i="16"/>
  <c r="G30" i="16"/>
  <c r="I27" i="16"/>
  <c r="I30" i="16"/>
  <c r="O25" i="11" l="1"/>
  <c r="M26" i="11"/>
  <c r="O21" i="10"/>
  <c r="O22" i="10" s="1"/>
  <c r="M22" i="10"/>
  <c r="M18" i="11"/>
  <c r="H91" i="8" s="1"/>
  <c r="H92" i="8" s="1"/>
  <c r="H94" i="8" s="1"/>
  <c r="H95" i="8" s="1"/>
  <c r="O17" i="11"/>
  <c r="O18" i="11" s="1"/>
  <c r="O15" i="10"/>
  <c r="O16" i="10" s="1"/>
  <c r="L91" i="8"/>
  <c r="L92" i="8" s="1"/>
  <c r="L94" i="8" s="1"/>
  <c r="L95" i="8" s="1"/>
  <c r="S17" i="11" l="1"/>
  <c r="S18" i="11" s="1"/>
  <c r="S25" i="11"/>
  <c r="S26" i="11" s="1"/>
  <c r="O26" i="11"/>
</calcChain>
</file>

<file path=xl/sharedStrings.xml><?xml version="1.0" encoding="utf-8"?>
<sst xmlns="http://schemas.openxmlformats.org/spreadsheetml/2006/main" count="349" uniqueCount="200">
  <si>
    <t xml:space="preserve">     เงินสดและรายการเทียบเท่าเงินสด</t>
  </si>
  <si>
    <t>สินค้าคงเหลือ</t>
  </si>
  <si>
    <t>งบกระแสเงินสด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</si>
  <si>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</si>
  <si>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</si>
  <si>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</si>
  <si>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</si>
  <si>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</si>
  <si>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</si>
  <si>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</si>
  <si>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</si>
  <si>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</si>
  <si>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</si>
  <si>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</si>
  <si>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สินทรัพย์ไม่หมุนเวียน</t>
  </si>
  <si>
    <t xml:space="preserve">          ยังไม่ได้จัดสรร </t>
  </si>
  <si>
    <t>หมายเหตุ</t>
  </si>
  <si>
    <t>กำไรสะสม</t>
  </si>
  <si>
    <t>ยังไม่ได้จัดสรร</t>
  </si>
  <si>
    <t>หนี้สินไม่หมุนเวียน</t>
  </si>
  <si>
    <t xml:space="preserve">     ทุนเรือนหุ้น</t>
  </si>
  <si>
    <t xml:space="preserve">     กำไรสะสม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</si>
  <si>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</si>
  <si>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</si>
  <si>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</si>
  <si>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รวมส่วนของผู้ถือหุ้น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</si>
  <si>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</si>
  <si>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</si>
  <si>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สินทรัพย์ไม่หมุนเวียนอื่น</t>
  </si>
  <si>
    <t>รายได้อื่น</t>
  </si>
  <si>
    <t>กำไรขั้นต้น</t>
  </si>
  <si>
    <t>จัดสรรแล้ว</t>
  </si>
  <si>
    <t>ค่าใช้จ่ายในการบริหาร</t>
  </si>
  <si>
    <t>ค่าใช้จ่ายดอกเบี้ยจ่าย</t>
  </si>
  <si>
    <t>งบกระแสเงินสด  (ต่อ)</t>
  </si>
  <si>
    <t xml:space="preserve">ต้นทุนทางการเงิน 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</si>
  <si>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</si>
  <si>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</si>
  <si>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</si>
  <si>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 xml:space="preserve">งบแสดงการเปลี่ยนแปลงส่วนของผู้ถือหุ้น  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</si>
  <si>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</si>
  <si>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</si>
  <si>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     จัดสรรแล้ว - ทุนสำรองตามกฎหมาย </t>
  </si>
  <si>
    <t>เงินสดและรายการเทียบเท่าเงินสดเพิ่มขึ้น(ลดลง)สุทธิ</t>
  </si>
  <si>
    <t>งบการเงินเฉพาะกิจการ (บาท)</t>
  </si>
  <si>
    <t xml:space="preserve">งบการเงินรวม (บาท) </t>
  </si>
  <si>
    <t xml:space="preserve">     เงินลงทุนในบริษัทย่อย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</si>
  <si>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</si>
  <si>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</si>
  <si>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</si>
  <si>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</si>
  <si>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งบการเงินรวม  (บาท)</t>
  </si>
  <si>
    <t>งบการเงินเฉพาะกิจการ  (บาท)</t>
  </si>
  <si>
    <t>บริษัท  ควอลลีเทค  จำกัด  (มหาชน)  และบริษัทย่อย</t>
  </si>
  <si>
    <t xml:space="preserve">          ทุนจดทะเบียน</t>
  </si>
  <si>
    <t xml:space="preserve">            ชำระภายในหนึ่งปี</t>
  </si>
  <si>
    <t>เงินสดสุทธิได้มาจาก(ใช้ไปใน)กิจกรรมจัดหาเงิน</t>
  </si>
  <si>
    <t>14</t>
  </si>
  <si>
    <t>เงินสดสุทธิได้มาจาก(ใช้ไปใน)กิจกรรมลงทุน</t>
  </si>
  <si>
    <t>เงินสดสุทธิได้มาจาก(ใช้ไปใน)กิจกรรมดำเนินงาน</t>
  </si>
  <si>
    <t xml:space="preserve">หมายเหตุประกอบงบการเงินเป็นส่วนหนึ่งของงบการเงินนี้  </t>
  </si>
  <si>
    <t>12</t>
  </si>
  <si>
    <t>13</t>
  </si>
  <si>
    <t>8</t>
  </si>
  <si>
    <t>6</t>
  </si>
  <si>
    <t>7</t>
  </si>
  <si>
    <t>10</t>
  </si>
  <si>
    <t>11</t>
  </si>
  <si>
    <t xml:space="preserve">     สำรองส่วนทุนจากการจ่ายโดยใช้หุ้นเป็นเกณฑ์     </t>
  </si>
  <si>
    <t>หุ้นสามัญ 98,568,485 หุ้น หุ้นละ 1 บาท</t>
  </si>
  <si>
    <t xml:space="preserve">       จำนวนหุ้นสามัญถัวเฉลี่ยถ่วงน้ำหนัก</t>
  </si>
  <si>
    <t xml:space="preserve">       ส่วนที่เป็นของบริษัทใหญ่</t>
  </si>
  <si>
    <t xml:space="preserve">       ส่วนที่เป็นของส่วนได้เสียที่ไม่มีอำนาจควบคุม</t>
  </si>
  <si>
    <t xml:space="preserve">     สินทรัพย์ภาษีเงินได้รอการตัดบัญชี</t>
  </si>
  <si>
    <t xml:space="preserve">     ลูกหนี้การค้าและลูกหนี้หมุนเวียนอื่น </t>
  </si>
  <si>
    <t xml:space="preserve">     เจ้าหนี้การค้าและเจ้าหนี้หมุนเวียนอื่น </t>
  </si>
  <si>
    <t xml:space="preserve">ลูกหนี้การค้าและลูกหนี้หมุนเวียนอื่น </t>
  </si>
  <si>
    <t xml:space="preserve">เจ้าหนี้การค้าและเจ้าหนี้หมุนเวียนอื่น </t>
  </si>
  <si>
    <t>ผู้ถือหุ้น</t>
  </si>
  <si>
    <t>ส่วนเกินมูลค่าหุ้น</t>
  </si>
  <si>
    <t xml:space="preserve">     ประมาณการหนี้สินไม่หมุนเวียนสำหรับ</t>
  </si>
  <si>
    <t xml:space="preserve">            ผลประโยชน์พนักงาน</t>
  </si>
  <si>
    <t>ทุนที่ออก</t>
  </si>
  <si>
    <t>และชำระแล้ว</t>
  </si>
  <si>
    <t>ส่วนเกิน</t>
  </si>
  <si>
    <t>มูลค่าหุ้น</t>
  </si>
  <si>
    <t>สำรองส่วนทุน</t>
  </si>
  <si>
    <t>จากการจ่ายโดย</t>
  </si>
  <si>
    <t>ใช้หุ้นเป็นเกณฑ์</t>
  </si>
  <si>
    <t>รวม</t>
  </si>
  <si>
    <t>ส่วนได้เสียที่ไม่มี</t>
  </si>
  <si>
    <t>อำนาจควบคุม</t>
  </si>
  <si>
    <t>รวมส่วนของผู้ถือหุ้น</t>
  </si>
  <si>
    <t>บริษัทใหญ่</t>
  </si>
  <si>
    <t xml:space="preserve">หุ้นสามัญ 98,568,485 หุ้น มูลค่าหุ้นละ 1 บาท </t>
  </si>
  <si>
    <t>ประมาณการหนี้สินผลประโยชน์พนักงาน</t>
  </si>
  <si>
    <t>สินทรัพย์</t>
  </si>
  <si>
    <t>รายได้จากการขายและให้บริการ</t>
  </si>
  <si>
    <t>ต้นทุนขายและให้บริการ</t>
  </si>
  <si>
    <t xml:space="preserve">กำไรจากการปรับมูลค่ายุติธรรม </t>
  </si>
  <si>
    <t xml:space="preserve">ขาดทุนจากการด้อยค่าของสินทรัพย์รอการขาย </t>
  </si>
  <si>
    <t xml:space="preserve">     สินค้าคงเหลือ</t>
  </si>
  <si>
    <t xml:space="preserve">     สินทรัพย์ทางการเงินหมุนเวียนอื่น</t>
  </si>
  <si>
    <t xml:space="preserve">     ค่าความนิยม</t>
  </si>
  <si>
    <t xml:space="preserve">     สินทรัพย์ไม่มีตัวตนอื่นนอกจากค่าความนิยม</t>
  </si>
  <si>
    <t xml:space="preserve">     ภาษีเงินได้รอการขอคืน </t>
  </si>
  <si>
    <t xml:space="preserve">     ส่วนของหนี้สินตามสัญญาเช่าที่ถึงกำหนด</t>
  </si>
  <si>
    <t xml:space="preserve">     หนี้สินตามสัญญาเช่า</t>
  </si>
  <si>
    <t>สินทรัพย์อื่น</t>
  </si>
  <si>
    <t xml:space="preserve">     ที่ดิน อาคารและอุปกรณ์ </t>
  </si>
  <si>
    <t xml:space="preserve">     สินทรัพย์สิทธิการใช้</t>
  </si>
  <si>
    <t>ต้นทุนในการจัดจำหน่าย</t>
  </si>
  <si>
    <t xml:space="preserve">     อื่น ๆ</t>
  </si>
  <si>
    <t>5</t>
  </si>
  <si>
    <t xml:space="preserve">     สินทรัพย์ที่เกิดจากสัญญา </t>
  </si>
  <si>
    <t>2564</t>
  </si>
  <si>
    <t>การแบ่งปันกำไร(ขาดทุน)</t>
  </si>
  <si>
    <t>ยอดคงเหลือต้นงวด 2564</t>
  </si>
  <si>
    <t>ยอดคงเหลือปลายงวด 2564</t>
  </si>
  <si>
    <t xml:space="preserve">          บริษัทย่อยเลิกกิจการ</t>
  </si>
  <si>
    <t xml:space="preserve">     กำไร(ขาดทุน)จากการเลิกกิจการของบริษัทย่อย</t>
  </si>
  <si>
    <t>(กำไร)ขาดทุนจากการเลิกกิจการของบริษัทย่อย</t>
  </si>
  <si>
    <t>- 6 -</t>
  </si>
  <si>
    <t>- 7 -</t>
  </si>
  <si>
    <t>- 9 -</t>
  </si>
  <si>
    <t>- 8 -</t>
  </si>
  <si>
    <t>- 2 -</t>
  </si>
  <si>
    <t>(ยังไม่ได้ตรวจสอบ/</t>
  </si>
  <si>
    <t>(ตรวจสอบแล้ว)</t>
  </si>
  <si>
    <t>สอบทานแล้ว)</t>
  </si>
  <si>
    <t>31 ธันวาคม 2564</t>
  </si>
  <si>
    <t>- 3 -</t>
  </si>
  <si>
    <t>ลงชื่อ ………………………………………………...……………………………. กรรมการ</t>
  </si>
  <si>
    <t>- 4 -</t>
  </si>
  <si>
    <t>- 5 -</t>
  </si>
  <si>
    <t>(ยังไม่ได้ตรวจสอบ/สอบทานแล้ว)</t>
  </si>
  <si>
    <t>2565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</si>
  <si>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</si>
  <si>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</si>
  <si>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</si>
  <si>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</si>
  <si>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</si>
  <si>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 xml:space="preserve">       กำไร(ขาดทุน)ต่อหุ้นขั้นพื้นฐาน</t>
  </si>
  <si>
    <t>ยอดคงเหลือต้นงวด 2565</t>
  </si>
  <si>
    <t>ยอดคงเหลือปลายงวด 2565</t>
  </si>
  <si>
    <t xml:space="preserve">          ทุนหุ้นสามัญ - เรียกชำระเพิ่ม</t>
  </si>
  <si>
    <t xml:space="preserve">          กำไร(ขาดทุน)สำหรับงวด</t>
  </si>
  <si>
    <t xml:space="preserve">          กำไรสำหรับงวด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</si>
  <si>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</si>
  <si>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</si>
  <si>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(กำไร)ขาดทุนจากอัตราแลกเปลี่ยนที่ยังไม่เกิดขึ้น</t>
  </si>
  <si>
    <t xml:space="preserve">             (       นายสรรพัชญ์  รัตคาม   และ   นายธิติวัฒน์  ธีรกุลธัญโรจน์       )</t>
  </si>
  <si>
    <t>9</t>
  </si>
  <si>
    <t xml:space="preserve">     ภาษีเงินได้ค้างจ่าย </t>
  </si>
  <si>
    <t>15</t>
  </si>
  <si>
    <t>16</t>
  </si>
  <si>
    <t xml:space="preserve">              (       นายสรรพัชญ์  รัตคาม   และ   นายธิติวัฒน์  ธีรกุลธัญโรจน์       )</t>
  </si>
  <si>
    <t>ณ วันที่ 30 มิถุนายน 2565</t>
  </si>
  <si>
    <t>30 มิถุนายน 2565</t>
  </si>
  <si>
    <t xml:space="preserve">     หนี้สินไม่หมุนเวียนอื่น</t>
  </si>
  <si>
    <t>สำหรับงวดสามเดือน สิ้นสุดวันที่ 30 มิถุนายน 2565</t>
  </si>
  <si>
    <t>สำหรับงวดหกเดือน สิ้นสุดวันที่ 30 มิถุนายน 2565</t>
  </si>
  <si>
    <t>การเปลี่ยนแปลงในส่วนของผู้ถือหุ้นสำหรับงวด 6 เดือน :</t>
  </si>
  <si>
    <t xml:space="preserve">          เงินปันผลจ่าย</t>
  </si>
  <si>
    <t xml:space="preserve">          ทุนหุ้นสามัญ</t>
  </si>
  <si>
    <t xml:space="preserve">          ขาดทุนสำหรับงวด</t>
  </si>
  <si>
    <t>- 10 -</t>
  </si>
  <si>
    <t>ค่าใช้จ่ายภาษีเงินได้</t>
  </si>
  <si>
    <t>กำไร(ขาดทุน)ต่อหุ้น</t>
  </si>
  <si>
    <t>17</t>
  </si>
  <si>
    <t xml:space="preserve">หมุนเวียนไม่หมุนเวียนอื่น </t>
  </si>
  <si>
    <t xml:space="preserve">        </t>
  </si>
  <si>
    <t>การเปลี่ยนแปลงในส่วนประกอบของสินทรัพย์</t>
  </si>
  <si>
    <t xml:space="preserve">  ดำเนินงาน(เพิ่มขึ้น)ลดลง</t>
  </si>
  <si>
    <t>การเปลี่ยนแปลงในส่วนประกอบของหนี้สิน</t>
  </si>
  <si>
    <t xml:space="preserve">  ดำเนินงานเพิ่มขึ้น(ลดลง)</t>
  </si>
  <si>
    <t xml:space="preserve">   กำไร(ขาดทุน)สำหรับงวด</t>
  </si>
  <si>
    <t xml:space="preserve">      เงินสดจ่ายดอกเบี้ยจ่าย</t>
  </si>
  <si>
    <t xml:space="preserve">      เงินสดจ่ายภาษีเงินได้</t>
  </si>
  <si>
    <t xml:space="preserve">      เงินสดรับคืนภาษีเงินได้ </t>
  </si>
  <si>
    <t xml:space="preserve">      เงินสดรับคืนตราสารทุนของกิจการอื่น </t>
  </si>
  <si>
    <t xml:space="preserve">      เงินสดจ่ายซื้อตราสารทุนของกิจการอื่น </t>
  </si>
  <si>
    <t xml:space="preserve">      เงินสดรับจากการเลิกกิจการของบริษัทย่อยสุทธิจาก</t>
  </si>
  <si>
    <t xml:space="preserve">      เงินสดจ่ายซื้อหุ้นสามัญในบริษัทย่อย</t>
  </si>
  <si>
    <t xml:space="preserve">      เงินสดรับจากการขายอุปกรณ์ </t>
  </si>
  <si>
    <t xml:space="preserve">      เงินสดจ่ายซื้ออุปกรณ์ </t>
  </si>
  <si>
    <t xml:space="preserve">      เงินสดจ่ายสินทรัพย์สิทธิการใช้</t>
  </si>
  <si>
    <t xml:space="preserve">      เงินสดจ่ายซื้อสินทรัพย์ไม่มีตัวตนอื่นนอกจากค่าความนิยม</t>
  </si>
  <si>
    <t xml:space="preserve">         เงินสดที่จ่ายไป</t>
  </si>
  <si>
    <t xml:space="preserve">      ปรับรายการที่กระทบกำไร(ขาดทุน)เป็นเงินสดรับ(จ่าย)</t>
  </si>
  <si>
    <t>ผลขาดทุนด้านเครดิตที่คาดว่าจะเกิดขึ้น(กลับรายการ)</t>
  </si>
  <si>
    <t xml:space="preserve">      กระแสเงินสดสุทธิได้มาจาก(ใช้ไปใน)การดำเนินงาน</t>
  </si>
  <si>
    <t xml:space="preserve">      เงินสดจ่ายหนี้สินตามสัญญาเช่า</t>
  </si>
  <si>
    <t xml:space="preserve">      เงินสดจ่ายปันผล</t>
  </si>
  <si>
    <t xml:space="preserve">      เงินสดรับจากส่วนได้เสียที่ไม่มีอำนาจควบคุม</t>
  </si>
  <si>
    <t xml:space="preserve">      เงินสดจ่ายจากส่วนได้เสียที่ไม่มีอำนาจควบคุม</t>
  </si>
  <si>
    <t xml:space="preserve">ขาดทุนจากการจำหน่ายอุปกรณ์ </t>
  </si>
  <si>
    <t xml:space="preserve">ค่าใช้จ่ายภาษีเงินได้ </t>
  </si>
  <si>
    <t>ค่าตัดจำหน่ายสินทรัพย์ไม่มีตัวตนอื่นนอกจากค่าความนิยม</t>
  </si>
  <si>
    <t>สินทรัพย์ที่เกิดจากสัญญา(เพิ่มขึ้น)ลดลง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</si>
</sst>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#,##0.00_);[Blue]\(#,##0.00\)"/>
    <numFmt numFmtId="166" formatCode="#,##0.00\ ;\(#,##0.00\)"/>
  </numFmts>
  <fonts count="20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4"/>
      <color theme="1"/>
      <name val="Angsana New"/>
      <family val="1"/>
    </font>
    <font>
      <b/>
      <sz val="12"/>
      <color theme="1"/>
      <name val="Angsana New"/>
      <family val="1"/>
    </font>
    <font>
      <sz val="15"/>
      <color theme="1"/>
      <name val="AngsanaUPC"/>
      <family val="1"/>
      <charset val="222"/>
    </font>
    <font>
      <sz val="15"/>
      <color theme="1"/>
      <name val="AngsanaUPC"/>
      <family val="1"/>
    </font>
    <font>
      <sz val="14"/>
      <color theme="1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39" fontId="2" fillId="0" borderId="0"/>
  </cellStyleXfs>
  <cellXfs count="134">
    <xf numFmtId="0" fontId="0" fillId="0" borderId="0" xfId="0"/>
    <xf numFmtId="165" fontId="11" fillId="0" borderId="0" xfId="0" applyNumberFormat="1" applyFont="1"/>
    <xf numFmtId="39" fontId="11" fillId="0" borderId="0" xfId="6" applyFont="1" applyAlignment="1">
      <alignment horizontal="center"/>
    </xf>
    <xf numFmtId="165" fontId="12" fillId="0" borderId="0" xfId="0" applyNumberFormat="1" applyFont="1"/>
    <xf numFmtId="39" fontId="12" fillId="0" borderId="0" xfId="6" applyFont="1" applyAlignment="1">
      <alignment horizontal="center"/>
    </xf>
    <xf numFmtId="165" fontId="11" fillId="0" borderId="0" xfId="0" quotePrefix="1" applyNumberFormat="1" applyFont="1" applyAlignment="1">
      <alignment horizontal="center"/>
    </xf>
    <xf numFmtId="165" fontId="12" fillId="0" borderId="0" xfId="0" quotePrefix="1" applyNumberFormat="1" applyFont="1" applyAlignment="1">
      <alignment horizontal="center"/>
    </xf>
    <xf numFmtId="165" fontId="12" fillId="0" borderId="0" xfId="6" applyNumberFormat="1" applyFont="1" applyAlignment="1">
      <alignment horizontal="left"/>
    </xf>
    <xf numFmtId="165" fontId="11" fillId="0" borderId="0" xfId="6" applyNumberFormat="1" applyFont="1"/>
    <xf numFmtId="165" fontId="11" fillId="0" borderId="0" xfId="6" applyNumberFormat="1" applyFont="1" applyAlignment="1">
      <alignment horizontal="left"/>
    </xf>
    <xf numFmtId="165" fontId="11" fillId="0" borderId="0" xfId="6" quotePrefix="1" applyNumberFormat="1" applyFont="1" applyAlignment="1">
      <alignment horizontal="right"/>
    </xf>
    <xf numFmtId="165" fontId="11" fillId="0" borderId="1" xfId="6" applyNumberFormat="1" applyFont="1" applyBorder="1"/>
    <xf numFmtId="165" fontId="11" fillId="0" borderId="2" xfId="6" applyNumberFormat="1" applyFont="1" applyBorder="1"/>
    <xf numFmtId="165" fontId="11" fillId="0" borderId="0" xfId="0" quotePrefix="1" applyNumberFormat="1" applyFont="1" applyAlignment="1">
      <alignment horizontal="left"/>
    </xf>
    <xf numFmtId="165" fontId="11" fillId="0" borderId="0" xfId="0" applyNumberFormat="1" applyFont="1" applyAlignment="1">
      <alignment horizontal="left"/>
    </xf>
    <xf numFmtId="165" fontId="11" fillId="0" borderId="3" xfId="6" applyNumberFormat="1" applyFont="1" applyBorder="1"/>
    <xf numFmtId="165" fontId="11" fillId="0" borderId="0" xfId="6" quotePrefix="1" applyNumberFormat="1" applyFont="1" applyAlignment="1">
      <alignment horizontal="left"/>
    </xf>
    <xf numFmtId="165" fontId="11" fillId="0" borderId="4" xfId="6" applyNumberFormat="1" applyFont="1" applyBorder="1"/>
    <xf numFmtId="165" fontId="12" fillId="0" borderId="0" xfId="6" applyNumberFormat="1" applyFont="1"/>
    <xf numFmtId="165" fontId="11" fillId="0" borderId="5" xfId="6" applyNumberFormat="1" applyFont="1" applyBorder="1"/>
    <xf numFmtId="165" fontId="13" fillId="0" borderId="0" xfId="6" applyNumberFormat="1" applyFont="1"/>
    <xf numFmtId="164" fontId="11" fillId="0" borderId="0" xfId="1" applyNumberFormat="1" applyFont="1" applyFill="1"/>
    <xf numFmtId="165" fontId="12" fillId="0" borderId="0" xfId="6" applyNumberFormat="1" applyFont="1" applyAlignment="1">
      <alignment horizontal="right"/>
    </xf>
    <xf numFmtId="165" fontId="14" fillId="0" borderId="0" xfId="0" applyNumberFormat="1" applyFont="1" applyAlignment="1">
      <alignment horizontal="center"/>
    </xf>
    <xf numFmtId="165" fontId="11" fillId="0" borderId="0" xfId="4" applyNumberFormat="1" applyFont="1"/>
    <xf numFmtId="165" fontId="11" fillId="0" borderId="0" xfId="4" quotePrefix="1" applyNumberFormat="1" applyFont="1" applyAlignment="1">
      <alignment horizontal="center"/>
    </xf>
    <xf numFmtId="165" fontId="5" fillId="0" borderId="4" xfId="5" applyNumberFormat="1" applyFont="1" applyBorder="1"/>
    <xf numFmtId="165" fontId="5" fillId="0" borderId="0" xfId="6" applyNumberFormat="1" applyFont="1" applyAlignment="1">
      <alignment horizontal="center"/>
    </xf>
    <xf numFmtId="165" fontId="12" fillId="0" borderId="4" xfId="6" quotePrefix="1" applyNumberFormat="1" applyFont="1" applyBorder="1" applyAlignment="1">
      <alignment horizontal="center"/>
    </xf>
    <xf numFmtId="165" fontId="12" fillId="0" borderId="4" xfId="6" applyNumberFormat="1" applyFont="1" applyBorder="1"/>
    <xf numFmtId="165" fontId="12" fillId="0" borderId="0" xfId="6" quotePrefix="1" applyNumberFormat="1" applyFont="1" applyAlignment="1">
      <alignment horizontal="center"/>
    </xf>
    <xf numFmtId="165" fontId="15" fillId="0" borderId="0" xfId="6" quotePrefix="1" applyNumberFormat="1" applyFont="1" applyAlignment="1">
      <alignment horizontal="center"/>
    </xf>
    <xf numFmtId="164" fontId="5" fillId="0" borderId="0" xfId="1" applyNumberFormat="1" applyFont="1" applyFill="1"/>
    <xf numFmtId="165" fontId="5" fillId="0" borderId="0" xfId="5" applyNumberFormat="1" applyFont="1"/>
    <xf numFmtId="165" fontId="5" fillId="0" borderId="0" xfId="6" applyNumberFormat="1" applyFont="1"/>
    <xf numFmtId="39" fontId="6" fillId="0" borderId="0" xfId="6" applyFont="1" applyAlignment="1">
      <alignment horizontal="center"/>
    </xf>
    <xf numFmtId="165" fontId="6" fillId="0" borderId="4" xfId="6" quotePrefix="1" applyNumberFormat="1" applyFont="1" applyBorder="1" applyAlignment="1">
      <alignment horizontal="center"/>
    </xf>
    <xf numFmtId="165" fontId="6" fillId="0" borderId="4" xfId="5" applyNumberFormat="1" applyFont="1" applyBorder="1" applyAlignment="1">
      <alignment horizontal="center"/>
    </xf>
    <xf numFmtId="165" fontId="6" fillId="0" borderId="0" xfId="6" applyNumberFormat="1" applyFont="1"/>
    <xf numFmtId="165" fontId="6" fillId="0" borderId="0" xfId="5" applyNumberFormat="1" applyFont="1"/>
    <xf numFmtId="165" fontId="5" fillId="0" borderId="0" xfId="6" applyNumberFormat="1" applyFont="1" applyAlignment="1">
      <alignment horizontal="left"/>
    </xf>
    <xf numFmtId="165" fontId="16" fillId="0" borderId="0" xfId="4" applyNumberFormat="1" applyFont="1"/>
    <xf numFmtId="165" fontId="11" fillId="0" borderId="0" xfId="6" quotePrefix="1" applyNumberFormat="1" applyFont="1"/>
    <xf numFmtId="165" fontId="5" fillId="0" borderId="0" xfId="5" quotePrefix="1" applyNumberFormat="1" applyFont="1" applyAlignment="1">
      <alignment horizontal="center"/>
    </xf>
    <xf numFmtId="165" fontId="11" fillId="0" borderId="0" xfId="6" applyNumberFormat="1" applyFont="1" applyAlignment="1">
      <alignment horizontal="center"/>
    </xf>
    <xf numFmtId="165" fontId="12" fillId="0" borderId="0" xfId="6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165" fontId="11" fillId="0" borderId="0" xfId="6" quotePrefix="1" applyNumberFormat="1" applyFont="1" applyAlignment="1">
      <alignment horizontal="center"/>
    </xf>
    <xf numFmtId="165" fontId="8" fillId="0" borderId="0" xfId="6" applyNumberFormat="1" applyFont="1" applyAlignment="1">
      <alignment horizontal="center"/>
    </xf>
    <xf numFmtId="165" fontId="8" fillId="0" borderId="0" xfId="4" applyNumberFormat="1" applyFont="1"/>
    <xf numFmtId="165" fontId="8" fillId="0" borderId="4" xfId="4" applyNumberFormat="1" applyFont="1" applyBorder="1" applyAlignment="1">
      <alignment horizontal="center" vertical="center"/>
    </xf>
    <xf numFmtId="165" fontId="8" fillId="0" borderId="0" xfId="4" applyNumberFormat="1" applyFont="1" applyAlignment="1">
      <alignment horizontal="center"/>
    </xf>
    <xf numFmtId="165" fontId="8" fillId="0" borderId="0" xfId="6" applyNumberFormat="1" applyFont="1"/>
    <xf numFmtId="165" fontId="14" fillId="0" borderId="0" xfId="6" applyNumberFormat="1" applyFont="1" applyAlignment="1">
      <alignment vertical="center"/>
    </xf>
    <xf numFmtId="165" fontId="8" fillId="0" borderId="4" xfId="6" applyNumberFormat="1" applyFont="1" applyBorder="1" applyAlignment="1">
      <alignment horizontal="center" vertical="center"/>
    </xf>
    <xf numFmtId="165" fontId="8" fillId="0" borderId="4" xfId="6" applyNumberFormat="1" applyFont="1" applyBorder="1" applyAlignment="1">
      <alignment horizontal="center"/>
    </xf>
    <xf numFmtId="165" fontId="8" fillId="0" borderId="4" xfId="6" applyNumberFormat="1" applyFont="1" applyBorder="1"/>
    <xf numFmtId="165" fontId="8" fillId="0" borderId="0" xfId="4" applyNumberFormat="1" applyFont="1" applyAlignment="1">
      <alignment horizontal="center" vertical="center"/>
    </xf>
    <xf numFmtId="165" fontId="8" fillId="0" borderId="0" xfId="6" applyNumberFormat="1" applyFont="1" applyAlignment="1">
      <alignment horizontal="center" vertical="center"/>
    </xf>
    <xf numFmtId="165" fontId="8" fillId="0" borderId="0" xfId="6" applyNumberFormat="1" applyFont="1" applyAlignment="1">
      <alignment vertical="center"/>
    </xf>
    <xf numFmtId="165" fontId="8" fillId="0" borderId="0" xfId="6" applyNumberFormat="1" applyFont="1" applyAlignment="1">
      <alignment horizontal="center" vertical="center" wrapText="1"/>
    </xf>
    <xf numFmtId="165" fontId="8" fillId="0" borderId="0" xfId="4" applyNumberFormat="1" applyFont="1" applyAlignment="1">
      <alignment vertical="center"/>
    </xf>
    <xf numFmtId="165" fontId="8" fillId="0" borderId="3" xfId="6" applyNumberFormat="1" applyFont="1" applyBorder="1" applyAlignment="1">
      <alignment vertical="center"/>
    </xf>
    <xf numFmtId="165" fontId="8" fillId="0" borderId="3" xfId="6" applyNumberFormat="1" applyFont="1" applyBorder="1" applyAlignment="1">
      <alignment horizontal="center"/>
    </xf>
    <xf numFmtId="165" fontId="8" fillId="0" borderId="3" xfId="6" applyNumberFormat="1" applyFont="1" applyBorder="1"/>
    <xf numFmtId="165" fontId="8" fillId="0" borderId="3" xfId="6" applyNumberFormat="1" applyFont="1" applyBorder="1" applyAlignment="1">
      <alignment horizontal="center" vertical="center"/>
    </xf>
    <xf numFmtId="165" fontId="8" fillId="0" borderId="3" xfId="6" applyNumberFormat="1" applyFont="1" applyBorder="1" applyAlignment="1">
      <alignment vertical="center" wrapText="1"/>
    </xf>
    <xf numFmtId="165" fontId="8" fillId="0" borderId="3" xfId="4" applyNumberFormat="1" applyFont="1" applyBorder="1"/>
    <xf numFmtId="165" fontId="8" fillId="0" borderId="3" xfId="4" applyNumberFormat="1" applyFont="1" applyBorder="1" applyAlignment="1">
      <alignment vertical="center"/>
    </xf>
    <xf numFmtId="165" fontId="8" fillId="0" borderId="0" xfId="6" applyNumberFormat="1" applyFont="1" applyAlignment="1">
      <alignment vertical="center" wrapText="1"/>
    </xf>
    <xf numFmtId="165" fontId="8" fillId="0" borderId="0" xfId="6" applyNumberFormat="1" applyFont="1" applyAlignment="1">
      <alignment horizontal="left"/>
    </xf>
    <xf numFmtId="165" fontId="8" fillId="0" borderId="0" xfId="4" quotePrefix="1" applyNumberFormat="1" applyFont="1" applyAlignment="1">
      <alignment horizontal="center"/>
    </xf>
    <xf numFmtId="165" fontId="18" fillId="0" borderId="0" xfId="0" applyNumberFormat="1" applyFont="1" applyAlignment="1">
      <alignment horizontal="left"/>
    </xf>
    <xf numFmtId="165" fontId="18" fillId="0" borderId="0" xfId="0" applyNumberFormat="1" applyFont="1" applyAlignment="1">
      <alignment horizontal="center"/>
    </xf>
    <xf numFmtId="165" fontId="18" fillId="0" borderId="0" xfId="6" applyNumberFormat="1" applyFont="1"/>
    <xf numFmtId="165" fontId="9" fillId="0" borderId="0" xfId="6" applyNumberFormat="1" applyFont="1" applyAlignment="1">
      <alignment horizontal="center"/>
    </xf>
    <xf numFmtId="165" fontId="8" fillId="0" borderId="4" xfId="6" applyNumberFormat="1" applyFont="1" applyBorder="1" applyAlignment="1">
      <alignment vertical="center"/>
    </xf>
    <xf numFmtId="165" fontId="8" fillId="0" borderId="0" xfId="6" quotePrefix="1" applyNumberFormat="1" applyFont="1" applyAlignment="1">
      <alignment horizontal="center"/>
    </xf>
    <xf numFmtId="165" fontId="14" fillId="0" borderId="0" xfId="6" applyNumberFormat="1" applyFont="1" applyAlignment="1">
      <alignment horizontal="center" vertical="center"/>
    </xf>
    <xf numFmtId="165" fontId="10" fillId="0" borderId="0" xfId="6" applyNumberFormat="1" applyFont="1"/>
    <xf numFmtId="165" fontId="12" fillId="0" borderId="4" xfId="0" quotePrefix="1" applyNumberFormat="1" applyFont="1" applyBorder="1" applyAlignment="1">
      <alignment horizontal="center"/>
    </xf>
    <xf numFmtId="165" fontId="14" fillId="0" borderId="4" xfId="0" applyNumberFormat="1" applyFont="1" applyBorder="1" applyAlignment="1">
      <alignment horizontal="center"/>
    </xf>
    <xf numFmtId="165" fontId="18" fillId="0" borderId="0" xfId="6" applyNumberFormat="1" applyFont="1" applyAlignment="1">
      <alignment horizontal="center" vertical="center"/>
    </xf>
    <xf numFmtId="43" fontId="11" fillId="0" borderId="0" xfId="1" applyFont="1" applyFill="1"/>
    <xf numFmtId="43" fontId="5" fillId="0" borderId="0" xfId="1" applyFont="1" applyFill="1" applyAlignment="1"/>
    <xf numFmtId="43" fontId="5" fillId="0" borderId="0" xfId="1" applyFont="1" applyFill="1" applyBorder="1" applyAlignment="1"/>
    <xf numFmtId="43" fontId="11" fillId="0" borderId="0" xfId="1" applyFont="1" applyFill="1" applyBorder="1"/>
    <xf numFmtId="165" fontId="8" fillId="0" borderId="0" xfId="6" applyNumberFormat="1" applyFont="1" applyAlignment="1">
      <alignment horizontal="center"/>
    </xf>
    <xf numFmtId="165" fontId="5" fillId="0" borderId="0" xfId="6" applyNumberFormat="1" applyFont="1" applyAlignment="1">
      <alignment horizontal="center"/>
    </xf>
    <xf numFmtId="166" fontId="17" fillId="0" borderId="0" xfId="0" applyNumberFormat="1" applyFont="1"/>
    <xf numFmtId="166" fontId="17" fillId="0" borderId="3" xfId="6" applyNumberFormat="1" applyFont="1" applyBorder="1"/>
    <xf numFmtId="166" fontId="11" fillId="0" borderId="0" xfId="6" applyNumberFormat="1" applyFont="1"/>
    <xf numFmtId="166" fontId="11" fillId="0" borderId="3" xfId="6" applyNumberFormat="1" applyFont="1" applyBorder="1"/>
    <xf numFmtId="166" fontId="11" fillId="0" borderId="4" xfId="6" applyNumberFormat="1" applyFont="1" applyBorder="1"/>
    <xf numFmtId="166" fontId="11" fillId="0" borderId="0" xfId="4" applyNumberFormat="1" applyFont="1"/>
    <xf numFmtId="166" fontId="17" fillId="0" borderId="0" xfId="6" applyNumberFormat="1" applyFont="1"/>
    <xf numFmtId="166" fontId="11" fillId="0" borderId="4" xfId="4" applyNumberFormat="1" applyFont="1" applyBorder="1"/>
    <xf numFmtId="166" fontId="11" fillId="0" borderId="3" xfId="4" applyNumberFormat="1" applyFont="1" applyBorder="1"/>
    <xf numFmtId="166" fontId="11" fillId="0" borderId="5" xfId="4" applyNumberFormat="1" applyFont="1" applyBorder="1"/>
    <xf numFmtId="166" fontId="12" fillId="0" borderId="0" xfId="6" quotePrefix="1" applyNumberFormat="1" applyFont="1" applyAlignment="1">
      <alignment horizontal="center"/>
    </xf>
    <xf numFmtId="166" fontId="12" fillId="0" borderId="0" xfId="6" applyNumberFormat="1" applyFont="1"/>
    <xf numFmtId="166" fontId="15" fillId="0" borderId="0" xfId="6" quotePrefix="1" applyNumberFormat="1" applyFont="1" applyAlignment="1">
      <alignment horizontal="center"/>
    </xf>
    <xf numFmtId="166" fontId="11" fillId="0" borderId="5" xfId="6" applyNumberFormat="1" applyFont="1" applyBorder="1"/>
    <xf numFmtId="166" fontId="8" fillId="0" borderId="0" xfId="4" applyNumberFormat="1" applyFont="1"/>
    <xf numFmtId="166" fontId="8" fillId="0" borderId="0" xfId="6" applyNumberFormat="1" applyFont="1"/>
    <xf numFmtId="166" fontId="8" fillId="0" borderId="5" xfId="4" applyNumberFormat="1" applyFont="1" applyBorder="1"/>
    <xf numFmtId="166" fontId="19" fillId="0" borderId="0" xfId="4" applyNumberFormat="1" applyFont="1"/>
    <xf numFmtId="166" fontId="8" fillId="0" borderId="4" xfId="4" applyNumberFormat="1" applyFont="1" applyBorder="1"/>
    <xf numFmtId="166" fontId="8" fillId="0" borderId="0" xfId="1" applyNumberFormat="1" applyFont="1" applyFill="1" applyBorder="1" applyAlignment="1" applyProtection="1">
      <alignment horizontal="right"/>
    </xf>
    <xf numFmtId="166" fontId="8" fillId="0" borderId="0" xfId="6" applyNumberFormat="1" applyFont="1" applyAlignment="1">
      <alignment horizontal="center" vertical="center" wrapText="1"/>
    </xf>
    <xf numFmtId="166" fontId="8" fillId="0" borderId="0" xfId="6" applyNumberFormat="1" applyFont="1" applyAlignment="1">
      <alignment horizontal="center"/>
    </xf>
    <xf numFmtId="166" fontId="8" fillId="0" borderId="0" xfId="6" applyNumberFormat="1" applyFont="1" applyAlignment="1">
      <alignment horizontal="center" vertical="center"/>
    </xf>
    <xf numFmtId="166" fontId="8" fillId="0" borderId="0" xfId="6" applyNumberFormat="1" applyFont="1" applyAlignment="1">
      <alignment vertical="center"/>
    </xf>
    <xf numFmtId="166" fontId="5" fillId="0" borderId="0" xfId="5" applyNumberFormat="1" applyFont="1"/>
    <xf numFmtId="166" fontId="7" fillId="0" borderId="0" xfId="5" applyNumberFormat="1" applyFont="1"/>
    <xf numFmtId="166" fontId="5" fillId="0" borderId="3" xfId="5" applyNumberFormat="1" applyFont="1" applyBorder="1"/>
    <xf numFmtId="166" fontId="5" fillId="0" borderId="4" xfId="5" applyNumberFormat="1" applyFont="1" applyBorder="1"/>
    <xf numFmtId="166" fontId="5" fillId="0" borderId="1" xfId="5" applyNumberFormat="1" applyFont="1" applyBorder="1"/>
    <xf numFmtId="166" fontId="5" fillId="0" borderId="5" xfId="5" applyNumberFormat="1" applyFont="1" applyBorder="1"/>
    <xf numFmtId="165" fontId="12" fillId="0" borderId="0" xfId="6" applyNumberFormat="1" applyFont="1" applyAlignment="1">
      <alignment horizontal="center"/>
    </xf>
    <xf numFmtId="165" fontId="11" fillId="0" borderId="0" xfId="6" applyNumberFormat="1" applyFont="1" applyAlignment="1">
      <alignment horizontal="center"/>
    </xf>
    <xf numFmtId="165" fontId="11" fillId="0" borderId="0" xfId="6" quotePrefix="1" applyNumberFormat="1" applyFont="1" applyAlignment="1">
      <alignment horizontal="center"/>
    </xf>
    <xf numFmtId="39" fontId="12" fillId="0" borderId="0" xfId="6" applyFont="1" applyAlignment="1">
      <alignment horizontal="center"/>
    </xf>
    <xf numFmtId="39" fontId="12" fillId="0" borderId="3" xfId="6" applyFont="1" applyBorder="1" applyAlignment="1">
      <alignment horizontal="center"/>
    </xf>
    <xf numFmtId="165" fontId="9" fillId="0" borderId="3" xfId="6" applyNumberFormat="1" applyFont="1" applyBorder="1" applyAlignment="1">
      <alignment horizontal="center"/>
    </xf>
    <xf numFmtId="165" fontId="8" fillId="0" borderId="1" xfId="6" applyNumberFormat="1" applyFont="1" applyBorder="1" applyAlignment="1">
      <alignment horizontal="center" vertical="center"/>
    </xf>
    <xf numFmtId="165" fontId="8" fillId="0" borderId="0" xfId="6" applyNumberFormat="1" applyFont="1" applyAlignment="1">
      <alignment horizontal="center"/>
    </xf>
    <xf numFmtId="165" fontId="9" fillId="0" borderId="0" xfId="6" applyNumberFormat="1" applyFont="1" applyAlignment="1">
      <alignment horizontal="center"/>
    </xf>
    <xf numFmtId="165" fontId="8" fillId="0" borderId="1" xfId="6" applyNumberFormat="1" applyFont="1" applyBorder="1" applyAlignment="1">
      <alignment horizontal="center"/>
    </xf>
    <xf numFmtId="165" fontId="5" fillId="0" borderId="0" xfId="6" quotePrefix="1" applyNumberFormat="1" applyFont="1" applyAlignment="1">
      <alignment horizontal="center"/>
    </xf>
    <xf numFmtId="165" fontId="5" fillId="0" borderId="0" xfId="6" applyNumberFormat="1" applyFont="1" applyAlignment="1">
      <alignment horizontal="center"/>
    </xf>
    <xf numFmtId="165" fontId="6" fillId="0" borderId="0" xfId="6" applyNumberFormat="1" applyFont="1" applyAlignment="1">
      <alignment horizontal="center"/>
    </xf>
    <xf numFmtId="39" fontId="6" fillId="0" borderId="0" xfId="6" applyFont="1" applyAlignment="1">
      <alignment horizontal="center"/>
    </xf>
    <xf numFmtId="39" fontId="6" fillId="0" borderId="3" xfId="6" applyFont="1" applyBorder="1" applyAlignment="1">
      <alignment horizontal="center"/>
    </xf>
  </cellXfs>
  <cellStyles count="7">
    <cellStyle name="Comma 2" xfId="2" xr:uid="{00000000-0005-0000-0000-000001000000}"/>
    <cellStyle name="Normal 10" xfId="3" xr:uid="{00000000-0005-0000-0000-000003000000}"/>
    <cellStyle name="Normal 2" xfId="4" xr:uid="{00000000-0005-0000-0000-000004000000}"/>
    <cellStyle name="จุลภาค" xfId="1" builtinId="3"/>
    <cellStyle name="ปกติ" xfId="0" builtinId="0"/>
    <cellStyle name="ปกติ 2" xfId="5" xr:uid="{00000000-0005-0000-0000-000005000000}"/>
    <cellStyle name="ปกติ_Sheet1" xfId="6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H102"/>
  <sheetViews>
    <sheetView zoomScaleNormal="100" workbookViewId="0">
      <selection activeCell="L5" sqref="L5"/>
    </sheetView>
  </sheetViews>
  <sheetFormatPr defaultColWidth="9.140625" defaultRowHeight="24" customHeight="1" x14ac:dyDescent="0.45"/>
  <cols>
    <col min="1" max="2" width="9.140625" style="1"/>
    <col min="3" max="4" width="9.140625" style="1" customWidth="1"/>
    <col min="5" max="5" width="3.7109375" style="1" customWidth="1"/>
    <col min="6" max="6" width="8.28515625" style="1" customWidth="1"/>
    <col min="7" max="7" width="1.140625" style="1" customWidth="1"/>
    <col min="8" max="8" width="14.85546875" style="1" bestFit="1" customWidth="1"/>
    <col min="9" max="9" width="1.140625" style="1" customWidth="1"/>
    <col min="10" max="10" width="14.85546875" style="1" bestFit="1" customWidth="1"/>
    <col min="11" max="11" width="1.140625" style="1" customWidth="1"/>
    <col min="12" max="12" width="14.85546875" style="1" bestFit="1" customWidth="1"/>
    <col min="13" max="13" width="1.140625" style="1" customWidth="1"/>
    <col min="14" max="14" width="14.85546875" style="1" bestFit="1" customWidth="1"/>
    <col min="15" max="15" width="1.28515625" style="1" customWidth="1"/>
    <col min="16" max="16" width="9.140625" style="1"/>
    <col min="17" max="17" width="13.28515625" style="1" bestFit="1" customWidth="1"/>
    <col min="18" max="16384" width="9.140625" style="1"/>
  </cols>
  <sheetData>
    <row r="1" spans="1:216" ht="24.6" customHeight="1" x14ac:dyDescent="0.45">
      <c r="A1" s="121" t="s">
        <v>126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216" ht="24.6" customHeight="1" x14ac:dyDescent="0.45">
      <c r="A2" s="120" t="s">
        <v>53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</row>
    <row r="3" spans="1:216" ht="24.6" customHeight="1" x14ac:dyDescent="0.45">
      <c r="A3" s="119" t="s">
        <v>36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</row>
    <row r="4" spans="1:216" ht="24.6" customHeight="1" x14ac:dyDescent="0.45">
      <c r="A4" s="120" t="s">
        <v>157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</row>
    <row r="5" spans="1:216" s="3" customFormat="1" ht="24.6" customHeight="1" x14ac:dyDescent="0.4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</row>
    <row r="6" spans="1:216" ht="24.6" customHeight="1" x14ac:dyDescent="0.45">
      <c r="A6" s="4"/>
      <c r="B6" s="4"/>
      <c r="C6" s="4"/>
      <c r="D6" s="4"/>
      <c r="E6" s="4"/>
      <c r="F6" s="4"/>
      <c r="G6" s="4"/>
      <c r="H6" s="122" t="s">
        <v>45</v>
      </c>
      <c r="I6" s="122"/>
      <c r="J6" s="122"/>
      <c r="K6" s="4"/>
      <c r="L6" s="123" t="s">
        <v>44</v>
      </c>
      <c r="M6" s="123"/>
      <c r="N6" s="12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</row>
    <row r="7" spans="1:216" ht="24.6" customHeight="1" x14ac:dyDescent="0.45">
      <c r="A7" s="119"/>
      <c r="B7" s="119"/>
      <c r="C7" s="119"/>
      <c r="D7" s="119"/>
      <c r="E7" s="45"/>
      <c r="F7" s="45" t="s">
        <v>16</v>
      </c>
      <c r="G7" s="45"/>
      <c r="H7" s="80" t="s">
        <v>158</v>
      </c>
      <c r="I7" s="81"/>
      <c r="J7" s="80" t="s">
        <v>130</v>
      </c>
      <c r="K7" s="5"/>
      <c r="L7" s="80" t="s">
        <v>158</v>
      </c>
      <c r="M7" s="81"/>
      <c r="N7" s="80" t="s">
        <v>130</v>
      </c>
    </row>
    <row r="8" spans="1:216" ht="24.6" customHeight="1" x14ac:dyDescent="0.45">
      <c r="A8" s="45"/>
      <c r="B8" s="45"/>
      <c r="C8" s="45"/>
      <c r="D8" s="45"/>
      <c r="E8" s="45"/>
      <c r="F8" s="45"/>
      <c r="G8" s="45"/>
      <c r="H8" s="6" t="s">
        <v>127</v>
      </c>
      <c r="I8" s="23"/>
      <c r="J8" s="6" t="s">
        <v>128</v>
      </c>
      <c r="K8" s="5"/>
      <c r="L8" s="6" t="s">
        <v>127</v>
      </c>
      <c r="M8" s="23"/>
      <c r="N8" s="6" t="s">
        <v>128</v>
      </c>
    </row>
    <row r="9" spans="1:216" ht="24.6" customHeight="1" x14ac:dyDescent="0.45">
      <c r="A9" s="45"/>
      <c r="B9" s="45"/>
      <c r="C9" s="45"/>
      <c r="D9" s="45"/>
      <c r="E9" s="45"/>
      <c r="F9" s="45"/>
      <c r="G9" s="45"/>
      <c r="H9" s="6" t="s">
        <v>129</v>
      </c>
      <c r="I9" s="23"/>
      <c r="J9" s="6"/>
      <c r="K9" s="5"/>
      <c r="L9" s="6" t="s">
        <v>129</v>
      </c>
      <c r="M9" s="23"/>
      <c r="N9" s="6"/>
    </row>
    <row r="10" spans="1:216" ht="24.6" customHeight="1" x14ac:dyDescent="0.45">
      <c r="A10" s="119" t="s">
        <v>96</v>
      </c>
      <c r="B10" s="119"/>
      <c r="C10" s="119"/>
      <c r="D10" s="119"/>
      <c r="E10" s="45"/>
      <c r="F10" s="45"/>
      <c r="G10" s="45"/>
      <c r="H10" s="6"/>
      <c r="I10" s="23"/>
      <c r="J10" s="6"/>
      <c r="K10" s="5"/>
      <c r="L10" s="6"/>
      <c r="M10" s="23"/>
      <c r="N10" s="6"/>
    </row>
    <row r="11" spans="1:216" ht="24.6" customHeight="1" x14ac:dyDescent="0.45">
      <c r="A11" s="7" t="s">
        <v>7</v>
      </c>
      <c r="B11" s="8"/>
      <c r="C11" s="8"/>
      <c r="D11" s="8"/>
      <c r="E11" s="8"/>
      <c r="F11" s="8"/>
      <c r="G11" s="8"/>
      <c r="H11" s="8"/>
      <c r="I11" s="8"/>
      <c r="J11" s="8"/>
      <c r="K11" s="8"/>
      <c r="M11" s="8"/>
    </row>
    <row r="12" spans="1:216" ht="24.6" customHeight="1" x14ac:dyDescent="0.45">
      <c r="A12" s="9" t="s">
        <v>0</v>
      </c>
      <c r="C12" s="8"/>
      <c r="D12" s="8"/>
      <c r="E12" s="8"/>
      <c r="F12" s="47"/>
      <c r="G12" s="10"/>
      <c r="H12" s="10">
        <v>42860791.649999999</v>
      </c>
      <c r="I12" s="8"/>
      <c r="J12" s="10">
        <v>40888782.890000008</v>
      </c>
      <c r="K12" s="8"/>
      <c r="L12" s="8">
        <v>33980793.840000004</v>
      </c>
      <c r="M12" s="8"/>
      <c r="N12" s="8">
        <v>21978323.050000004</v>
      </c>
    </row>
    <row r="13" spans="1:216" ht="24.6" customHeight="1" x14ac:dyDescent="0.45">
      <c r="A13" s="9" t="s">
        <v>74</v>
      </c>
      <c r="C13" s="8"/>
      <c r="D13" s="8"/>
      <c r="E13" s="8"/>
      <c r="F13" s="5" t="s">
        <v>113</v>
      </c>
      <c r="G13" s="10"/>
      <c r="H13" s="10">
        <v>72284936.279999986</v>
      </c>
      <c r="I13" s="8"/>
      <c r="J13" s="10">
        <v>79113969.719999999</v>
      </c>
      <c r="K13" s="8"/>
      <c r="L13" s="8">
        <v>69299407.48999998</v>
      </c>
      <c r="M13" s="8"/>
      <c r="N13" s="8">
        <v>77344909.320000008</v>
      </c>
    </row>
    <row r="14" spans="1:216" ht="24.6" customHeight="1" x14ac:dyDescent="0.45">
      <c r="A14" s="9" t="s">
        <v>114</v>
      </c>
      <c r="C14" s="8"/>
      <c r="D14" s="8"/>
      <c r="E14" s="8"/>
      <c r="F14" s="5" t="s">
        <v>64</v>
      </c>
      <c r="G14" s="47"/>
      <c r="H14" s="10">
        <v>77840085.480000004</v>
      </c>
      <c r="I14" s="8"/>
      <c r="J14" s="10">
        <v>68956421.88000001</v>
      </c>
      <c r="K14" s="8"/>
      <c r="L14" s="8">
        <v>76353438.160000011</v>
      </c>
      <c r="M14" s="8"/>
      <c r="N14" s="8">
        <v>68788893.680000007</v>
      </c>
    </row>
    <row r="15" spans="1:216" ht="24.6" customHeight="1" x14ac:dyDescent="0.45">
      <c r="A15" s="9" t="s">
        <v>101</v>
      </c>
      <c r="C15" s="8"/>
      <c r="D15" s="8"/>
      <c r="E15" s="8"/>
      <c r="F15" s="47"/>
      <c r="G15" s="47"/>
      <c r="H15" s="10">
        <v>13220197.720000001</v>
      </c>
      <c r="I15" s="8"/>
      <c r="J15" s="10">
        <v>10537814.76</v>
      </c>
      <c r="K15" s="8"/>
      <c r="L15" s="8">
        <v>5401407.4700000007</v>
      </c>
      <c r="M15" s="8"/>
      <c r="N15" s="8">
        <v>6165323.8700000001</v>
      </c>
    </row>
    <row r="16" spans="1:216" ht="24.6" customHeight="1" x14ac:dyDescent="0.45">
      <c r="A16" s="9" t="s">
        <v>102</v>
      </c>
      <c r="C16" s="8"/>
      <c r="D16" s="8"/>
      <c r="E16" s="8"/>
      <c r="F16" s="47" t="s">
        <v>65</v>
      </c>
      <c r="G16" s="10"/>
      <c r="H16" s="10">
        <v>105301054.91</v>
      </c>
      <c r="I16" s="8"/>
      <c r="J16" s="10">
        <v>120664562.16</v>
      </c>
      <c r="K16" s="8"/>
      <c r="L16" s="8">
        <v>105301054.91</v>
      </c>
      <c r="M16" s="8"/>
      <c r="N16" s="8">
        <v>120664562.16</v>
      </c>
    </row>
    <row r="17" spans="1:14" ht="24.6" customHeight="1" x14ac:dyDescent="0.45">
      <c r="A17" s="8"/>
      <c r="B17" s="7" t="s">
        <v>26</v>
      </c>
      <c r="F17" s="8"/>
      <c r="G17" s="8"/>
      <c r="H17" s="11">
        <f>SUM(H12:H16)</f>
        <v>311507066.03999996</v>
      </c>
      <c r="I17" s="8"/>
      <c r="J17" s="11">
        <f>SUM(J12:J16)</f>
        <v>320161551.40999997</v>
      </c>
      <c r="K17" s="8"/>
      <c r="L17" s="11">
        <f>SUM(L12:L16)</f>
        <v>290336101.87</v>
      </c>
      <c r="M17" s="8"/>
      <c r="N17" s="11">
        <f>SUM(N12:N16)</f>
        <v>294942012.08000004</v>
      </c>
    </row>
    <row r="18" spans="1:14" ht="24.6" customHeight="1" x14ac:dyDescent="0.45">
      <c r="A18" s="7" t="s">
        <v>14</v>
      </c>
      <c r="C18" s="9"/>
      <c r="D18" s="9"/>
      <c r="E18" s="9"/>
      <c r="I18" s="8"/>
      <c r="J18" s="8"/>
      <c r="K18" s="8"/>
      <c r="L18" s="8"/>
      <c r="M18" s="8"/>
      <c r="N18" s="8"/>
    </row>
    <row r="19" spans="1:14" ht="24.6" customHeight="1" x14ac:dyDescent="0.45">
      <c r="A19" s="9" t="s">
        <v>46</v>
      </c>
      <c r="C19" s="9"/>
      <c r="D19" s="9"/>
      <c r="E19" s="9"/>
      <c r="F19" s="47" t="s">
        <v>63</v>
      </c>
      <c r="G19" s="10"/>
      <c r="H19" s="10">
        <v>0</v>
      </c>
      <c r="I19" s="8"/>
      <c r="J19" s="10">
        <v>0</v>
      </c>
      <c r="K19" s="8"/>
      <c r="L19" s="8">
        <v>28414873.199999999</v>
      </c>
      <c r="M19" s="8"/>
      <c r="N19" s="8">
        <v>24914893.199999999</v>
      </c>
    </row>
    <row r="20" spans="1:14" ht="24.6" customHeight="1" x14ac:dyDescent="0.45">
      <c r="A20" s="9" t="s">
        <v>109</v>
      </c>
      <c r="B20" s="9"/>
      <c r="C20" s="8"/>
      <c r="D20" s="8"/>
      <c r="E20" s="8"/>
      <c r="F20" s="47" t="s">
        <v>152</v>
      </c>
      <c r="G20" s="10"/>
      <c r="H20" s="10">
        <v>149848811.59000006</v>
      </c>
      <c r="I20" s="8"/>
      <c r="J20" s="10">
        <v>159227303.08000004</v>
      </c>
      <c r="K20" s="8"/>
      <c r="L20" s="8">
        <v>148472963.59000003</v>
      </c>
      <c r="M20" s="8"/>
      <c r="N20" s="8">
        <v>157686229.96000004</v>
      </c>
    </row>
    <row r="21" spans="1:14" ht="24.6" customHeight="1" x14ac:dyDescent="0.45">
      <c r="A21" s="9" t="s">
        <v>110</v>
      </c>
      <c r="B21" s="9"/>
      <c r="C21" s="8"/>
      <c r="D21" s="8"/>
      <c r="E21" s="8"/>
      <c r="F21" s="47" t="s">
        <v>66</v>
      </c>
      <c r="G21" s="10"/>
      <c r="H21" s="10">
        <v>14680101.77</v>
      </c>
      <c r="I21" s="8"/>
      <c r="J21" s="10">
        <v>14104203.640000002</v>
      </c>
      <c r="K21" s="8"/>
      <c r="L21" s="8">
        <v>14680101.770000001</v>
      </c>
      <c r="M21" s="8"/>
      <c r="N21" s="8">
        <v>14104203.640000002</v>
      </c>
    </row>
    <row r="22" spans="1:14" ht="24.6" customHeight="1" x14ac:dyDescent="0.45">
      <c r="A22" s="9" t="s">
        <v>103</v>
      </c>
      <c r="B22" s="9"/>
      <c r="C22" s="8"/>
      <c r="D22" s="8"/>
      <c r="E22" s="8"/>
      <c r="F22" s="47"/>
      <c r="G22" s="10"/>
      <c r="H22" s="10">
        <v>4844339.37</v>
      </c>
      <c r="I22" s="8"/>
      <c r="J22" s="10">
        <v>4844339.37</v>
      </c>
      <c r="K22" s="8"/>
      <c r="L22" s="8">
        <v>0</v>
      </c>
      <c r="M22" s="8"/>
      <c r="N22" s="8">
        <v>0</v>
      </c>
    </row>
    <row r="23" spans="1:14" ht="24.6" customHeight="1" x14ac:dyDescent="0.45">
      <c r="A23" s="9" t="s">
        <v>104</v>
      </c>
      <c r="B23" s="9"/>
      <c r="C23" s="8"/>
      <c r="D23" s="8"/>
      <c r="E23" s="8"/>
      <c r="F23" s="47"/>
      <c r="G23" s="10"/>
      <c r="H23" s="10">
        <v>2036424.9200000004</v>
      </c>
      <c r="I23" s="8"/>
      <c r="J23" s="10">
        <v>1837962.42</v>
      </c>
      <c r="K23" s="8"/>
      <c r="L23" s="8">
        <v>2036424.9200000004</v>
      </c>
      <c r="M23" s="8"/>
      <c r="N23" s="8">
        <v>1837962.42</v>
      </c>
    </row>
    <row r="24" spans="1:14" ht="24.6" customHeight="1" x14ac:dyDescent="0.45">
      <c r="A24" s="9" t="s">
        <v>73</v>
      </c>
      <c r="B24" s="9"/>
      <c r="C24" s="8"/>
      <c r="D24" s="8"/>
      <c r="E24" s="8"/>
      <c r="F24" s="47"/>
      <c r="G24" s="10"/>
      <c r="H24" s="10">
        <v>2601364.46</v>
      </c>
      <c r="I24" s="8"/>
      <c r="J24" s="10">
        <v>3229321.8800000004</v>
      </c>
      <c r="K24" s="8"/>
      <c r="L24" s="8">
        <v>2803334</v>
      </c>
      <c r="M24" s="8"/>
      <c r="N24" s="8">
        <v>3432703.8400000003</v>
      </c>
    </row>
    <row r="25" spans="1:14" ht="24.6" customHeight="1" x14ac:dyDescent="0.45">
      <c r="A25" s="9" t="s">
        <v>105</v>
      </c>
      <c r="B25" s="9"/>
      <c r="C25" s="8"/>
      <c r="D25" s="8"/>
      <c r="E25" s="8"/>
      <c r="F25" s="47"/>
      <c r="G25" s="10"/>
      <c r="H25" s="10">
        <v>6086953.3099999996</v>
      </c>
      <c r="I25" s="8"/>
      <c r="J25" s="10">
        <v>3127975.31</v>
      </c>
      <c r="K25" s="8"/>
      <c r="L25" s="8">
        <v>6078407.5499999998</v>
      </c>
      <c r="M25" s="8"/>
      <c r="N25" s="8">
        <v>3119382.07</v>
      </c>
    </row>
    <row r="26" spans="1:14" ht="24.6" customHeight="1" x14ac:dyDescent="0.45">
      <c r="A26" s="9" t="s">
        <v>28</v>
      </c>
      <c r="B26" s="9"/>
      <c r="C26" s="8"/>
      <c r="D26" s="8"/>
      <c r="E26" s="8"/>
      <c r="F26" s="47" t="s">
        <v>67</v>
      </c>
      <c r="G26" s="10"/>
      <c r="H26" s="10">
        <v>15758776.43</v>
      </c>
      <c r="I26" s="8"/>
      <c r="J26" s="10">
        <v>351615.00000000035</v>
      </c>
      <c r="K26" s="8"/>
      <c r="L26" s="8">
        <v>1429386.4300000002</v>
      </c>
      <c r="M26" s="8"/>
      <c r="N26" s="8">
        <v>290475.00000000047</v>
      </c>
    </row>
    <row r="27" spans="1:14" ht="24.6" customHeight="1" x14ac:dyDescent="0.45">
      <c r="B27" s="7" t="s">
        <v>27</v>
      </c>
      <c r="F27" s="8"/>
      <c r="G27" s="8"/>
      <c r="H27" s="11">
        <f>SUM(H19:H26)</f>
        <v>195856771.85000008</v>
      </c>
      <c r="I27" s="8"/>
      <c r="J27" s="11">
        <f>SUM(J19:J26)</f>
        <v>186722720.70000005</v>
      </c>
      <c r="K27" s="8"/>
      <c r="L27" s="11">
        <f>SUM(L19:L26)</f>
        <v>203915491.46000004</v>
      </c>
      <c r="M27" s="8"/>
      <c r="N27" s="11">
        <f>SUM(N19:N26)</f>
        <v>205385850.13000003</v>
      </c>
    </row>
    <row r="28" spans="1:14" ht="24.6" customHeight="1" thickBot="1" x14ac:dyDescent="0.5">
      <c r="A28" s="7" t="s">
        <v>8</v>
      </c>
      <c r="B28" s="8"/>
      <c r="C28" s="8"/>
      <c r="D28" s="8"/>
      <c r="E28" s="8"/>
      <c r="F28" s="8"/>
      <c r="G28" s="8"/>
      <c r="H28" s="12">
        <f>+H17+H27</f>
        <v>507363837.89000005</v>
      </c>
      <c r="I28" s="8"/>
      <c r="J28" s="12">
        <f>+J17+J27</f>
        <v>506884272.11000001</v>
      </c>
      <c r="K28" s="8"/>
      <c r="L28" s="12">
        <f>+L17+L27</f>
        <v>494251593.33000004</v>
      </c>
      <c r="M28" s="8"/>
      <c r="N28" s="12">
        <f>+N17+N27</f>
        <v>500327862.21000004</v>
      </c>
    </row>
    <row r="29" spans="1:14" ht="24.6" customHeight="1" thickTop="1" x14ac:dyDescent="0.45">
      <c r="A29" s="9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24.6" customHeight="1" x14ac:dyDescent="0.45">
      <c r="A30" s="9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1:14" ht="24.6" customHeight="1" x14ac:dyDescent="0.45">
      <c r="A31" s="9" t="s">
        <v>9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4" ht="24.6" customHeight="1" x14ac:dyDescent="0.45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4" ht="24.6" customHeight="1" x14ac:dyDescent="0.45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4" ht="24.6" customHeight="1" x14ac:dyDescent="0.45">
      <c r="A34" s="8"/>
      <c r="C34" s="14" t="s">
        <v>132</v>
      </c>
      <c r="D34" s="46"/>
      <c r="E34" s="46"/>
      <c r="F34" s="46"/>
      <c r="G34" s="46"/>
      <c r="H34" s="46"/>
      <c r="I34" s="46"/>
      <c r="J34" s="46"/>
      <c r="K34" s="46"/>
      <c r="L34" s="46"/>
      <c r="M34" s="8"/>
      <c r="N34" s="8"/>
    </row>
    <row r="35" spans="1:14" ht="24.6" customHeight="1" x14ac:dyDescent="0.45">
      <c r="A35" s="9"/>
      <c r="C35" s="14" t="s">
        <v>156</v>
      </c>
      <c r="D35" s="46"/>
      <c r="E35" s="46"/>
      <c r="F35" s="46"/>
      <c r="G35" s="46"/>
      <c r="H35" s="46"/>
      <c r="I35" s="46"/>
      <c r="J35" s="46"/>
      <c r="K35" s="8"/>
      <c r="L35" s="8"/>
      <c r="M35" s="8"/>
      <c r="N35" s="8"/>
    </row>
    <row r="36" spans="1:14" ht="25.5" customHeight="1" x14ac:dyDescent="0.45">
      <c r="A36" s="121" t="s">
        <v>131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</row>
    <row r="37" spans="1:14" ht="25.5" customHeight="1" x14ac:dyDescent="0.45">
      <c r="A37" s="120" t="s">
        <v>53</v>
      </c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</row>
    <row r="38" spans="1:14" ht="25.5" customHeight="1" x14ac:dyDescent="0.45">
      <c r="A38" s="119" t="s">
        <v>37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</row>
    <row r="39" spans="1:14" ht="25.5" customHeight="1" x14ac:dyDescent="0.45">
      <c r="A39" s="120" t="s">
        <v>157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</row>
    <row r="40" spans="1:14" ht="25.5" customHeight="1" x14ac:dyDescent="0.4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ht="25.5" customHeight="1" x14ac:dyDescent="0.45">
      <c r="A41" s="2"/>
      <c r="B41" s="2"/>
      <c r="C41" s="2"/>
      <c r="D41" s="2"/>
      <c r="E41" s="2"/>
      <c r="F41" s="2"/>
      <c r="G41" s="2"/>
      <c r="H41" s="122" t="s">
        <v>45</v>
      </c>
      <c r="I41" s="122"/>
      <c r="J41" s="122"/>
      <c r="K41" s="4"/>
      <c r="L41" s="123" t="s">
        <v>44</v>
      </c>
      <c r="M41" s="123"/>
      <c r="N41" s="123"/>
    </row>
    <row r="42" spans="1:14" ht="25.5" customHeight="1" x14ac:dyDescent="0.45">
      <c r="F42" s="45" t="s">
        <v>16</v>
      </c>
      <c r="G42" s="22"/>
      <c r="H42" s="80" t="s">
        <v>158</v>
      </c>
      <c r="I42" s="81"/>
      <c r="J42" s="80" t="s">
        <v>130</v>
      </c>
      <c r="K42" s="5"/>
      <c r="L42" s="80" t="s">
        <v>158</v>
      </c>
      <c r="M42" s="81"/>
      <c r="N42" s="80" t="s">
        <v>130</v>
      </c>
    </row>
    <row r="43" spans="1:14" ht="25.5" customHeight="1" x14ac:dyDescent="0.45">
      <c r="F43" s="45"/>
      <c r="G43" s="22"/>
      <c r="H43" s="6" t="s">
        <v>127</v>
      </c>
      <c r="I43" s="23"/>
      <c r="J43" s="6" t="s">
        <v>128</v>
      </c>
      <c r="K43" s="5"/>
      <c r="L43" s="6" t="s">
        <v>127</v>
      </c>
      <c r="M43" s="23"/>
      <c r="N43" s="6" t="s">
        <v>128</v>
      </c>
    </row>
    <row r="44" spans="1:14" ht="25.5" customHeight="1" x14ac:dyDescent="0.45">
      <c r="F44" s="45"/>
      <c r="G44" s="22"/>
      <c r="H44" s="6" t="s">
        <v>129</v>
      </c>
      <c r="I44" s="23"/>
      <c r="J44" s="6"/>
      <c r="K44" s="5"/>
      <c r="L44" s="6" t="s">
        <v>129</v>
      </c>
      <c r="M44" s="23"/>
      <c r="N44" s="6"/>
    </row>
    <row r="45" spans="1:14" ht="25.5" customHeight="1" x14ac:dyDescent="0.45">
      <c r="A45" s="119" t="s">
        <v>13</v>
      </c>
      <c r="B45" s="119"/>
      <c r="C45" s="119"/>
      <c r="D45" s="119"/>
      <c r="E45" s="45"/>
      <c r="F45" s="45"/>
      <c r="G45" s="45"/>
      <c r="H45" s="6"/>
      <c r="I45" s="23"/>
      <c r="J45" s="6"/>
      <c r="K45" s="5"/>
      <c r="L45" s="6"/>
      <c r="M45" s="23"/>
      <c r="N45" s="6"/>
    </row>
    <row r="46" spans="1:14" ht="25.5" customHeight="1" x14ac:dyDescent="0.45">
      <c r="A46" s="7" t="s">
        <v>10</v>
      </c>
      <c r="B46" s="8"/>
      <c r="C46" s="8"/>
      <c r="D46" s="8"/>
      <c r="E46" s="8"/>
      <c r="F46" s="8"/>
      <c r="G46" s="8"/>
      <c r="H46" s="8"/>
      <c r="L46" s="8"/>
      <c r="M46" s="8"/>
    </row>
    <row r="47" spans="1:14" ht="25.5" customHeight="1" x14ac:dyDescent="0.45">
      <c r="A47" s="9" t="s">
        <v>75</v>
      </c>
      <c r="C47" s="8"/>
      <c r="D47" s="8"/>
      <c r="E47" s="8"/>
      <c r="F47" s="47" t="s">
        <v>61</v>
      </c>
      <c r="G47" s="10"/>
      <c r="H47" s="10">
        <v>35202054.740000002</v>
      </c>
      <c r="I47" s="13"/>
      <c r="J47" s="10">
        <v>39351735.720000006</v>
      </c>
      <c r="K47" s="13"/>
      <c r="L47" s="8">
        <v>32777409.340000004</v>
      </c>
      <c r="M47" s="8"/>
      <c r="N47" s="8">
        <v>40123013.840000004</v>
      </c>
    </row>
    <row r="48" spans="1:14" ht="25.5" customHeight="1" x14ac:dyDescent="0.45">
      <c r="A48" s="9" t="s">
        <v>106</v>
      </c>
      <c r="C48" s="8"/>
      <c r="D48" s="8"/>
      <c r="E48" s="8"/>
      <c r="F48" s="10"/>
      <c r="G48" s="10"/>
      <c r="H48" s="10"/>
      <c r="I48" s="13"/>
      <c r="J48" s="10"/>
      <c r="K48" s="13"/>
      <c r="L48" s="8"/>
      <c r="M48" s="8"/>
      <c r="N48" s="8"/>
    </row>
    <row r="49" spans="1:14" ht="25.5" customHeight="1" x14ac:dyDescent="0.45">
      <c r="A49" s="1" t="s">
        <v>55</v>
      </c>
      <c r="C49" s="8"/>
      <c r="D49" s="8"/>
      <c r="E49" s="8"/>
      <c r="F49" s="47" t="s">
        <v>62</v>
      </c>
      <c r="G49" s="10"/>
      <c r="H49" s="10">
        <v>3005251.87</v>
      </c>
      <c r="I49" s="13"/>
      <c r="J49" s="10">
        <v>2931238.07</v>
      </c>
      <c r="K49" s="13"/>
      <c r="L49" s="8">
        <v>3005251.87</v>
      </c>
      <c r="M49" s="8"/>
      <c r="N49" s="8">
        <v>2931238.07</v>
      </c>
    </row>
    <row r="50" spans="1:14" ht="25.5" customHeight="1" x14ac:dyDescent="0.45">
      <c r="A50" s="9" t="s">
        <v>153</v>
      </c>
      <c r="C50" s="8"/>
      <c r="D50" s="8"/>
      <c r="E50" s="8"/>
      <c r="F50" s="47"/>
      <c r="G50" s="10"/>
      <c r="H50" s="10">
        <v>359924.25</v>
      </c>
      <c r="I50" s="13"/>
      <c r="J50" s="10">
        <v>0</v>
      </c>
      <c r="K50" s="13"/>
      <c r="L50" s="8">
        <v>0</v>
      </c>
      <c r="M50" s="8"/>
      <c r="N50" s="8">
        <v>0</v>
      </c>
    </row>
    <row r="51" spans="1:14" ht="25.5" customHeight="1" x14ac:dyDescent="0.45">
      <c r="A51" s="8"/>
      <c r="B51" s="7" t="s">
        <v>22</v>
      </c>
      <c r="H51" s="11">
        <f>SUM(H47:H50)</f>
        <v>38567230.859999999</v>
      </c>
      <c r="I51" s="9"/>
      <c r="J51" s="11">
        <f>SUM(J47:J50)</f>
        <v>42282973.790000007</v>
      </c>
      <c r="K51" s="9"/>
      <c r="L51" s="11">
        <f>SUM(L47:L50)</f>
        <v>35782661.210000001</v>
      </c>
      <c r="M51" s="8"/>
      <c r="N51" s="11">
        <f>SUM(N47:N50)</f>
        <v>43054251.910000004</v>
      </c>
    </row>
    <row r="52" spans="1:14" ht="25.5" customHeight="1" x14ac:dyDescent="0.45">
      <c r="A52" s="7" t="s">
        <v>19</v>
      </c>
      <c r="C52" s="9"/>
      <c r="D52" s="9"/>
      <c r="E52" s="9"/>
      <c r="I52" s="14"/>
      <c r="K52" s="14"/>
      <c r="L52" s="8"/>
      <c r="M52" s="8"/>
      <c r="N52" s="8"/>
    </row>
    <row r="53" spans="1:14" ht="25.5" customHeight="1" x14ac:dyDescent="0.45">
      <c r="A53" s="8" t="s">
        <v>107</v>
      </c>
      <c r="C53" s="9"/>
      <c r="D53" s="9"/>
      <c r="E53" s="9"/>
      <c r="F53" s="47" t="s">
        <v>62</v>
      </c>
      <c r="G53" s="10"/>
      <c r="H53" s="8">
        <v>3407725.7699999996</v>
      </c>
      <c r="I53" s="13"/>
      <c r="J53" s="10">
        <v>3745482.4200000004</v>
      </c>
      <c r="K53" s="13"/>
      <c r="L53" s="8">
        <v>3407725.7699999996</v>
      </c>
      <c r="M53" s="8"/>
      <c r="N53" s="8">
        <v>3745482.4200000004</v>
      </c>
    </row>
    <row r="54" spans="1:14" ht="25.5" customHeight="1" x14ac:dyDescent="0.45">
      <c r="A54" s="8" t="s">
        <v>80</v>
      </c>
      <c r="C54" s="9"/>
      <c r="D54" s="9"/>
      <c r="E54" s="9"/>
      <c r="F54" s="47"/>
      <c r="G54" s="10"/>
      <c r="H54" s="10"/>
      <c r="I54" s="13"/>
      <c r="J54" s="10"/>
      <c r="K54" s="13"/>
      <c r="L54" s="8"/>
      <c r="M54" s="8"/>
      <c r="N54" s="8"/>
    </row>
    <row r="55" spans="1:14" ht="25.5" customHeight="1" x14ac:dyDescent="0.45">
      <c r="A55" s="1" t="s">
        <v>81</v>
      </c>
      <c r="C55" s="9"/>
      <c r="D55" s="9"/>
      <c r="E55" s="9"/>
      <c r="F55" s="47" t="s">
        <v>57</v>
      </c>
      <c r="G55" s="47"/>
      <c r="H55" s="10">
        <v>24869421.780000001</v>
      </c>
      <c r="I55" s="13"/>
      <c r="J55" s="10">
        <v>23706061.699999999</v>
      </c>
      <c r="K55" s="13"/>
      <c r="L55" s="8">
        <v>24776905.670000002</v>
      </c>
      <c r="M55" s="8"/>
      <c r="N55" s="8">
        <v>23627748.239999998</v>
      </c>
    </row>
    <row r="56" spans="1:14" ht="25.5" customHeight="1" x14ac:dyDescent="0.45">
      <c r="A56" s="8" t="s">
        <v>159</v>
      </c>
      <c r="C56" s="9"/>
      <c r="D56" s="9"/>
      <c r="E56" s="9"/>
      <c r="F56" s="47"/>
      <c r="G56" s="10"/>
      <c r="H56" s="8">
        <v>688750</v>
      </c>
      <c r="I56" s="13"/>
      <c r="J56" s="10">
        <v>0</v>
      </c>
      <c r="K56" s="13"/>
      <c r="L56" s="8">
        <v>0</v>
      </c>
      <c r="M56" s="8"/>
      <c r="N56" s="8">
        <v>0</v>
      </c>
    </row>
    <row r="57" spans="1:14" ht="25.5" customHeight="1" x14ac:dyDescent="0.45">
      <c r="A57" s="8"/>
      <c r="B57" s="7" t="s">
        <v>23</v>
      </c>
      <c r="H57" s="11">
        <f>SUM(H53:H56)</f>
        <v>28965897.550000001</v>
      </c>
      <c r="I57" s="9"/>
      <c r="J57" s="11">
        <f>SUM(J53:J56)</f>
        <v>27451544.120000001</v>
      </c>
      <c r="K57" s="9"/>
      <c r="L57" s="11">
        <f>SUM(L53:L56)</f>
        <v>28184631.440000001</v>
      </c>
      <c r="M57" s="8"/>
      <c r="N57" s="11">
        <f>SUM(N53:N56)</f>
        <v>27373230.66</v>
      </c>
    </row>
    <row r="58" spans="1:14" ht="25.5" customHeight="1" x14ac:dyDescent="0.45">
      <c r="A58" s="8"/>
      <c r="B58" s="7" t="s">
        <v>24</v>
      </c>
      <c r="H58" s="15">
        <f>+H51+H57</f>
        <v>67533128.409999996</v>
      </c>
      <c r="I58" s="9"/>
      <c r="J58" s="15">
        <f>+J51+J57</f>
        <v>69734517.910000011</v>
      </c>
      <c r="K58" s="9"/>
      <c r="L58" s="15">
        <f>+L51+L57</f>
        <v>63967292.650000006</v>
      </c>
      <c r="M58" s="8"/>
      <c r="N58" s="15">
        <f>+N51+N57</f>
        <v>70427482.570000008</v>
      </c>
    </row>
    <row r="59" spans="1:14" ht="25.5" customHeight="1" x14ac:dyDescent="0.45">
      <c r="A59" s="8"/>
      <c r="B59" s="7"/>
      <c r="H59" s="8"/>
      <c r="I59" s="9"/>
      <c r="J59" s="8"/>
      <c r="K59" s="9"/>
      <c r="L59" s="8"/>
      <c r="M59" s="8"/>
      <c r="N59" s="8"/>
    </row>
    <row r="60" spans="1:14" ht="25.5" customHeight="1" x14ac:dyDescent="0.45">
      <c r="A60" s="8"/>
      <c r="B60" s="7"/>
      <c r="H60" s="8"/>
      <c r="I60" s="9"/>
      <c r="J60" s="8"/>
      <c r="K60" s="9"/>
      <c r="L60" s="8"/>
      <c r="M60" s="8"/>
      <c r="N60" s="8"/>
    </row>
    <row r="61" spans="1:14" ht="25.5" customHeight="1" x14ac:dyDescent="0.45">
      <c r="A61" s="8"/>
      <c r="B61" s="7"/>
      <c r="H61" s="8"/>
      <c r="I61" s="9"/>
      <c r="J61" s="8"/>
      <c r="K61" s="9"/>
      <c r="L61" s="8"/>
      <c r="M61" s="8"/>
      <c r="N61" s="8"/>
    </row>
    <row r="62" spans="1:14" ht="25.5" customHeight="1" x14ac:dyDescent="0.45">
      <c r="A62" s="8"/>
      <c r="B62" s="7"/>
      <c r="H62" s="8"/>
      <c r="I62" s="9"/>
      <c r="J62" s="8"/>
      <c r="K62" s="9"/>
      <c r="L62" s="8"/>
      <c r="M62" s="8"/>
      <c r="N62" s="8"/>
    </row>
    <row r="63" spans="1:14" ht="25.5" customHeight="1" x14ac:dyDescent="0.45">
      <c r="A63" s="9" t="s">
        <v>9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</row>
    <row r="64" spans="1:14" ht="25.5" customHeight="1" x14ac:dyDescent="0.45"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</row>
    <row r="65" spans="1:14" ht="25.5" customHeight="1" x14ac:dyDescent="0.45">
      <c r="A65" s="8"/>
      <c r="L65" s="46"/>
      <c r="M65" s="8"/>
      <c r="N65" s="8"/>
    </row>
    <row r="66" spans="1:14" ht="25.5" customHeight="1" x14ac:dyDescent="0.45">
      <c r="A66" s="9"/>
      <c r="C66" s="14" t="s">
        <v>132</v>
      </c>
      <c r="D66" s="46"/>
      <c r="E66" s="46"/>
      <c r="F66" s="46"/>
      <c r="G66" s="46"/>
      <c r="H66" s="46"/>
      <c r="I66" s="46"/>
      <c r="J66" s="46"/>
      <c r="K66" s="46"/>
      <c r="L66" s="46"/>
      <c r="M66" s="8"/>
      <c r="N66" s="8"/>
    </row>
    <row r="67" spans="1:14" ht="25.5" customHeight="1" x14ac:dyDescent="0.45">
      <c r="A67" s="8"/>
      <c r="B67" s="7"/>
      <c r="C67" s="14" t="s">
        <v>156</v>
      </c>
      <c r="D67" s="46"/>
      <c r="E67" s="46"/>
      <c r="F67" s="46"/>
      <c r="G67" s="46"/>
      <c r="H67" s="46"/>
      <c r="I67" s="46"/>
      <c r="J67" s="46"/>
      <c r="K67" s="8"/>
      <c r="L67" s="8"/>
      <c r="M67" s="8"/>
      <c r="N67" s="8"/>
    </row>
    <row r="68" spans="1:14" ht="27" customHeight="1" x14ac:dyDescent="0.45">
      <c r="A68" s="8"/>
      <c r="B68" s="7"/>
      <c r="C68" s="46"/>
      <c r="D68" s="46"/>
      <c r="E68" s="46"/>
      <c r="F68" s="46"/>
      <c r="G68" s="46"/>
      <c r="H68" s="46"/>
      <c r="I68" s="46"/>
      <c r="J68" s="46"/>
      <c r="K68" s="8"/>
      <c r="L68" s="8"/>
      <c r="M68" s="8"/>
      <c r="N68" s="8"/>
    </row>
    <row r="69" spans="1:14" ht="27" customHeight="1" x14ac:dyDescent="0.45">
      <c r="A69" s="8"/>
      <c r="B69" s="7"/>
      <c r="C69" s="46"/>
      <c r="D69" s="46"/>
      <c r="E69" s="46"/>
      <c r="F69" s="46"/>
      <c r="G69" s="46"/>
      <c r="H69" s="46"/>
      <c r="I69" s="46"/>
      <c r="J69" s="46"/>
      <c r="K69" s="8"/>
      <c r="L69" s="8"/>
      <c r="M69" s="8"/>
      <c r="N69" s="8"/>
    </row>
    <row r="70" spans="1:14" ht="27" customHeight="1" x14ac:dyDescent="0.45">
      <c r="A70" s="8"/>
      <c r="B70" s="7"/>
      <c r="C70" s="46"/>
      <c r="D70" s="46"/>
      <c r="E70" s="46"/>
      <c r="F70" s="46"/>
      <c r="G70" s="46"/>
      <c r="H70" s="46"/>
      <c r="I70" s="46"/>
      <c r="J70" s="46"/>
      <c r="K70" s="8"/>
      <c r="L70" s="8"/>
      <c r="M70" s="8"/>
      <c r="N70" s="8"/>
    </row>
    <row r="71" spans="1:14" ht="25.5" customHeight="1" x14ac:dyDescent="0.45">
      <c r="A71" s="121" t="s">
        <v>133</v>
      </c>
      <c r="B71" s="121"/>
      <c r="C71" s="121"/>
      <c r="D71" s="121"/>
      <c r="E71" s="121"/>
      <c r="F71" s="121"/>
      <c r="G71" s="121"/>
      <c r="H71" s="121"/>
      <c r="I71" s="121"/>
      <c r="J71" s="121"/>
      <c r="K71" s="121"/>
      <c r="L71" s="121"/>
      <c r="M71" s="121"/>
      <c r="N71" s="121"/>
    </row>
    <row r="72" spans="1:14" ht="25.5" customHeight="1" x14ac:dyDescent="0.45">
      <c r="A72" s="120" t="s">
        <v>53</v>
      </c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</row>
    <row r="73" spans="1:14" ht="25.5" customHeight="1" x14ac:dyDescent="0.45">
      <c r="A73" s="119" t="s">
        <v>37</v>
      </c>
      <c r="B73" s="119"/>
      <c r="C73" s="119"/>
      <c r="D73" s="119"/>
      <c r="E73" s="119"/>
      <c r="F73" s="119"/>
      <c r="G73" s="119"/>
      <c r="H73" s="119"/>
      <c r="I73" s="119"/>
      <c r="J73" s="119"/>
      <c r="K73" s="119"/>
      <c r="L73" s="119"/>
      <c r="M73" s="119"/>
      <c r="N73" s="119"/>
    </row>
    <row r="74" spans="1:14" ht="25.5" customHeight="1" x14ac:dyDescent="0.45">
      <c r="A74" s="120" t="s">
        <v>157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</row>
    <row r="75" spans="1:14" ht="25.5" customHeight="1" x14ac:dyDescent="0.4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 ht="25.5" customHeight="1" x14ac:dyDescent="0.45">
      <c r="A76" s="2"/>
      <c r="B76" s="2"/>
      <c r="C76" s="2"/>
      <c r="D76" s="2"/>
      <c r="E76" s="2"/>
      <c r="F76" s="2"/>
      <c r="G76" s="2"/>
      <c r="H76" s="122" t="s">
        <v>45</v>
      </c>
      <c r="I76" s="122"/>
      <c r="J76" s="122"/>
      <c r="K76" s="4"/>
      <c r="L76" s="123" t="s">
        <v>44</v>
      </c>
      <c r="M76" s="123"/>
      <c r="N76" s="123"/>
    </row>
    <row r="77" spans="1:14" ht="25.5" customHeight="1" x14ac:dyDescent="0.45">
      <c r="F77" s="45" t="s">
        <v>16</v>
      </c>
      <c r="G77" s="22"/>
      <c r="H77" s="80" t="s">
        <v>158</v>
      </c>
      <c r="I77" s="81"/>
      <c r="J77" s="80" t="s">
        <v>130</v>
      </c>
      <c r="K77" s="5"/>
      <c r="L77" s="80" t="s">
        <v>158</v>
      </c>
      <c r="M77" s="81"/>
      <c r="N77" s="80" t="s">
        <v>130</v>
      </c>
    </row>
    <row r="78" spans="1:14" ht="25.5" customHeight="1" x14ac:dyDescent="0.45">
      <c r="F78" s="45"/>
      <c r="G78" s="22"/>
      <c r="H78" s="6" t="s">
        <v>127</v>
      </c>
      <c r="I78" s="23"/>
      <c r="J78" s="6" t="s">
        <v>128</v>
      </c>
      <c r="K78" s="5"/>
      <c r="L78" s="6" t="s">
        <v>127</v>
      </c>
      <c r="M78" s="23"/>
      <c r="N78" s="6" t="s">
        <v>128</v>
      </c>
    </row>
    <row r="79" spans="1:14" ht="25.5" customHeight="1" x14ac:dyDescent="0.45">
      <c r="F79" s="45"/>
      <c r="G79" s="22"/>
      <c r="H79" s="6" t="s">
        <v>129</v>
      </c>
      <c r="I79" s="23"/>
      <c r="J79" s="6"/>
      <c r="K79" s="5"/>
      <c r="L79" s="6" t="s">
        <v>129</v>
      </c>
      <c r="M79" s="23"/>
      <c r="N79" s="6"/>
    </row>
    <row r="80" spans="1:14" ht="25.5" customHeight="1" x14ac:dyDescent="0.45">
      <c r="A80" s="119" t="s">
        <v>13</v>
      </c>
      <c r="B80" s="119"/>
      <c r="C80" s="119"/>
      <c r="D80" s="119"/>
      <c r="E80" s="45"/>
      <c r="F80" s="45"/>
      <c r="G80" s="45"/>
      <c r="H80" s="6"/>
      <c r="I80" s="23"/>
      <c r="J80" s="6"/>
      <c r="K80" s="5"/>
      <c r="L80" s="6"/>
      <c r="M80" s="23"/>
      <c r="N80" s="6"/>
    </row>
    <row r="81" spans="1:14" ht="25.5" customHeight="1" x14ac:dyDescent="0.45">
      <c r="A81" s="7" t="s">
        <v>11</v>
      </c>
      <c r="B81" s="8"/>
      <c r="C81" s="8"/>
      <c r="D81" s="8"/>
      <c r="E81" s="8"/>
      <c r="I81" s="9"/>
      <c r="J81" s="9"/>
      <c r="K81" s="9"/>
      <c r="L81" s="8"/>
      <c r="M81" s="8"/>
      <c r="N81" s="8"/>
    </row>
    <row r="82" spans="1:14" ht="25.5" customHeight="1" x14ac:dyDescent="0.45">
      <c r="A82" s="9" t="s">
        <v>20</v>
      </c>
      <c r="B82" s="8"/>
      <c r="C82" s="8"/>
      <c r="D82" s="8"/>
      <c r="E82" s="8"/>
      <c r="F82" s="47"/>
      <c r="I82" s="9"/>
      <c r="J82" s="9"/>
      <c r="K82" s="9"/>
      <c r="L82" s="8"/>
      <c r="M82" s="8"/>
      <c r="N82" s="8"/>
    </row>
    <row r="83" spans="1:14" ht="25.5" customHeight="1" x14ac:dyDescent="0.45">
      <c r="A83" s="9" t="s">
        <v>54</v>
      </c>
      <c r="B83" s="8"/>
      <c r="C83" s="8"/>
      <c r="D83" s="8"/>
      <c r="E83" s="8"/>
      <c r="F83" s="5"/>
      <c r="I83" s="9"/>
      <c r="J83" s="9"/>
      <c r="K83" s="9"/>
      <c r="L83" s="8"/>
      <c r="M83" s="8"/>
      <c r="N83" s="8"/>
    </row>
    <row r="84" spans="1:14" ht="25.5" customHeight="1" thickBot="1" x14ac:dyDescent="0.5">
      <c r="A84" s="9"/>
      <c r="B84" s="9" t="s">
        <v>94</v>
      </c>
      <c r="C84" s="8"/>
      <c r="D84" s="8"/>
      <c r="E84" s="8"/>
      <c r="H84" s="12">
        <v>98568485</v>
      </c>
      <c r="I84" s="13"/>
      <c r="J84" s="12">
        <v>98568485</v>
      </c>
      <c r="K84" s="13"/>
      <c r="L84" s="12">
        <v>98568485</v>
      </c>
      <c r="M84" s="8"/>
      <c r="N84" s="12">
        <v>98568485</v>
      </c>
    </row>
    <row r="85" spans="1:14" ht="25.5" customHeight="1" thickTop="1" x14ac:dyDescent="0.45">
      <c r="A85" s="9" t="s">
        <v>40</v>
      </c>
      <c r="B85" s="8"/>
      <c r="C85" s="8"/>
      <c r="D85" s="8"/>
      <c r="E85" s="8"/>
      <c r="F85" s="47"/>
      <c r="I85" s="9"/>
      <c r="J85" s="9"/>
      <c r="K85" s="9"/>
      <c r="L85" s="8"/>
      <c r="M85" s="8"/>
      <c r="N85" s="8"/>
    </row>
    <row r="86" spans="1:14" ht="25.5" customHeight="1" x14ac:dyDescent="0.45">
      <c r="A86" s="9"/>
      <c r="B86" s="9" t="s">
        <v>69</v>
      </c>
      <c r="C86" s="8"/>
      <c r="D86" s="8"/>
      <c r="E86" s="8"/>
      <c r="F86" s="10"/>
      <c r="G86" s="10"/>
      <c r="H86" s="1">
        <f>+งบเปลี่ยนแปลงรวม!E18</f>
        <v>98568485</v>
      </c>
      <c r="I86" s="9"/>
      <c r="J86" s="8">
        <f>งบเปลี่ยนแปลงรวม!E13</f>
        <v>98568485</v>
      </c>
      <c r="K86" s="9"/>
      <c r="L86" s="1">
        <f>งบเปลี่ยนแปลง!E16</f>
        <v>98568485</v>
      </c>
      <c r="M86" s="8"/>
      <c r="N86" s="8">
        <f>งบเปลี่ยนแปลง!E12</f>
        <v>98568485</v>
      </c>
    </row>
    <row r="87" spans="1:14" ht="25.5" customHeight="1" x14ac:dyDescent="0.45">
      <c r="A87" s="9" t="s">
        <v>41</v>
      </c>
      <c r="B87" s="9"/>
      <c r="C87" s="8"/>
      <c r="D87" s="8"/>
      <c r="E87" s="8"/>
      <c r="F87" s="10"/>
      <c r="G87" s="10"/>
      <c r="H87" s="8">
        <f>+งบเปลี่ยนแปลงรวม!G18</f>
        <v>75175543.400000006</v>
      </c>
      <c r="I87" s="16"/>
      <c r="J87" s="8">
        <f>งบเปลี่ยนแปลงรวม!G13</f>
        <v>75175543.400000006</v>
      </c>
      <c r="K87" s="16"/>
      <c r="L87" s="8">
        <f>งบเปลี่ยนแปลง!G16</f>
        <v>75175543.400000006</v>
      </c>
      <c r="M87" s="8"/>
      <c r="N87" s="8">
        <f>งบเปลี่ยนแปลง!G12</f>
        <v>75175543.400000006</v>
      </c>
    </row>
    <row r="88" spans="1:14" ht="25.5" customHeight="1" x14ac:dyDescent="0.45">
      <c r="A88" s="9" t="s">
        <v>68</v>
      </c>
      <c r="B88" s="9"/>
      <c r="C88" s="8"/>
      <c r="D88" s="8"/>
      <c r="E88" s="8"/>
      <c r="F88" s="47"/>
      <c r="G88" s="10"/>
      <c r="H88" s="8">
        <f>+งบเปลี่ยนแปลงรวม!I18</f>
        <v>10680188.029999999</v>
      </c>
      <c r="I88" s="16"/>
      <c r="J88" s="8">
        <f>งบเปลี่ยนแปลงรวม!I13</f>
        <v>10680188.029999999</v>
      </c>
      <c r="K88" s="16"/>
      <c r="L88" s="8">
        <f>งบเปลี่ยนแปลง!I16</f>
        <v>10680188.029999999</v>
      </c>
      <c r="M88" s="8"/>
      <c r="N88" s="8">
        <f>งบเปลี่ยนแปลง!I12</f>
        <v>10680188.029999999</v>
      </c>
    </row>
    <row r="89" spans="1:14" ht="25.5" customHeight="1" x14ac:dyDescent="0.45">
      <c r="A89" s="9" t="s">
        <v>21</v>
      </c>
      <c r="B89" s="9"/>
      <c r="C89" s="8"/>
      <c r="D89" s="8"/>
      <c r="E89" s="8"/>
      <c r="I89" s="9"/>
      <c r="J89" s="8"/>
      <c r="K89" s="9"/>
      <c r="L89" s="8"/>
      <c r="M89" s="8"/>
      <c r="N89" s="8"/>
    </row>
    <row r="90" spans="1:14" ht="25.5" customHeight="1" x14ac:dyDescent="0.45">
      <c r="A90" s="9" t="s">
        <v>42</v>
      </c>
      <c r="B90" s="8"/>
      <c r="C90" s="8"/>
      <c r="D90" s="8"/>
      <c r="E90" s="8"/>
      <c r="F90" s="47"/>
      <c r="G90" s="10"/>
      <c r="H90" s="10">
        <f>+งบเปลี่ยนแปลงรวม!K18</f>
        <v>10346848.5</v>
      </c>
      <c r="I90" s="16"/>
      <c r="J90" s="1">
        <f>งบเปลี่ยนแปลงรวม!K13</f>
        <v>10346848.5</v>
      </c>
      <c r="K90" s="16"/>
      <c r="L90" s="1">
        <f>งบเปลี่ยนแปลง!K16</f>
        <v>10346848.5</v>
      </c>
      <c r="M90" s="8"/>
      <c r="N90" s="1">
        <f>งบเปลี่ยนแปลง!K12</f>
        <v>10346848.5</v>
      </c>
    </row>
    <row r="91" spans="1:14" ht="25.5" customHeight="1" x14ac:dyDescent="0.45">
      <c r="A91" s="9" t="s">
        <v>15</v>
      </c>
      <c r="B91" s="8"/>
      <c r="C91" s="8"/>
      <c r="D91" s="8"/>
      <c r="E91" s="8"/>
      <c r="F91" s="47"/>
      <c r="G91" s="10"/>
      <c r="H91" s="10">
        <f>+งบเปลี่ยนแปลงรวม!M18</f>
        <v>239775222.63999987</v>
      </c>
      <c r="I91" s="16"/>
      <c r="J91" s="8">
        <f>งบเปลี่ยนแปลงรวม!M13</f>
        <v>238587773.17999989</v>
      </c>
      <c r="K91" s="16"/>
      <c r="L91" s="8">
        <f>งบเปลี่ยนแปลง!M16</f>
        <v>235513235.74999979</v>
      </c>
      <c r="M91" s="8"/>
      <c r="N91" s="8">
        <f>งบเปลี่ยนแปลง!M12</f>
        <v>235129314.7099998</v>
      </c>
    </row>
    <row r="92" spans="1:14" ht="25.5" customHeight="1" x14ac:dyDescent="0.45">
      <c r="A92" s="3"/>
      <c r="B92" s="7" t="s">
        <v>47</v>
      </c>
      <c r="F92" s="47"/>
      <c r="G92" s="8"/>
      <c r="H92" s="17">
        <f>SUM(H86:H91)</f>
        <v>434546287.56999987</v>
      </c>
      <c r="I92" s="8"/>
      <c r="J92" s="17">
        <f>SUM(J86:J91)</f>
        <v>433358838.1099999</v>
      </c>
      <c r="K92" s="8"/>
      <c r="L92" s="17">
        <f>SUM(L86:L91)</f>
        <v>430284300.67999983</v>
      </c>
      <c r="M92" s="8"/>
      <c r="N92" s="17">
        <f>SUM(N86:N91)</f>
        <v>429900379.63999981</v>
      </c>
    </row>
    <row r="93" spans="1:14" ht="25.5" customHeight="1" x14ac:dyDescent="0.45">
      <c r="A93" s="9" t="s">
        <v>48</v>
      </c>
      <c r="B93" s="7"/>
      <c r="F93" s="8"/>
      <c r="G93" s="8"/>
      <c r="H93" s="8">
        <f>+งบเปลี่ยนแปลงรวม!Q18</f>
        <v>5284421.91</v>
      </c>
      <c r="I93" s="8"/>
      <c r="J93" s="8">
        <f>งบเปลี่ยนแปลงรวม!Q13</f>
        <v>3790916.0900000003</v>
      </c>
      <c r="K93" s="8"/>
      <c r="L93" s="8">
        <v>0</v>
      </c>
      <c r="M93" s="8"/>
      <c r="N93" s="8">
        <v>0</v>
      </c>
    </row>
    <row r="94" spans="1:14" ht="25.5" customHeight="1" x14ac:dyDescent="0.45">
      <c r="A94" s="9"/>
      <c r="B94" s="7" t="s">
        <v>25</v>
      </c>
      <c r="F94" s="8"/>
      <c r="G94" s="8"/>
      <c r="H94" s="11">
        <f>SUM(H92:H93)</f>
        <v>439830709.4799999</v>
      </c>
      <c r="I94" s="8"/>
      <c r="J94" s="11">
        <f>SUM(J92:J93)</f>
        <v>437149754.19999987</v>
      </c>
      <c r="K94" s="8"/>
      <c r="L94" s="11">
        <f>SUM(L92:L93)</f>
        <v>430284300.67999983</v>
      </c>
      <c r="M94" s="8"/>
      <c r="N94" s="11">
        <f>SUM(N92:N93)</f>
        <v>429900379.63999981</v>
      </c>
    </row>
    <row r="95" spans="1:14" ht="25.5" customHeight="1" thickBot="1" x14ac:dyDescent="0.5">
      <c r="A95" s="7" t="s">
        <v>12</v>
      </c>
      <c r="B95" s="18"/>
      <c r="C95" s="8"/>
      <c r="D95" s="8"/>
      <c r="E95" s="8"/>
      <c r="F95" s="8"/>
      <c r="G95" s="8"/>
      <c r="H95" s="19">
        <f>+H58+H94</f>
        <v>507363837.88999987</v>
      </c>
      <c r="I95" s="8"/>
      <c r="J95" s="19">
        <f>+J58+J94</f>
        <v>506884272.1099999</v>
      </c>
      <c r="K95" s="8"/>
      <c r="L95" s="19">
        <f>+L58+L94</f>
        <v>494251593.3299998</v>
      </c>
      <c r="M95" s="8"/>
      <c r="N95" s="19">
        <f>+N58+N94</f>
        <v>500327862.2099998</v>
      </c>
    </row>
    <row r="96" spans="1:14" ht="25.5" customHeight="1" thickTop="1" x14ac:dyDescent="0.45">
      <c r="A96" s="7"/>
      <c r="B96" s="1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</row>
    <row r="97" spans="1:15" ht="25.5" customHeight="1" x14ac:dyDescent="0.45">
      <c r="A97" s="7"/>
      <c r="B97" s="1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</row>
    <row r="98" spans="1:15" ht="25.5" customHeight="1" x14ac:dyDescent="0.45">
      <c r="A98" s="9" t="s">
        <v>60</v>
      </c>
      <c r="B98" s="8"/>
      <c r="C98" s="8"/>
      <c r="D98" s="8"/>
      <c r="E98" s="8"/>
      <c r="F98" s="8"/>
      <c r="G98" s="8"/>
      <c r="H98" s="20"/>
      <c r="I98" s="20"/>
      <c r="J98" s="20"/>
      <c r="K98" s="20"/>
      <c r="L98" s="20"/>
      <c r="M98" s="20"/>
      <c r="N98" s="20"/>
      <c r="O98" s="20">
        <f>O95-O28</f>
        <v>0</v>
      </c>
    </row>
    <row r="99" spans="1:15" ht="25.5" customHeight="1" x14ac:dyDescent="0.45">
      <c r="A99" s="9"/>
      <c r="B99" s="8"/>
      <c r="C99" s="8"/>
      <c r="D99" s="8"/>
      <c r="E99" s="8"/>
      <c r="F99" s="8"/>
      <c r="G99" s="8"/>
      <c r="H99" s="20"/>
      <c r="I99" s="20"/>
      <c r="J99" s="20"/>
      <c r="K99" s="20"/>
      <c r="L99" s="20"/>
      <c r="M99" s="20"/>
      <c r="N99" s="20"/>
      <c r="O99" s="20"/>
    </row>
    <row r="100" spans="1:15" ht="25.5" customHeight="1" x14ac:dyDescent="0.45">
      <c r="A100" s="9"/>
      <c r="B100" s="8"/>
      <c r="C100" s="8"/>
      <c r="D100" s="8"/>
      <c r="E100" s="8"/>
      <c r="F100" s="8"/>
      <c r="G100" s="8"/>
      <c r="H100" s="20"/>
      <c r="I100" s="20"/>
      <c r="J100" s="20"/>
      <c r="K100" s="20"/>
      <c r="L100" s="20"/>
      <c r="M100" s="20"/>
      <c r="N100" s="20"/>
    </row>
    <row r="101" spans="1:15" ht="25.5" customHeight="1" x14ac:dyDescent="0.45">
      <c r="A101" s="8"/>
      <c r="C101" s="14" t="s">
        <v>132</v>
      </c>
      <c r="D101" s="46"/>
      <c r="E101" s="46"/>
      <c r="F101" s="46"/>
      <c r="G101" s="46"/>
      <c r="H101" s="46"/>
      <c r="I101" s="46"/>
      <c r="J101" s="46"/>
      <c r="K101" s="46"/>
      <c r="L101" s="46"/>
      <c r="M101" s="8"/>
      <c r="N101" s="8"/>
    </row>
    <row r="102" spans="1:15" ht="25.5" customHeight="1" x14ac:dyDescent="0.45">
      <c r="A102" s="9"/>
      <c r="C102" s="14" t="s">
        <v>156</v>
      </c>
      <c r="D102" s="46"/>
      <c r="E102" s="46"/>
      <c r="F102" s="46"/>
      <c r="G102" s="46"/>
      <c r="H102" s="46"/>
      <c r="I102" s="46"/>
      <c r="J102" s="46"/>
      <c r="K102" s="8"/>
      <c r="L102" s="8"/>
      <c r="M102" s="8"/>
      <c r="N102" s="8"/>
    </row>
  </sheetData>
  <mergeCells count="22">
    <mergeCell ref="A1:N1"/>
    <mergeCell ref="A2:N2"/>
    <mergeCell ref="A3:N3"/>
    <mergeCell ref="A4:N4"/>
    <mergeCell ref="H6:J6"/>
    <mergeCell ref="A7:D7"/>
    <mergeCell ref="L6:N6"/>
    <mergeCell ref="A10:D10"/>
    <mergeCell ref="A36:N36"/>
    <mergeCell ref="H41:J41"/>
    <mergeCell ref="L41:N41"/>
    <mergeCell ref="A45:D45"/>
    <mergeCell ref="A37:N37"/>
    <mergeCell ref="A38:N38"/>
    <mergeCell ref="A39:N39"/>
    <mergeCell ref="A80:D80"/>
    <mergeCell ref="A71:N71"/>
    <mergeCell ref="A72:N72"/>
    <mergeCell ref="A73:N73"/>
    <mergeCell ref="A74:N74"/>
    <mergeCell ref="H76:J76"/>
    <mergeCell ref="L76:N76"/>
  </mergeCells>
  <phoneticPr fontId="3" type="noConversion"/>
  <pageMargins left="0.6692913385826772" right="0.19685039370078741" top="0.57999999999999996" bottom="0.6" header="0.25" footer="0.18"/>
  <pageSetup paperSize="9" scale="88" firstPageNumber="3" orientation="portrait" useFirstPageNumber="1" r:id="rId1"/>
  <headerFooter alignWithMargins="0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7"/>
  <sheetViews>
    <sheetView topLeftCell="A61" zoomScaleNormal="100" workbookViewId="0">
      <selection activeCell="K16" sqref="K16"/>
    </sheetView>
  </sheetViews>
  <sheetFormatPr defaultColWidth="9.140625" defaultRowHeight="24.95" customHeight="1" x14ac:dyDescent="0.45"/>
  <cols>
    <col min="1" max="2" width="9.140625" style="24"/>
    <col min="3" max="3" width="9.140625" style="24" customWidth="1"/>
    <col min="4" max="4" width="16" style="24" customWidth="1"/>
    <col min="5" max="5" width="8.42578125" style="24" customWidth="1"/>
    <col min="6" max="6" width="1.140625" style="24" customWidth="1"/>
    <col min="7" max="7" width="15" style="24" bestFit="1" customWidth="1"/>
    <col min="8" max="8" width="1.140625" style="24" customWidth="1"/>
    <col min="9" max="9" width="15" style="24" bestFit="1" customWidth="1"/>
    <col min="10" max="10" width="1.140625" style="24" customWidth="1"/>
    <col min="11" max="11" width="15" style="24" bestFit="1" customWidth="1"/>
    <col min="12" max="12" width="1.140625" style="24" customWidth="1"/>
    <col min="13" max="13" width="15" style="24" bestFit="1" customWidth="1"/>
    <col min="14" max="14" width="1.28515625" style="24" customWidth="1"/>
    <col min="15" max="15" width="13.7109375" style="24" bestFit="1" customWidth="1"/>
    <col min="16" max="17" width="13.5703125" style="24" bestFit="1" customWidth="1"/>
    <col min="18" max="18" width="9.140625" style="24"/>
    <col min="19" max="19" width="10.42578125" style="24" bestFit="1" customWidth="1"/>
    <col min="20" max="20" width="9.140625" style="24"/>
    <col min="21" max="21" width="12.85546875" style="24" bestFit="1" customWidth="1"/>
    <col min="22" max="16384" width="9.140625" style="24"/>
  </cols>
  <sheetData>
    <row r="1" spans="1:16" ht="24.6" customHeight="1" x14ac:dyDescent="0.45">
      <c r="A1" s="121" t="s">
        <v>134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1:16" ht="24.6" customHeight="1" x14ac:dyDescent="0.45">
      <c r="A2" s="120" t="s">
        <v>53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6" ht="24.6" customHeight="1" x14ac:dyDescent="0.45">
      <c r="A3" s="119" t="s">
        <v>38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</row>
    <row r="4" spans="1:16" ht="24.6" customHeight="1" x14ac:dyDescent="0.45">
      <c r="A4" s="120" t="s">
        <v>160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</row>
    <row r="5" spans="1:16" ht="24.6" customHeight="1" x14ac:dyDescent="0.45">
      <c r="A5" s="120" t="s">
        <v>135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</row>
    <row r="6" spans="1:16" ht="24.6" customHeight="1" x14ac:dyDescent="0.45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6" ht="24.6" customHeight="1" x14ac:dyDescent="0.45">
      <c r="A7" s="44"/>
      <c r="B7" s="44"/>
      <c r="C7" s="44"/>
      <c r="D7" s="44"/>
      <c r="E7" s="44"/>
      <c r="F7" s="44"/>
      <c r="G7" s="122" t="s">
        <v>45</v>
      </c>
      <c r="H7" s="122"/>
      <c r="I7" s="122"/>
      <c r="J7" s="4"/>
      <c r="K7" s="123" t="s">
        <v>44</v>
      </c>
      <c r="L7" s="123"/>
      <c r="M7" s="123"/>
    </row>
    <row r="8" spans="1:16" ht="24.6" customHeight="1" x14ac:dyDescent="0.45">
      <c r="A8" s="8"/>
      <c r="B8" s="8"/>
      <c r="C8" s="8"/>
      <c r="D8" s="8"/>
      <c r="E8" s="45" t="s">
        <v>16</v>
      </c>
      <c r="F8" s="45"/>
      <c r="G8" s="28" t="s">
        <v>136</v>
      </c>
      <c r="H8" s="29"/>
      <c r="I8" s="28" t="s">
        <v>115</v>
      </c>
      <c r="J8" s="18"/>
      <c r="K8" s="28" t="s">
        <v>136</v>
      </c>
      <c r="L8" s="29"/>
      <c r="M8" s="28" t="s">
        <v>115</v>
      </c>
    </row>
    <row r="9" spans="1:16" ht="24.6" customHeight="1" x14ac:dyDescent="0.45">
      <c r="A9" s="8"/>
      <c r="B9" s="8"/>
      <c r="C9" s="8"/>
      <c r="D9" s="8"/>
      <c r="E9" s="45"/>
      <c r="F9" s="45"/>
      <c r="G9" s="30"/>
      <c r="H9" s="18"/>
      <c r="I9" s="31"/>
      <c r="J9" s="18"/>
      <c r="K9" s="30"/>
      <c r="L9" s="18"/>
      <c r="M9" s="31"/>
    </row>
    <row r="10" spans="1:16" ht="24.6" customHeight="1" x14ac:dyDescent="0.45">
      <c r="A10" s="9" t="s">
        <v>97</v>
      </c>
      <c r="B10" s="8"/>
      <c r="E10" s="47"/>
      <c r="F10" s="47"/>
      <c r="G10" s="91">
        <v>99378733.079999983</v>
      </c>
      <c r="H10" s="91"/>
      <c r="I10" s="91">
        <v>84644086.25</v>
      </c>
      <c r="J10" s="91"/>
      <c r="K10" s="91">
        <v>97720405.62000002</v>
      </c>
      <c r="L10" s="91"/>
      <c r="M10" s="91">
        <v>80699469.689999998</v>
      </c>
      <c r="O10" s="83"/>
      <c r="P10" s="83"/>
    </row>
    <row r="11" spans="1:16" ht="24.6" customHeight="1" x14ac:dyDescent="0.45">
      <c r="A11" s="9" t="s">
        <v>98</v>
      </c>
      <c r="B11" s="8"/>
      <c r="E11" s="47"/>
      <c r="F11" s="47"/>
      <c r="G11" s="89">
        <v>-68317580.989999995</v>
      </c>
      <c r="H11" s="89"/>
      <c r="I11" s="89">
        <v>-71107846.499999985</v>
      </c>
      <c r="J11" s="89"/>
      <c r="K11" s="90">
        <v>-67878574.600000009</v>
      </c>
      <c r="L11" s="91"/>
      <c r="M11" s="92">
        <v>-69955211.640000001</v>
      </c>
      <c r="O11" s="83"/>
      <c r="P11" s="83"/>
    </row>
    <row r="12" spans="1:16" ht="24.6" customHeight="1" x14ac:dyDescent="0.45">
      <c r="A12" s="8" t="s">
        <v>30</v>
      </c>
      <c r="G12" s="93">
        <f>SUM(G10:G11)</f>
        <v>31061152.089999989</v>
      </c>
      <c r="H12" s="94"/>
      <c r="I12" s="93">
        <f>SUM(I10:I11)</f>
        <v>13536239.750000015</v>
      </c>
      <c r="J12" s="94"/>
      <c r="K12" s="91">
        <f>SUM(K10:K11)</f>
        <v>29841831.020000011</v>
      </c>
      <c r="L12" s="91"/>
      <c r="M12" s="91">
        <f>SUM(M10:M11)</f>
        <v>10744258.049999997</v>
      </c>
      <c r="O12" s="83"/>
      <c r="P12" s="83"/>
    </row>
    <row r="13" spans="1:16" ht="24.6" customHeight="1" x14ac:dyDescent="0.45">
      <c r="A13" s="8" t="s">
        <v>29</v>
      </c>
      <c r="B13" s="18"/>
      <c r="G13" s="94">
        <v>537365.5199999999</v>
      </c>
      <c r="H13" s="94"/>
      <c r="I13" s="94">
        <v>624286.88000000024</v>
      </c>
      <c r="J13" s="94"/>
      <c r="K13" s="91">
        <v>804081.77999999991</v>
      </c>
      <c r="L13" s="91"/>
      <c r="M13" s="91">
        <v>570496.11</v>
      </c>
      <c r="O13" s="83"/>
      <c r="P13" s="83"/>
    </row>
    <row r="14" spans="1:16" ht="24.6" customHeight="1" x14ac:dyDescent="0.45">
      <c r="A14" s="9" t="s">
        <v>111</v>
      </c>
      <c r="B14" s="8"/>
      <c r="G14" s="94">
        <v>-2153371.39</v>
      </c>
      <c r="H14" s="94"/>
      <c r="I14" s="94">
        <v>-2454930.4999999995</v>
      </c>
      <c r="J14" s="94"/>
      <c r="K14" s="91">
        <v>-1859063.18</v>
      </c>
      <c r="L14" s="91"/>
      <c r="M14" s="91">
        <v>-2266809.61</v>
      </c>
      <c r="O14" s="83"/>
      <c r="P14" s="83"/>
    </row>
    <row r="15" spans="1:16" ht="24.6" customHeight="1" x14ac:dyDescent="0.45">
      <c r="A15" s="9" t="s">
        <v>32</v>
      </c>
      <c r="B15" s="8"/>
      <c r="G15" s="89">
        <v>-10259870.329999998</v>
      </c>
      <c r="H15" s="89"/>
      <c r="I15" s="89">
        <v>-15445588.490000002</v>
      </c>
      <c r="J15" s="89"/>
      <c r="K15" s="95">
        <v>-9470228.1400000006</v>
      </c>
      <c r="L15" s="91"/>
      <c r="M15" s="91">
        <v>-14517326.309999999</v>
      </c>
      <c r="O15" s="83"/>
      <c r="P15" s="83"/>
    </row>
    <row r="16" spans="1:16" ht="24.6" customHeight="1" x14ac:dyDescent="0.45">
      <c r="A16" s="9" t="s">
        <v>137</v>
      </c>
      <c r="B16" s="8"/>
      <c r="G16" s="96">
        <f>SUM(G12:G15)</f>
        <v>19185275.889999989</v>
      </c>
      <c r="H16" s="94"/>
      <c r="I16" s="96">
        <f>SUM(I12:I15)</f>
        <v>-3739992.3599999864</v>
      </c>
      <c r="J16" s="94"/>
      <c r="K16" s="96">
        <f>SUM(K12:K15)</f>
        <v>19316621.480000012</v>
      </c>
      <c r="L16" s="91"/>
      <c r="M16" s="96">
        <f>SUM(M12:M15)</f>
        <v>-5469381.7600000016</v>
      </c>
      <c r="O16" s="86"/>
      <c r="P16" s="86"/>
    </row>
    <row r="17" spans="1:16" ht="24.6" customHeight="1" x14ac:dyDescent="0.45">
      <c r="A17" s="9" t="s">
        <v>35</v>
      </c>
      <c r="B17" s="8"/>
      <c r="E17" s="25"/>
      <c r="F17" s="25"/>
      <c r="G17" s="89">
        <v>-178498.39000000004</v>
      </c>
      <c r="H17" s="89"/>
      <c r="I17" s="89">
        <v>-174100.62000000002</v>
      </c>
      <c r="J17" s="89"/>
      <c r="K17" s="95">
        <v>-177975.22</v>
      </c>
      <c r="L17" s="91"/>
      <c r="M17" s="91">
        <v>-173606.78</v>
      </c>
    </row>
    <row r="18" spans="1:16" ht="24.6" customHeight="1" x14ac:dyDescent="0.45">
      <c r="A18" s="9" t="s">
        <v>138</v>
      </c>
      <c r="E18" s="8"/>
      <c r="F18" s="8"/>
      <c r="G18" s="93">
        <f>SUM(G16:G17)</f>
        <v>19006777.499999989</v>
      </c>
      <c r="H18" s="94"/>
      <c r="I18" s="93">
        <f>SUM(I16:I17)</f>
        <v>-3914092.9799999865</v>
      </c>
      <c r="J18" s="94"/>
      <c r="K18" s="93">
        <f>SUM(K16:K17)</f>
        <v>19138646.260000013</v>
      </c>
      <c r="L18" s="91"/>
      <c r="M18" s="93">
        <f>SUM(M16:M17)</f>
        <v>-5642988.5400000019</v>
      </c>
      <c r="O18" s="83"/>
      <c r="P18" s="83"/>
    </row>
    <row r="19" spans="1:16" ht="24.6" customHeight="1" x14ac:dyDescent="0.45">
      <c r="A19" s="9" t="s">
        <v>167</v>
      </c>
      <c r="B19" s="8"/>
      <c r="C19" s="8"/>
      <c r="D19" s="8"/>
      <c r="E19" s="47" t="s">
        <v>155</v>
      </c>
      <c r="F19" s="47"/>
      <c r="G19" s="97">
        <v>-909668.97</v>
      </c>
      <c r="H19" s="94"/>
      <c r="I19" s="97">
        <v>-322154.45999999996</v>
      </c>
      <c r="J19" s="94"/>
      <c r="K19" s="97">
        <v>-882728.14999999991</v>
      </c>
      <c r="L19" s="91"/>
      <c r="M19" s="97">
        <v>-223051.38999999996</v>
      </c>
      <c r="O19" s="83"/>
      <c r="P19" s="83"/>
    </row>
    <row r="20" spans="1:16" ht="24.6" customHeight="1" x14ac:dyDescent="0.45">
      <c r="A20" s="9" t="s">
        <v>139</v>
      </c>
      <c r="B20" s="8"/>
      <c r="C20" s="8"/>
      <c r="D20" s="8"/>
      <c r="E20" s="47"/>
      <c r="F20" s="47"/>
      <c r="G20" s="94">
        <f>SUM(G18:G19)</f>
        <v>18097108.52999999</v>
      </c>
      <c r="H20" s="94"/>
      <c r="I20" s="94">
        <f>SUM(I18:I19)</f>
        <v>-4236247.4399999864</v>
      </c>
      <c r="J20" s="94"/>
      <c r="K20" s="94">
        <f>SUM(K18:K19)</f>
        <v>18255918.110000014</v>
      </c>
      <c r="L20" s="91"/>
      <c r="M20" s="94">
        <f>SUM(M18:M19)</f>
        <v>-5866039.9300000016</v>
      </c>
      <c r="O20" s="83"/>
      <c r="P20" s="83"/>
    </row>
    <row r="21" spans="1:16" ht="24.6" customHeight="1" x14ac:dyDescent="0.45">
      <c r="A21" s="9" t="s">
        <v>140</v>
      </c>
      <c r="B21" s="8"/>
      <c r="C21" s="8"/>
      <c r="D21" s="8"/>
      <c r="E21" s="47"/>
      <c r="F21" s="47"/>
      <c r="G21" s="97">
        <v>0</v>
      </c>
      <c r="H21" s="94"/>
      <c r="I21" s="97">
        <v>0</v>
      </c>
      <c r="J21" s="94"/>
      <c r="K21" s="97">
        <v>0</v>
      </c>
      <c r="L21" s="91"/>
      <c r="M21" s="97">
        <v>0</v>
      </c>
      <c r="O21" s="83"/>
      <c r="P21" s="83"/>
    </row>
    <row r="22" spans="1:16" ht="24.6" customHeight="1" thickBot="1" x14ac:dyDescent="0.5">
      <c r="A22" s="9" t="s">
        <v>141</v>
      </c>
      <c r="B22" s="8"/>
      <c r="C22" s="8"/>
      <c r="D22" s="8"/>
      <c r="E22" s="47"/>
      <c r="F22" s="47"/>
      <c r="G22" s="98">
        <f>SUM(G20:G21)</f>
        <v>18097108.52999999</v>
      </c>
      <c r="H22" s="94"/>
      <c r="I22" s="98">
        <f>SUM(I20:I21)</f>
        <v>-4236247.4399999864</v>
      </c>
      <c r="J22" s="94"/>
      <c r="K22" s="98">
        <f>SUM(K20:K21)</f>
        <v>18255918.110000014</v>
      </c>
      <c r="L22" s="91"/>
      <c r="M22" s="98">
        <f>SUM(M20:M21)</f>
        <v>-5866039.9300000016</v>
      </c>
      <c r="O22" s="83"/>
      <c r="P22" s="83"/>
    </row>
    <row r="23" spans="1:16" ht="24.6" customHeight="1" thickTop="1" x14ac:dyDescent="0.45">
      <c r="A23" s="8"/>
      <c r="B23" s="8"/>
      <c r="C23" s="8"/>
      <c r="D23" s="8"/>
      <c r="E23" s="45"/>
      <c r="F23" s="45"/>
      <c r="G23" s="99"/>
      <c r="H23" s="100"/>
      <c r="I23" s="101"/>
      <c r="J23" s="100"/>
      <c r="K23" s="99"/>
      <c r="L23" s="100"/>
      <c r="M23" s="101"/>
    </row>
    <row r="24" spans="1:16" ht="24.6" customHeight="1" x14ac:dyDescent="0.45">
      <c r="A24" s="24" t="s">
        <v>116</v>
      </c>
      <c r="C24" s="8"/>
      <c r="D24" s="8"/>
      <c r="E24" s="8"/>
      <c r="F24" s="8"/>
      <c r="G24" s="91"/>
      <c r="H24" s="94"/>
      <c r="I24" s="91"/>
      <c r="J24" s="94"/>
      <c r="K24" s="91"/>
      <c r="L24" s="91"/>
      <c r="M24" s="91"/>
    </row>
    <row r="25" spans="1:16" ht="24.6" customHeight="1" x14ac:dyDescent="0.45">
      <c r="A25" s="9" t="s">
        <v>71</v>
      </c>
      <c r="B25" s="41"/>
      <c r="C25" s="8"/>
      <c r="D25" s="8"/>
      <c r="E25" s="8"/>
      <c r="F25" s="8"/>
      <c r="G25" s="91">
        <f>+G22-G26</f>
        <v>18127226.339999989</v>
      </c>
      <c r="H25" s="94"/>
      <c r="I25" s="91">
        <f>+I22-I26</f>
        <v>-4286621.6899999864</v>
      </c>
      <c r="J25" s="94"/>
      <c r="K25" s="91">
        <f>+K22-K26</f>
        <v>18255918.110000014</v>
      </c>
      <c r="L25" s="91"/>
      <c r="M25" s="91">
        <f>+M22-M26</f>
        <v>-5866039.9300000016</v>
      </c>
      <c r="O25" s="83"/>
      <c r="P25" s="83"/>
    </row>
    <row r="26" spans="1:16" ht="24.6" customHeight="1" x14ac:dyDescent="0.45">
      <c r="A26" s="9" t="s">
        <v>72</v>
      </c>
      <c r="B26" s="41"/>
      <c r="C26" s="8"/>
      <c r="D26" s="8"/>
      <c r="E26" s="8"/>
      <c r="F26" s="8"/>
      <c r="G26" s="92">
        <v>-30117.81</v>
      </c>
      <c r="H26" s="94"/>
      <c r="I26" s="92">
        <v>50374.25</v>
      </c>
      <c r="J26" s="94"/>
      <c r="K26" s="92">
        <v>0</v>
      </c>
      <c r="L26" s="91"/>
      <c r="M26" s="92">
        <v>0</v>
      </c>
      <c r="O26" s="83"/>
      <c r="P26" s="83"/>
    </row>
    <row r="27" spans="1:16" ht="24.6" customHeight="1" thickBot="1" x14ac:dyDescent="0.5">
      <c r="A27" s="9"/>
      <c r="B27" s="41" t="s">
        <v>89</v>
      </c>
      <c r="C27" s="8"/>
      <c r="D27" s="8"/>
      <c r="E27" s="8"/>
      <c r="F27" s="8"/>
      <c r="G27" s="102">
        <f>SUM(G25:G26)</f>
        <v>18097108.52999999</v>
      </c>
      <c r="H27" s="94"/>
      <c r="I27" s="102">
        <f>SUM(I25:I26)</f>
        <v>-4236247.4399999864</v>
      </c>
      <c r="J27" s="94"/>
      <c r="K27" s="102">
        <f>SUM(K25:K26)</f>
        <v>18255918.110000014</v>
      </c>
      <c r="L27" s="91"/>
      <c r="M27" s="102">
        <f>SUM(M25:M26)</f>
        <v>-5866039.9300000016</v>
      </c>
      <c r="O27" s="83"/>
      <c r="P27" s="83"/>
    </row>
    <row r="28" spans="1:16" ht="24.6" customHeight="1" thickTop="1" x14ac:dyDescent="0.45">
      <c r="A28" s="9"/>
      <c r="B28" s="41"/>
      <c r="C28" s="8"/>
      <c r="D28" s="8"/>
      <c r="E28" s="8"/>
      <c r="F28" s="8"/>
      <c r="G28" s="91"/>
      <c r="H28" s="94"/>
      <c r="I28" s="91"/>
      <c r="J28" s="94"/>
      <c r="K28" s="91"/>
      <c r="L28" s="91"/>
      <c r="M28" s="91"/>
    </row>
    <row r="29" spans="1:16" ht="24.6" customHeight="1" x14ac:dyDescent="0.45">
      <c r="A29" s="9" t="s">
        <v>168</v>
      </c>
      <c r="B29" s="9"/>
      <c r="C29" s="8"/>
      <c r="D29" s="8"/>
      <c r="E29" s="8"/>
      <c r="F29" s="8"/>
      <c r="G29" s="94"/>
      <c r="H29" s="94"/>
      <c r="I29" s="94"/>
      <c r="J29" s="94"/>
      <c r="K29" s="91"/>
      <c r="L29" s="91"/>
      <c r="M29" s="91"/>
    </row>
    <row r="30" spans="1:16" ht="24.6" customHeight="1" x14ac:dyDescent="0.45">
      <c r="A30" s="9" t="s">
        <v>142</v>
      </c>
      <c r="B30" s="9"/>
      <c r="C30" s="8"/>
      <c r="D30" s="8"/>
      <c r="E30" s="25"/>
      <c r="F30" s="25"/>
      <c r="G30" s="94">
        <f>G25/G31</f>
        <v>0.18390488947861974</v>
      </c>
      <c r="H30" s="94"/>
      <c r="I30" s="94">
        <f>I25/I31</f>
        <v>-4.3488765095658986E-2</v>
      </c>
      <c r="J30" s="94"/>
      <c r="K30" s="94">
        <f>K25/K31</f>
        <v>0.18521049714825194</v>
      </c>
      <c r="L30" s="94"/>
      <c r="M30" s="94">
        <f>M25/M31</f>
        <v>-5.9512327190582283E-2</v>
      </c>
    </row>
    <row r="31" spans="1:16" ht="24.6" customHeight="1" x14ac:dyDescent="0.45">
      <c r="A31" s="9" t="s">
        <v>70</v>
      </c>
      <c r="B31" s="9"/>
      <c r="C31" s="8"/>
      <c r="D31" s="8"/>
      <c r="E31" s="25"/>
      <c r="G31" s="21">
        <v>98568485</v>
      </c>
      <c r="H31" s="8"/>
      <c r="I31" s="21">
        <v>98568485</v>
      </c>
      <c r="J31" s="8"/>
      <c r="K31" s="32">
        <v>98568485</v>
      </c>
      <c r="L31" s="8"/>
      <c r="M31" s="21">
        <v>98568485</v>
      </c>
    </row>
    <row r="32" spans="1:16" ht="24.6" customHeight="1" x14ac:dyDescent="0.45">
      <c r="C32" s="8"/>
      <c r="D32" s="8"/>
      <c r="E32" s="8"/>
      <c r="F32" s="8"/>
      <c r="G32" s="8"/>
      <c r="I32" s="8"/>
      <c r="K32" s="8"/>
      <c r="L32" s="8"/>
      <c r="M32" s="8"/>
    </row>
    <row r="33" spans="1:16" ht="24.6" customHeight="1" x14ac:dyDescent="0.45">
      <c r="C33" s="8"/>
      <c r="D33" s="8"/>
      <c r="E33" s="8"/>
      <c r="F33" s="8"/>
      <c r="G33" s="8"/>
      <c r="I33" s="8"/>
      <c r="K33" s="8"/>
      <c r="L33" s="8"/>
      <c r="M33" s="8"/>
    </row>
    <row r="34" spans="1:16" ht="24.6" customHeight="1" x14ac:dyDescent="0.45">
      <c r="A34" s="9" t="s">
        <v>9</v>
      </c>
      <c r="C34" s="8"/>
      <c r="D34" s="8"/>
      <c r="E34" s="8"/>
      <c r="F34" s="8"/>
      <c r="G34" s="8"/>
      <c r="I34" s="8"/>
      <c r="K34" s="8"/>
      <c r="L34" s="8"/>
      <c r="M34" s="8"/>
    </row>
    <row r="35" spans="1:16" ht="24.6" customHeight="1" x14ac:dyDescent="0.45">
      <c r="A35" s="9"/>
      <c r="C35" s="8"/>
      <c r="D35" s="8"/>
      <c r="E35" s="8"/>
      <c r="F35" s="8"/>
      <c r="G35" s="8"/>
      <c r="I35" s="8"/>
      <c r="K35" s="8"/>
      <c r="L35" s="8"/>
      <c r="M35" s="8"/>
    </row>
    <row r="36" spans="1:16" ht="24.6" customHeight="1" x14ac:dyDescent="0.45">
      <c r="A36" s="9"/>
      <c r="C36" s="8"/>
      <c r="D36" s="8"/>
      <c r="E36" s="8"/>
      <c r="F36" s="8"/>
      <c r="G36" s="8"/>
      <c r="I36" s="8"/>
      <c r="K36" s="8"/>
      <c r="L36" s="8"/>
      <c r="M36" s="8"/>
    </row>
    <row r="37" spans="1:16" ht="24.6" customHeight="1" x14ac:dyDescent="0.45">
      <c r="A37" s="9"/>
      <c r="C37" s="14" t="s">
        <v>132</v>
      </c>
      <c r="D37" s="46"/>
      <c r="E37" s="46"/>
      <c r="F37" s="46"/>
      <c r="G37" s="46"/>
      <c r="H37" s="46"/>
      <c r="I37" s="46"/>
      <c r="J37" s="46"/>
      <c r="K37" s="46"/>
      <c r="L37" s="46"/>
      <c r="M37" s="8"/>
      <c r="N37" s="8"/>
    </row>
    <row r="38" spans="1:16" ht="24.6" customHeight="1" x14ac:dyDescent="0.45">
      <c r="A38" s="9"/>
      <c r="C38" s="14" t="s">
        <v>156</v>
      </c>
      <c r="D38" s="46"/>
      <c r="E38" s="46"/>
      <c r="F38" s="46"/>
      <c r="G38" s="46"/>
      <c r="H38" s="46"/>
      <c r="I38" s="46"/>
      <c r="J38" s="46"/>
      <c r="K38" s="8"/>
      <c r="L38" s="8"/>
      <c r="M38" s="8"/>
      <c r="N38" s="8"/>
    </row>
    <row r="39" spans="1:16" ht="24" customHeight="1" x14ac:dyDescent="0.45">
      <c r="A39" s="121" t="s">
        <v>122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</row>
    <row r="40" spans="1:16" ht="24" customHeight="1" x14ac:dyDescent="0.45">
      <c r="A40" s="120" t="s">
        <v>53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</row>
    <row r="41" spans="1:16" ht="24" customHeight="1" x14ac:dyDescent="0.45">
      <c r="A41" s="119" t="s">
        <v>38</v>
      </c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</row>
    <row r="42" spans="1:16" ht="24" customHeight="1" x14ac:dyDescent="0.45">
      <c r="A42" s="120" t="s">
        <v>161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</row>
    <row r="43" spans="1:16" ht="24" customHeight="1" x14ac:dyDescent="0.45">
      <c r="A43" s="120" t="s">
        <v>135</v>
      </c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</row>
    <row r="44" spans="1:16" ht="24" customHeight="1" x14ac:dyDescent="0.45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</row>
    <row r="45" spans="1:16" ht="24" customHeight="1" x14ac:dyDescent="0.45">
      <c r="A45" s="44"/>
      <c r="B45" s="44"/>
      <c r="C45" s="44"/>
      <c r="D45" s="44"/>
      <c r="E45" s="44"/>
      <c r="F45" s="44"/>
      <c r="G45" s="122" t="s">
        <v>45</v>
      </c>
      <c r="H45" s="122"/>
      <c r="I45" s="122"/>
      <c r="J45" s="4"/>
      <c r="K45" s="123" t="s">
        <v>44</v>
      </c>
      <c r="L45" s="123"/>
      <c r="M45" s="123"/>
    </row>
    <row r="46" spans="1:16" ht="24" customHeight="1" x14ac:dyDescent="0.45">
      <c r="A46" s="8"/>
      <c r="B46" s="8"/>
      <c r="C46" s="8"/>
      <c r="D46" s="8"/>
      <c r="E46" s="45" t="s">
        <v>16</v>
      </c>
      <c r="F46" s="45"/>
      <c r="G46" s="28" t="s">
        <v>136</v>
      </c>
      <c r="H46" s="29"/>
      <c r="I46" s="28" t="s">
        <v>115</v>
      </c>
      <c r="J46" s="18"/>
      <c r="K46" s="28" t="s">
        <v>136</v>
      </c>
      <c r="L46" s="29"/>
      <c r="M46" s="28" t="s">
        <v>115</v>
      </c>
    </row>
    <row r="47" spans="1:16" ht="24" customHeight="1" x14ac:dyDescent="0.45">
      <c r="A47" s="8"/>
      <c r="B47" s="8"/>
      <c r="C47" s="8"/>
      <c r="D47" s="8"/>
      <c r="E47" s="45"/>
      <c r="F47" s="45"/>
      <c r="G47" s="30"/>
      <c r="H47" s="18"/>
      <c r="I47" s="31"/>
      <c r="J47" s="18"/>
      <c r="K47" s="30"/>
      <c r="L47" s="18"/>
      <c r="M47" s="31"/>
    </row>
    <row r="48" spans="1:16" ht="24" customHeight="1" x14ac:dyDescent="0.45">
      <c r="A48" s="9" t="s">
        <v>97</v>
      </c>
      <c r="B48" s="8"/>
      <c r="E48" s="47"/>
      <c r="F48" s="47"/>
      <c r="G48" s="91">
        <v>193455480.54999998</v>
      </c>
      <c r="H48" s="91"/>
      <c r="I48" s="91">
        <v>174758596.92000005</v>
      </c>
      <c r="J48" s="91"/>
      <c r="K48" s="91">
        <v>186102427.10999998</v>
      </c>
      <c r="L48" s="91"/>
      <c r="M48" s="91">
        <v>166919579.52000004</v>
      </c>
      <c r="O48" s="83"/>
      <c r="P48" s="83"/>
    </row>
    <row r="49" spans="1:16" ht="24" customHeight="1" x14ac:dyDescent="0.45">
      <c r="A49" s="9" t="s">
        <v>98</v>
      </c>
      <c r="B49" s="8"/>
      <c r="E49" s="47"/>
      <c r="F49" s="47"/>
      <c r="G49" s="89">
        <v>-139404161.15000001</v>
      </c>
      <c r="H49" s="89"/>
      <c r="I49" s="89">
        <v>-143796717.84999999</v>
      </c>
      <c r="J49" s="89"/>
      <c r="K49" s="90">
        <v>-136109049.22999999</v>
      </c>
      <c r="L49" s="91"/>
      <c r="M49" s="92">
        <v>-140527234.12</v>
      </c>
      <c r="O49" s="83"/>
      <c r="P49" s="83"/>
    </row>
    <row r="50" spans="1:16" ht="24" customHeight="1" x14ac:dyDescent="0.45">
      <c r="A50" s="8" t="s">
        <v>30</v>
      </c>
      <c r="G50" s="93">
        <f>SUM(G48:G49)</f>
        <v>54051319.399999976</v>
      </c>
      <c r="H50" s="94"/>
      <c r="I50" s="93">
        <f>SUM(I48:I49)</f>
        <v>30961879.070000052</v>
      </c>
      <c r="J50" s="94"/>
      <c r="K50" s="91">
        <f>SUM(K48:K49)</f>
        <v>49993377.879999995</v>
      </c>
      <c r="L50" s="91"/>
      <c r="M50" s="91">
        <f>SUM(M48:M49)</f>
        <v>26392345.400000036</v>
      </c>
      <c r="O50" s="83"/>
      <c r="P50" s="83"/>
    </row>
    <row r="51" spans="1:16" ht="24" customHeight="1" x14ac:dyDescent="0.45">
      <c r="A51" s="8" t="s">
        <v>29</v>
      </c>
      <c r="G51" s="91"/>
      <c r="H51" s="94"/>
      <c r="I51" s="91"/>
      <c r="J51" s="94"/>
      <c r="K51" s="91"/>
      <c r="L51" s="91"/>
      <c r="M51" s="91"/>
      <c r="O51" s="83"/>
      <c r="P51" s="83"/>
    </row>
    <row r="52" spans="1:16" ht="24" customHeight="1" x14ac:dyDescent="0.45">
      <c r="A52" s="8" t="s">
        <v>120</v>
      </c>
      <c r="E52" s="25"/>
      <c r="G52" s="91">
        <v>0</v>
      </c>
      <c r="H52" s="94"/>
      <c r="I52" s="91">
        <v>-38434.21</v>
      </c>
      <c r="J52" s="94"/>
      <c r="K52" s="91">
        <v>0</v>
      </c>
      <c r="L52" s="91"/>
      <c r="M52" s="91">
        <v>3136890.59</v>
      </c>
      <c r="O52" s="83"/>
      <c r="P52" s="83"/>
    </row>
    <row r="53" spans="1:16" ht="24" customHeight="1" x14ac:dyDescent="0.45">
      <c r="A53" s="8" t="s">
        <v>112</v>
      </c>
      <c r="B53" s="18"/>
      <c r="G53" s="94">
        <v>931017.76999999979</v>
      </c>
      <c r="H53" s="94"/>
      <c r="I53" s="94">
        <v>1111217.5200000003</v>
      </c>
      <c r="J53" s="94"/>
      <c r="K53" s="91">
        <v>1505044.8299999998</v>
      </c>
      <c r="L53" s="91"/>
      <c r="M53" s="91">
        <v>1087873.45</v>
      </c>
      <c r="O53" s="83"/>
      <c r="P53" s="83"/>
    </row>
    <row r="54" spans="1:16" ht="24" customHeight="1" x14ac:dyDescent="0.45">
      <c r="A54" s="9" t="s">
        <v>111</v>
      </c>
      <c r="B54" s="8"/>
      <c r="G54" s="94">
        <v>-4477193.63</v>
      </c>
      <c r="H54" s="94"/>
      <c r="I54" s="94">
        <v>-4830420.21</v>
      </c>
      <c r="J54" s="94"/>
      <c r="K54" s="91">
        <v>-3904964.86</v>
      </c>
      <c r="L54" s="91"/>
      <c r="M54" s="91">
        <v>-4472191.87</v>
      </c>
      <c r="O54" s="83"/>
      <c r="P54" s="83"/>
    </row>
    <row r="55" spans="1:16" ht="24" customHeight="1" x14ac:dyDescent="0.45">
      <c r="A55" s="9" t="s">
        <v>32</v>
      </c>
      <c r="B55" s="8"/>
      <c r="G55" s="89">
        <v>-28073469.609999996</v>
      </c>
      <c r="H55" s="89"/>
      <c r="I55" s="89">
        <v>-31962727.350000005</v>
      </c>
      <c r="J55" s="89"/>
      <c r="K55" s="95">
        <v>-26336893.949999996</v>
      </c>
      <c r="L55" s="91"/>
      <c r="M55" s="91">
        <v>-30214102.790000003</v>
      </c>
      <c r="O55" s="83"/>
      <c r="P55" s="83"/>
    </row>
    <row r="56" spans="1:16" ht="24" customHeight="1" x14ac:dyDescent="0.45">
      <c r="A56" s="9" t="s">
        <v>137</v>
      </c>
      <c r="B56" s="8"/>
      <c r="G56" s="96">
        <f>SUM(G50:G55)</f>
        <v>22431673.929999981</v>
      </c>
      <c r="H56" s="94"/>
      <c r="I56" s="96">
        <f>SUM(I50:I55)</f>
        <v>-4758485.179999955</v>
      </c>
      <c r="J56" s="94"/>
      <c r="K56" s="96">
        <f>SUM(K50:K55)</f>
        <v>21256563.899999999</v>
      </c>
      <c r="L56" s="91"/>
      <c r="M56" s="96">
        <f>SUM(M50:M55)</f>
        <v>-4069185.219999969</v>
      </c>
      <c r="O56" s="86"/>
      <c r="P56" s="86"/>
    </row>
    <row r="57" spans="1:16" ht="24" customHeight="1" x14ac:dyDescent="0.45">
      <c r="A57" s="9" t="s">
        <v>35</v>
      </c>
      <c r="B57" s="8"/>
      <c r="E57" s="25"/>
      <c r="F57" s="25"/>
      <c r="G57" s="89">
        <v>-362433.27</v>
      </c>
      <c r="H57" s="89"/>
      <c r="I57" s="89">
        <v>-353665.77</v>
      </c>
      <c r="J57" s="89"/>
      <c r="K57" s="95">
        <v>-361392.69</v>
      </c>
      <c r="L57" s="91"/>
      <c r="M57" s="91">
        <v>-352683.5</v>
      </c>
    </row>
    <row r="58" spans="1:16" ht="24" customHeight="1" x14ac:dyDescent="0.45">
      <c r="A58" s="9" t="s">
        <v>138</v>
      </c>
      <c r="E58" s="8"/>
      <c r="F58" s="8"/>
      <c r="G58" s="93">
        <f>SUM(G56:G57)</f>
        <v>22069240.659999982</v>
      </c>
      <c r="H58" s="94"/>
      <c r="I58" s="93">
        <f>SUM(I56:I57)</f>
        <v>-5112150.9499999546</v>
      </c>
      <c r="J58" s="94"/>
      <c r="K58" s="93">
        <f>SUM(K56:K57)</f>
        <v>20895171.209999997</v>
      </c>
      <c r="L58" s="91"/>
      <c r="M58" s="93">
        <f>SUM(M56:M57)</f>
        <v>-4421868.719999969</v>
      </c>
      <c r="O58" s="83"/>
      <c r="P58" s="83"/>
    </row>
    <row r="59" spans="1:16" ht="24" customHeight="1" x14ac:dyDescent="0.45">
      <c r="A59" s="9" t="s">
        <v>167</v>
      </c>
      <c r="B59" s="8"/>
      <c r="C59" s="8"/>
      <c r="D59" s="8"/>
      <c r="E59" s="47" t="s">
        <v>155</v>
      </c>
      <c r="F59" s="47"/>
      <c r="G59" s="97">
        <v>-1176708.3799999999</v>
      </c>
      <c r="H59" s="94"/>
      <c r="I59" s="97">
        <v>-815398.29999999993</v>
      </c>
      <c r="J59" s="94"/>
      <c r="K59" s="97">
        <v>-799653.16999999993</v>
      </c>
      <c r="L59" s="91"/>
      <c r="M59" s="97">
        <v>-690897.67999999993</v>
      </c>
      <c r="O59" s="83"/>
      <c r="P59" s="83"/>
    </row>
    <row r="60" spans="1:16" ht="24" customHeight="1" x14ac:dyDescent="0.45">
      <c r="A60" s="9" t="s">
        <v>139</v>
      </c>
      <c r="B60" s="8"/>
      <c r="C60" s="8"/>
      <c r="D60" s="8"/>
      <c r="E60" s="47"/>
      <c r="F60" s="47"/>
      <c r="G60" s="94">
        <f>SUM(G58:G59)</f>
        <v>20892532.279999983</v>
      </c>
      <c r="H60" s="94"/>
      <c r="I60" s="94">
        <f>SUM(I58:I59)</f>
        <v>-5927549.2499999544</v>
      </c>
      <c r="J60" s="94"/>
      <c r="K60" s="94">
        <f>SUM(K58:K59)</f>
        <v>20095518.039999999</v>
      </c>
      <c r="L60" s="91"/>
      <c r="M60" s="94">
        <f>SUM(M58:M59)</f>
        <v>-5112766.3999999687</v>
      </c>
      <c r="O60" s="83"/>
      <c r="P60" s="83"/>
    </row>
    <row r="61" spans="1:16" ht="24" customHeight="1" x14ac:dyDescent="0.45">
      <c r="A61" s="9" t="s">
        <v>140</v>
      </c>
      <c r="B61" s="8"/>
      <c r="C61" s="8"/>
      <c r="D61" s="8"/>
      <c r="E61" s="47"/>
      <c r="F61" s="47"/>
      <c r="G61" s="97">
        <v>0</v>
      </c>
      <c r="H61" s="94"/>
      <c r="I61" s="97">
        <v>0</v>
      </c>
      <c r="J61" s="94"/>
      <c r="K61" s="97">
        <v>0</v>
      </c>
      <c r="L61" s="91"/>
      <c r="M61" s="97">
        <v>0</v>
      </c>
      <c r="O61" s="83"/>
      <c r="P61" s="83"/>
    </row>
    <row r="62" spans="1:16" ht="24" customHeight="1" thickBot="1" x14ac:dyDescent="0.5">
      <c r="A62" s="9" t="s">
        <v>141</v>
      </c>
      <c r="B62" s="8"/>
      <c r="C62" s="8"/>
      <c r="D62" s="8"/>
      <c r="E62" s="47"/>
      <c r="F62" s="47"/>
      <c r="G62" s="98">
        <f>SUM(G60:G61)</f>
        <v>20892532.279999983</v>
      </c>
      <c r="H62" s="94"/>
      <c r="I62" s="98">
        <f>SUM(I60:I61)</f>
        <v>-5927549.2499999544</v>
      </c>
      <c r="J62" s="94"/>
      <c r="K62" s="98">
        <f>SUM(K60:K61)</f>
        <v>20095518.039999999</v>
      </c>
      <c r="L62" s="91"/>
      <c r="M62" s="98">
        <f>SUM(M60:M61)</f>
        <v>-5112766.3999999687</v>
      </c>
      <c r="O62" s="83"/>
      <c r="P62" s="83"/>
    </row>
    <row r="63" spans="1:16" ht="24" customHeight="1" thickTop="1" x14ac:dyDescent="0.45">
      <c r="A63" s="8"/>
      <c r="B63" s="8"/>
      <c r="C63" s="8"/>
      <c r="D63" s="8"/>
      <c r="E63" s="45"/>
      <c r="F63" s="45"/>
      <c r="G63" s="99"/>
      <c r="H63" s="100"/>
      <c r="I63" s="101"/>
      <c r="J63" s="100"/>
      <c r="K63" s="99"/>
      <c r="L63" s="100"/>
      <c r="M63" s="101"/>
    </row>
    <row r="64" spans="1:16" ht="24" customHeight="1" x14ac:dyDescent="0.45">
      <c r="A64" s="24" t="s">
        <v>116</v>
      </c>
      <c r="C64" s="8"/>
      <c r="D64" s="8"/>
      <c r="E64" s="8"/>
      <c r="F64" s="8"/>
      <c r="G64" s="91"/>
      <c r="H64" s="94"/>
      <c r="I64" s="91"/>
      <c r="J64" s="94"/>
      <c r="K64" s="91"/>
      <c r="L64" s="91"/>
      <c r="M64" s="91"/>
    </row>
    <row r="65" spans="1:16" ht="24" customHeight="1" x14ac:dyDescent="0.45">
      <c r="A65" s="9" t="s">
        <v>71</v>
      </c>
      <c r="B65" s="41"/>
      <c r="C65" s="8"/>
      <c r="D65" s="8"/>
      <c r="E65" s="8"/>
      <c r="F65" s="8"/>
      <c r="G65" s="91">
        <f>+G62-G66</f>
        <v>20899046.459999982</v>
      </c>
      <c r="H65" s="94"/>
      <c r="I65" s="91">
        <f>+I62-I66</f>
        <v>-5989712.2899999544</v>
      </c>
      <c r="J65" s="94"/>
      <c r="K65" s="91">
        <f>+K62-K66</f>
        <v>20095518.039999999</v>
      </c>
      <c r="L65" s="91"/>
      <c r="M65" s="91">
        <f>+M62-M66</f>
        <v>-5112766.3999999687</v>
      </c>
      <c r="O65" s="83"/>
      <c r="P65" s="83"/>
    </row>
    <row r="66" spans="1:16" ht="24" customHeight="1" x14ac:dyDescent="0.45">
      <c r="A66" s="9" t="s">
        <v>72</v>
      </c>
      <c r="B66" s="41"/>
      <c r="C66" s="8"/>
      <c r="D66" s="8"/>
      <c r="E66" s="8"/>
      <c r="F66" s="8"/>
      <c r="G66" s="92">
        <v>-6514.18</v>
      </c>
      <c r="H66" s="94"/>
      <c r="I66" s="92">
        <v>62163.040000000001</v>
      </c>
      <c r="J66" s="94"/>
      <c r="K66" s="92">
        <v>0</v>
      </c>
      <c r="L66" s="91"/>
      <c r="M66" s="92">
        <v>0</v>
      </c>
      <c r="O66" s="83"/>
      <c r="P66" s="83"/>
    </row>
    <row r="67" spans="1:16" ht="24" customHeight="1" thickBot="1" x14ac:dyDescent="0.5">
      <c r="A67" s="9"/>
      <c r="B67" s="41" t="s">
        <v>89</v>
      </c>
      <c r="C67" s="8"/>
      <c r="D67" s="8"/>
      <c r="E67" s="8"/>
      <c r="F67" s="8"/>
      <c r="G67" s="102">
        <f>SUM(G65:G66)</f>
        <v>20892532.279999983</v>
      </c>
      <c r="H67" s="94"/>
      <c r="I67" s="102">
        <f>SUM(I65:I66)</f>
        <v>-5927549.2499999544</v>
      </c>
      <c r="J67" s="94"/>
      <c r="K67" s="102">
        <f>SUM(K65:K66)</f>
        <v>20095518.039999999</v>
      </c>
      <c r="L67" s="91"/>
      <c r="M67" s="102">
        <f>SUM(M65:M66)</f>
        <v>-5112766.3999999687</v>
      </c>
      <c r="O67" s="83"/>
      <c r="P67" s="83"/>
    </row>
    <row r="68" spans="1:16" ht="24" customHeight="1" thickTop="1" x14ac:dyDescent="0.45">
      <c r="A68" s="9"/>
      <c r="B68" s="41"/>
      <c r="C68" s="8"/>
      <c r="D68" s="8"/>
      <c r="E68" s="8"/>
      <c r="F68" s="8"/>
      <c r="G68" s="91"/>
      <c r="H68" s="94"/>
      <c r="I68" s="91"/>
      <c r="J68" s="94"/>
      <c r="K68" s="91"/>
      <c r="L68" s="91"/>
      <c r="M68" s="91"/>
    </row>
    <row r="69" spans="1:16" ht="24" customHeight="1" x14ac:dyDescent="0.45">
      <c r="A69" s="9" t="s">
        <v>168</v>
      </c>
      <c r="B69" s="9"/>
      <c r="C69" s="8"/>
      <c r="D69" s="8"/>
      <c r="E69" s="8"/>
      <c r="F69" s="8"/>
      <c r="G69" s="94"/>
      <c r="H69" s="94"/>
      <c r="I69" s="94"/>
      <c r="J69" s="94"/>
      <c r="K69" s="91"/>
      <c r="L69" s="91"/>
      <c r="M69" s="91"/>
    </row>
    <row r="70" spans="1:16" ht="24" customHeight="1" x14ac:dyDescent="0.45">
      <c r="A70" s="9" t="s">
        <v>142</v>
      </c>
      <c r="B70" s="9"/>
      <c r="C70" s="8"/>
      <c r="D70" s="8"/>
      <c r="E70" s="25"/>
      <c r="F70" s="25"/>
      <c r="G70" s="94">
        <f>G65/G71</f>
        <v>0.21202564349041159</v>
      </c>
      <c r="H70" s="94"/>
      <c r="I70" s="94">
        <f>I65/I71</f>
        <v>-6.0767011788808098E-2</v>
      </c>
      <c r="J70" s="94"/>
      <c r="K70" s="94">
        <f>K65/K71</f>
        <v>0.20387366245915212</v>
      </c>
      <c r="L70" s="94"/>
      <c r="M70" s="94">
        <f>M65/M71</f>
        <v>-5.1870193601940506E-2</v>
      </c>
    </row>
    <row r="71" spans="1:16" ht="24" customHeight="1" x14ac:dyDescent="0.45">
      <c r="A71" s="9" t="s">
        <v>70</v>
      </c>
      <c r="B71" s="9"/>
      <c r="C71" s="8"/>
      <c r="D71" s="8"/>
      <c r="E71" s="25"/>
      <c r="G71" s="21">
        <v>98568485</v>
      </c>
      <c r="H71" s="8"/>
      <c r="I71" s="21">
        <v>98568485</v>
      </c>
      <c r="J71" s="8"/>
      <c r="K71" s="32">
        <v>98568485</v>
      </c>
      <c r="L71" s="8"/>
      <c r="M71" s="21">
        <v>98568485</v>
      </c>
    </row>
    <row r="72" spans="1:16" ht="24" customHeight="1" x14ac:dyDescent="0.45">
      <c r="C72" s="8"/>
      <c r="D72" s="8"/>
      <c r="E72" s="8"/>
      <c r="F72" s="8"/>
      <c r="G72" s="8"/>
      <c r="I72" s="8"/>
      <c r="K72" s="8"/>
      <c r="L72" s="8"/>
      <c r="M72" s="8"/>
    </row>
    <row r="73" spans="1:16" ht="24" customHeight="1" x14ac:dyDescent="0.45">
      <c r="A73" s="9" t="s">
        <v>9</v>
      </c>
      <c r="C73" s="8"/>
      <c r="D73" s="8"/>
      <c r="E73" s="8"/>
      <c r="F73" s="8"/>
      <c r="G73" s="8"/>
      <c r="I73" s="8"/>
      <c r="K73" s="8"/>
      <c r="L73" s="8"/>
      <c r="M73" s="8"/>
    </row>
    <row r="74" spans="1:16" ht="24" customHeight="1" x14ac:dyDescent="0.45">
      <c r="A74" s="9"/>
      <c r="C74" s="8"/>
      <c r="D74" s="8"/>
      <c r="E74" s="8"/>
      <c r="F74" s="8"/>
      <c r="G74" s="8"/>
      <c r="I74" s="8"/>
      <c r="K74" s="8"/>
      <c r="L74" s="8"/>
      <c r="M74" s="8"/>
    </row>
    <row r="75" spans="1:16" ht="24" customHeight="1" x14ac:dyDescent="0.45">
      <c r="A75" s="9"/>
      <c r="C75" s="8"/>
      <c r="D75" s="8"/>
      <c r="E75" s="8"/>
      <c r="F75" s="8"/>
      <c r="G75" s="8"/>
      <c r="I75" s="8"/>
      <c r="K75" s="8"/>
      <c r="L75" s="8"/>
      <c r="M75" s="8"/>
    </row>
    <row r="76" spans="1:16" ht="24" customHeight="1" x14ac:dyDescent="0.45">
      <c r="A76" s="9"/>
      <c r="C76" s="14" t="s">
        <v>132</v>
      </c>
      <c r="D76" s="46"/>
      <c r="E76" s="46"/>
      <c r="F76" s="46"/>
      <c r="G76" s="46"/>
      <c r="H76" s="46"/>
      <c r="I76" s="46"/>
      <c r="J76" s="46"/>
      <c r="K76" s="46"/>
      <c r="L76" s="46"/>
      <c r="M76" s="8"/>
      <c r="N76" s="8"/>
    </row>
    <row r="77" spans="1:16" ht="24" customHeight="1" x14ac:dyDescent="0.45">
      <c r="A77" s="9"/>
      <c r="C77" s="14" t="s">
        <v>156</v>
      </c>
      <c r="D77" s="46"/>
      <c r="E77" s="46"/>
      <c r="F77" s="46"/>
      <c r="G77" s="46"/>
      <c r="H77" s="46"/>
      <c r="I77" s="46"/>
      <c r="J77" s="46"/>
      <c r="K77" s="8"/>
      <c r="L77" s="8"/>
      <c r="M77" s="8"/>
      <c r="N77" s="8"/>
    </row>
  </sheetData>
  <mergeCells count="14">
    <mergeCell ref="A2:M2"/>
    <mergeCell ref="A1:M1"/>
    <mergeCell ref="A5:M5"/>
    <mergeCell ref="G45:I45"/>
    <mergeCell ref="K45:M45"/>
    <mergeCell ref="A3:M3"/>
    <mergeCell ref="A4:M4"/>
    <mergeCell ref="G7:I7"/>
    <mergeCell ref="K7:M7"/>
    <mergeCell ref="A39:M39"/>
    <mergeCell ref="A40:M40"/>
    <mergeCell ref="A41:M41"/>
    <mergeCell ref="A42:M42"/>
    <mergeCell ref="A43:M43"/>
  </mergeCells>
  <pageMargins left="0.65" right="0.23" top="0.56000000000000005" bottom="0.43" header="0.35433070866141736" footer="0.23622047244094491"/>
  <pageSetup paperSize="9" scale="86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1"/>
  <sheetViews>
    <sheetView topLeftCell="A16" zoomScaleNormal="100" workbookViewId="0">
      <selection activeCell="G30" sqref="A30:XFD30"/>
    </sheetView>
  </sheetViews>
  <sheetFormatPr defaultColWidth="9.140625" defaultRowHeight="21" customHeight="1" x14ac:dyDescent="0.45"/>
  <cols>
    <col min="1" max="1" width="7.7109375" style="49" customWidth="1"/>
    <col min="2" max="2" width="7.5703125" style="49" customWidth="1"/>
    <col min="3" max="3" width="23.85546875" style="49" customWidth="1"/>
    <col min="4" max="4" width="8.140625" style="49" customWidth="1"/>
    <col min="5" max="5" width="14.28515625" style="49" customWidth="1"/>
    <col min="6" max="6" width="0.85546875" style="49" customWidth="1"/>
    <col min="7" max="7" width="14.28515625" style="49" customWidth="1"/>
    <col min="8" max="8" width="0.85546875" style="49" customWidth="1"/>
    <col min="9" max="9" width="14.28515625" style="49" customWidth="1"/>
    <col min="10" max="10" width="0.85546875" style="49" customWidth="1"/>
    <col min="11" max="11" width="14.28515625" style="49" customWidth="1"/>
    <col min="12" max="12" width="0.85546875" style="49" customWidth="1"/>
    <col min="13" max="13" width="14.28515625" style="49" customWidth="1"/>
    <col min="14" max="14" width="0.7109375" style="49" customWidth="1"/>
    <col min="15" max="15" width="15.42578125" style="49" customWidth="1"/>
    <col min="16" max="16" width="0.85546875" style="49" customWidth="1"/>
    <col min="17" max="17" width="14.28515625" style="49" customWidth="1"/>
    <col min="18" max="18" width="0.85546875" style="49" customWidth="1"/>
    <col min="19" max="19" width="14.28515625" style="49" customWidth="1"/>
    <col min="20" max="20" width="1" style="49" customWidth="1"/>
    <col min="21" max="21" width="12.85546875" style="49" customWidth="1"/>
    <col min="22" max="16384" width="9.140625" style="49"/>
  </cols>
  <sheetData>
    <row r="1" spans="1:19" ht="23.45" customHeight="1" x14ac:dyDescent="0.45">
      <c r="A1" s="121" t="s">
        <v>123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</row>
    <row r="2" spans="1:19" ht="23.45" customHeight="1" x14ac:dyDescent="0.45">
      <c r="A2" s="126" t="s">
        <v>53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</row>
    <row r="3" spans="1:19" ht="23.45" customHeight="1" x14ac:dyDescent="0.45">
      <c r="A3" s="127" t="s">
        <v>39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</row>
    <row r="4" spans="1:19" ht="23.45" customHeight="1" x14ac:dyDescent="0.45">
      <c r="A4" s="126" t="s">
        <v>161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</row>
    <row r="5" spans="1:19" ht="23.45" customHeight="1" x14ac:dyDescent="0.45">
      <c r="A5" s="126" t="s">
        <v>135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</row>
    <row r="6" spans="1:19" ht="23.45" customHeight="1" x14ac:dyDescent="0.45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</row>
    <row r="7" spans="1:19" ht="23.45" customHeight="1" x14ac:dyDescent="0.45">
      <c r="A7" s="48"/>
      <c r="B7" s="48"/>
      <c r="C7" s="48"/>
      <c r="D7" s="48"/>
      <c r="E7" s="124" t="s">
        <v>51</v>
      </c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</row>
    <row r="8" spans="1:19" ht="23.45" customHeight="1" x14ac:dyDescent="0.45">
      <c r="A8" s="48"/>
      <c r="B8" s="48"/>
      <c r="C8" s="48"/>
      <c r="D8" s="82" t="s">
        <v>16</v>
      </c>
      <c r="E8" s="128" t="s">
        <v>49</v>
      </c>
      <c r="F8" s="128"/>
      <c r="G8" s="128"/>
      <c r="H8" s="128"/>
      <c r="I8" s="128"/>
      <c r="J8" s="128"/>
      <c r="K8" s="128"/>
      <c r="L8" s="128"/>
      <c r="M8" s="128"/>
      <c r="N8" s="128"/>
      <c r="O8" s="128"/>
      <c r="Q8" s="50" t="s">
        <v>90</v>
      </c>
      <c r="S8" s="51" t="s">
        <v>89</v>
      </c>
    </row>
    <row r="9" spans="1:19" ht="23.45" customHeight="1" x14ac:dyDescent="0.45">
      <c r="A9" s="52"/>
      <c r="B9" s="52"/>
      <c r="C9" s="52"/>
      <c r="D9" s="53"/>
      <c r="E9" s="54" t="s">
        <v>82</v>
      </c>
      <c r="F9" s="55"/>
      <c r="G9" s="54" t="s">
        <v>84</v>
      </c>
      <c r="H9" s="56"/>
      <c r="I9" s="54" t="s">
        <v>86</v>
      </c>
      <c r="J9" s="56"/>
      <c r="K9" s="125" t="s">
        <v>17</v>
      </c>
      <c r="L9" s="125"/>
      <c r="M9" s="125"/>
      <c r="N9" s="54"/>
      <c r="O9" s="54" t="s">
        <v>92</v>
      </c>
      <c r="Q9" s="57" t="s">
        <v>91</v>
      </c>
      <c r="S9" s="51" t="s">
        <v>11</v>
      </c>
    </row>
    <row r="10" spans="1:19" ht="23.45" customHeight="1" x14ac:dyDescent="0.45">
      <c r="A10" s="52"/>
      <c r="B10" s="52"/>
      <c r="C10" s="52"/>
      <c r="D10" s="53"/>
      <c r="E10" s="58" t="s">
        <v>83</v>
      </c>
      <c r="F10" s="48"/>
      <c r="G10" s="58" t="s">
        <v>85</v>
      </c>
      <c r="H10" s="52"/>
      <c r="I10" s="58" t="s">
        <v>87</v>
      </c>
      <c r="J10" s="52"/>
      <c r="K10" s="58" t="s">
        <v>31</v>
      </c>
      <c r="L10" s="59"/>
      <c r="M10" s="58" t="s">
        <v>18</v>
      </c>
      <c r="N10" s="58"/>
      <c r="O10" s="60" t="s">
        <v>93</v>
      </c>
      <c r="Q10" s="61"/>
      <c r="S10" s="61"/>
    </row>
    <row r="11" spans="1:19" ht="23.45" customHeight="1" x14ac:dyDescent="0.45">
      <c r="A11" s="52"/>
      <c r="B11" s="52"/>
      <c r="C11" s="52"/>
      <c r="D11" s="53"/>
      <c r="E11" s="62"/>
      <c r="F11" s="63"/>
      <c r="G11" s="62"/>
      <c r="H11" s="64"/>
      <c r="I11" s="65" t="s">
        <v>88</v>
      </c>
      <c r="J11" s="64"/>
      <c r="K11" s="62"/>
      <c r="L11" s="62"/>
      <c r="M11" s="62"/>
      <c r="N11" s="65"/>
      <c r="O11" s="66"/>
      <c r="P11" s="67"/>
      <c r="Q11" s="68"/>
      <c r="R11" s="67"/>
      <c r="S11" s="68"/>
    </row>
    <row r="12" spans="1:19" ht="12" customHeight="1" x14ac:dyDescent="0.45">
      <c r="A12" s="52"/>
      <c r="B12" s="52"/>
      <c r="C12" s="52"/>
      <c r="D12" s="53"/>
      <c r="E12" s="59"/>
      <c r="F12" s="48"/>
      <c r="G12" s="59"/>
      <c r="H12" s="52"/>
      <c r="I12" s="58"/>
      <c r="J12" s="52"/>
      <c r="K12" s="59"/>
      <c r="L12" s="59"/>
      <c r="M12" s="59"/>
      <c r="N12" s="58"/>
      <c r="O12" s="69"/>
      <c r="Q12" s="61"/>
      <c r="S12" s="61"/>
    </row>
    <row r="13" spans="1:19" ht="23.45" customHeight="1" x14ac:dyDescent="0.45">
      <c r="A13" s="52" t="s">
        <v>143</v>
      </c>
      <c r="B13" s="70"/>
      <c r="E13" s="103">
        <v>98568485</v>
      </c>
      <c r="F13" s="103"/>
      <c r="G13" s="103">
        <v>75175543.400000006</v>
      </c>
      <c r="H13" s="103"/>
      <c r="I13" s="103">
        <v>10680188.029999999</v>
      </c>
      <c r="J13" s="103"/>
      <c r="K13" s="103">
        <v>10346848.5</v>
      </c>
      <c r="L13" s="103"/>
      <c r="M13" s="103">
        <v>238587773.17999989</v>
      </c>
      <c r="N13" s="103"/>
      <c r="O13" s="103">
        <f>SUM(E13:N13)</f>
        <v>433358838.1099999</v>
      </c>
      <c r="P13" s="103"/>
      <c r="Q13" s="103">
        <v>3790916.0900000003</v>
      </c>
      <c r="R13" s="103"/>
      <c r="S13" s="103">
        <f>SUM(O13:R13)</f>
        <v>437149754.19999987</v>
      </c>
    </row>
    <row r="14" spans="1:19" ht="23.45" customHeight="1" x14ac:dyDescent="0.45">
      <c r="A14" s="52" t="s">
        <v>162</v>
      </c>
      <c r="B14" s="70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</row>
    <row r="15" spans="1:19" ht="23.45" customHeight="1" x14ac:dyDescent="0.45">
      <c r="A15" s="52" t="s">
        <v>145</v>
      </c>
      <c r="B15" s="70"/>
      <c r="D15" s="47" t="s">
        <v>63</v>
      </c>
      <c r="E15" s="103">
        <v>0</v>
      </c>
      <c r="F15" s="103"/>
      <c r="G15" s="103">
        <v>0</v>
      </c>
      <c r="H15" s="103"/>
      <c r="I15" s="103">
        <v>0</v>
      </c>
      <c r="J15" s="103"/>
      <c r="K15" s="103">
        <v>0</v>
      </c>
      <c r="L15" s="103"/>
      <c r="M15" s="103">
        <v>0</v>
      </c>
      <c r="N15" s="103"/>
      <c r="O15" s="103">
        <f>SUM(E15:N15)</f>
        <v>0</v>
      </c>
      <c r="P15" s="103"/>
      <c r="Q15" s="103">
        <v>1500020</v>
      </c>
      <c r="R15" s="103"/>
      <c r="S15" s="103">
        <f>SUM(O15:R15)</f>
        <v>1500020</v>
      </c>
    </row>
    <row r="16" spans="1:19" ht="23.45" customHeight="1" x14ac:dyDescent="0.45">
      <c r="A16" s="52" t="s">
        <v>163</v>
      </c>
      <c r="B16" s="70"/>
      <c r="D16" s="47" t="s">
        <v>154</v>
      </c>
      <c r="E16" s="103">
        <v>0</v>
      </c>
      <c r="F16" s="103"/>
      <c r="G16" s="103">
        <v>0</v>
      </c>
      <c r="H16" s="103"/>
      <c r="I16" s="103">
        <v>0</v>
      </c>
      <c r="J16" s="103"/>
      <c r="K16" s="103">
        <v>0</v>
      </c>
      <c r="L16" s="103"/>
      <c r="M16" s="104">
        <v>-19711597</v>
      </c>
      <c r="N16" s="103"/>
      <c r="O16" s="103">
        <f>SUM(E16:N16)</f>
        <v>-19711597</v>
      </c>
      <c r="P16" s="103"/>
      <c r="Q16" s="103">
        <v>0</v>
      </c>
      <c r="R16" s="103"/>
      <c r="S16" s="103">
        <f>SUM(O16:R16)</f>
        <v>-19711597</v>
      </c>
    </row>
    <row r="17" spans="1:19" ht="23.45" customHeight="1" x14ac:dyDescent="0.45">
      <c r="A17" s="52" t="s">
        <v>146</v>
      </c>
      <c r="B17" s="70"/>
      <c r="D17" s="71"/>
      <c r="E17" s="103">
        <v>0</v>
      </c>
      <c r="F17" s="103"/>
      <c r="G17" s="103">
        <v>0</v>
      </c>
      <c r="H17" s="103"/>
      <c r="I17" s="103">
        <v>0</v>
      </c>
      <c r="J17" s="103"/>
      <c r="K17" s="103">
        <v>0</v>
      </c>
      <c r="L17" s="103"/>
      <c r="M17" s="103">
        <f>+กำไรขาดทุน!G65</f>
        <v>20899046.459999982</v>
      </c>
      <c r="N17" s="103"/>
      <c r="O17" s="103">
        <f>SUM(E17:N17)</f>
        <v>20899046.459999982</v>
      </c>
      <c r="P17" s="103"/>
      <c r="Q17" s="103">
        <f>+กำไรขาดทุน!G66</f>
        <v>-6514.18</v>
      </c>
      <c r="R17" s="103"/>
      <c r="S17" s="103">
        <f>SUM(O17:R17)</f>
        <v>20892532.279999983</v>
      </c>
    </row>
    <row r="18" spans="1:19" ht="23.45" customHeight="1" thickBot="1" x14ac:dyDescent="0.5">
      <c r="A18" s="52" t="s">
        <v>144</v>
      </c>
      <c r="B18" s="70"/>
      <c r="E18" s="105">
        <f>SUM(E13:E17)</f>
        <v>98568485</v>
      </c>
      <c r="F18" s="103"/>
      <c r="G18" s="105">
        <f>SUM(G13:G17)</f>
        <v>75175543.400000006</v>
      </c>
      <c r="H18" s="103"/>
      <c r="I18" s="105">
        <f>SUM(I13:I17)</f>
        <v>10680188.029999999</v>
      </c>
      <c r="J18" s="103"/>
      <c r="K18" s="105">
        <f>SUM(K13:K17)</f>
        <v>10346848.5</v>
      </c>
      <c r="L18" s="103"/>
      <c r="M18" s="105">
        <f>SUM(M13:M17)</f>
        <v>239775222.63999987</v>
      </c>
      <c r="N18" s="103"/>
      <c r="O18" s="105">
        <f>SUM(O13:O17)</f>
        <v>434546287.56999987</v>
      </c>
      <c r="P18" s="103"/>
      <c r="Q18" s="105">
        <f>SUM(Q13:Q17)</f>
        <v>5284421.91</v>
      </c>
      <c r="R18" s="103"/>
      <c r="S18" s="105">
        <f>SUM(S13:S17)</f>
        <v>439830709.47999984</v>
      </c>
    </row>
    <row r="19" spans="1:19" ht="12" customHeight="1" thickTop="1" x14ac:dyDescent="0.45">
      <c r="B19" s="70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</row>
    <row r="20" spans="1:19" ht="23.45" customHeight="1" x14ac:dyDescent="0.45">
      <c r="A20" s="52" t="s">
        <v>117</v>
      </c>
      <c r="B20" s="70"/>
      <c r="E20" s="103">
        <v>98568485</v>
      </c>
      <c r="F20" s="103"/>
      <c r="G20" s="103">
        <v>75175543.400000006</v>
      </c>
      <c r="H20" s="103"/>
      <c r="I20" s="103">
        <v>10680188.029999999</v>
      </c>
      <c r="J20" s="103"/>
      <c r="K20" s="103">
        <v>10346848.5</v>
      </c>
      <c r="L20" s="103"/>
      <c r="M20" s="103">
        <v>252559198.09</v>
      </c>
      <c r="N20" s="103"/>
      <c r="O20" s="103">
        <f>SUM(E20:N20)</f>
        <v>447330263.01999998</v>
      </c>
      <c r="P20" s="103"/>
      <c r="Q20" s="103">
        <v>-180591.37</v>
      </c>
      <c r="R20" s="103"/>
      <c r="S20" s="103">
        <f>SUM(O20:R20)</f>
        <v>447149671.64999998</v>
      </c>
    </row>
    <row r="21" spans="1:19" ht="23.45" customHeight="1" x14ac:dyDescent="0.45">
      <c r="A21" s="52" t="s">
        <v>162</v>
      </c>
      <c r="B21" s="70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</row>
    <row r="22" spans="1:19" ht="23.45" customHeight="1" x14ac:dyDescent="0.45">
      <c r="A22" s="52" t="s">
        <v>164</v>
      </c>
      <c r="B22" s="70"/>
      <c r="D22" s="71"/>
      <c r="E22" s="103">
        <v>0</v>
      </c>
      <c r="F22" s="103"/>
      <c r="G22" s="103">
        <v>0</v>
      </c>
      <c r="H22" s="103"/>
      <c r="I22" s="103">
        <v>0</v>
      </c>
      <c r="J22" s="103"/>
      <c r="K22" s="103">
        <v>0</v>
      </c>
      <c r="L22" s="103"/>
      <c r="M22" s="103">
        <v>0</v>
      </c>
      <c r="N22" s="103"/>
      <c r="O22" s="103">
        <f>SUM(E22:N22)</f>
        <v>0</v>
      </c>
      <c r="P22" s="103"/>
      <c r="Q22" s="106">
        <f>298467+3750050</f>
        <v>4048517</v>
      </c>
      <c r="R22" s="103"/>
      <c r="S22" s="103">
        <f>SUM(O22:R22)</f>
        <v>4048517</v>
      </c>
    </row>
    <row r="23" spans="1:19" ht="23.45" customHeight="1" x14ac:dyDescent="0.45">
      <c r="A23" s="52" t="s">
        <v>119</v>
      </c>
      <c r="B23" s="70"/>
      <c r="D23" s="71"/>
      <c r="E23" s="103">
        <v>0</v>
      </c>
      <c r="F23" s="103"/>
      <c r="G23" s="103">
        <v>0</v>
      </c>
      <c r="H23" s="103"/>
      <c r="I23" s="103">
        <v>0</v>
      </c>
      <c r="J23" s="103"/>
      <c r="K23" s="103">
        <v>0</v>
      </c>
      <c r="L23" s="103"/>
      <c r="M23" s="103">
        <v>0</v>
      </c>
      <c r="N23" s="103"/>
      <c r="O23" s="103">
        <f>SUM(E23:N23)</f>
        <v>0</v>
      </c>
      <c r="P23" s="103"/>
      <c r="Q23" s="103">
        <v>-2886.3</v>
      </c>
      <c r="R23" s="103"/>
      <c r="S23" s="103">
        <f>SUM(O23:R23)</f>
        <v>-2886.3</v>
      </c>
    </row>
    <row r="24" spans="1:19" ht="23.45" customHeight="1" x14ac:dyDescent="0.45">
      <c r="A24" s="52" t="s">
        <v>163</v>
      </c>
      <c r="B24" s="70"/>
      <c r="D24" s="71"/>
      <c r="E24" s="103">
        <v>0</v>
      </c>
      <c r="F24" s="103"/>
      <c r="G24" s="103">
        <v>0</v>
      </c>
      <c r="H24" s="103"/>
      <c r="I24" s="103">
        <v>0</v>
      </c>
      <c r="J24" s="103"/>
      <c r="K24" s="103">
        <v>0</v>
      </c>
      <c r="L24" s="103"/>
      <c r="M24" s="106">
        <v>-24642121.25</v>
      </c>
      <c r="N24" s="103"/>
      <c r="O24" s="103">
        <f>SUM(E24:N24)</f>
        <v>-24642121.25</v>
      </c>
      <c r="P24" s="103"/>
      <c r="Q24" s="103">
        <v>0</v>
      </c>
      <c r="R24" s="103"/>
      <c r="S24" s="103">
        <f>SUM(O24:R24)</f>
        <v>-24642121.25</v>
      </c>
    </row>
    <row r="25" spans="1:19" ht="23.45" customHeight="1" x14ac:dyDescent="0.45">
      <c r="A25" s="52" t="s">
        <v>146</v>
      </c>
      <c r="B25" s="70"/>
      <c r="D25" s="71"/>
      <c r="E25" s="103">
        <v>0</v>
      </c>
      <c r="F25" s="103"/>
      <c r="G25" s="103">
        <v>0</v>
      </c>
      <c r="H25" s="103"/>
      <c r="I25" s="103">
        <v>0</v>
      </c>
      <c r="J25" s="103"/>
      <c r="K25" s="103">
        <v>0</v>
      </c>
      <c r="L25" s="103"/>
      <c r="M25" s="103">
        <f>+กำไรขาดทุน!I65</f>
        <v>-5989712.2899999544</v>
      </c>
      <c r="N25" s="103"/>
      <c r="O25" s="103">
        <f>SUM(E25:N25)</f>
        <v>-5989712.2899999544</v>
      </c>
      <c r="P25" s="103"/>
      <c r="Q25" s="103">
        <f>+กำไรขาดทุน!I66</f>
        <v>62163.040000000001</v>
      </c>
      <c r="R25" s="103"/>
      <c r="S25" s="103">
        <f>SUM(O25:R25)</f>
        <v>-5927549.2499999544</v>
      </c>
    </row>
    <row r="26" spans="1:19" ht="23.45" customHeight="1" thickBot="1" x14ac:dyDescent="0.5">
      <c r="A26" s="52" t="s">
        <v>117</v>
      </c>
      <c r="B26" s="70"/>
      <c r="E26" s="105">
        <f>SUM(E20:E25)</f>
        <v>98568485</v>
      </c>
      <c r="F26" s="103"/>
      <c r="G26" s="105">
        <f>SUM(G20:G25)</f>
        <v>75175543.400000006</v>
      </c>
      <c r="H26" s="103"/>
      <c r="I26" s="105">
        <f>SUM(I20:I25)</f>
        <v>10680188.029999999</v>
      </c>
      <c r="J26" s="103"/>
      <c r="K26" s="105">
        <f>SUM(K20:K25)</f>
        <v>10346848.5</v>
      </c>
      <c r="L26" s="103"/>
      <c r="M26" s="105">
        <f>SUM(M20:M25)</f>
        <v>221927364.55000004</v>
      </c>
      <c r="N26" s="107"/>
      <c r="O26" s="105">
        <f>SUM(O20:O25)</f>
        <v>416698429.48000002</v>
      </c>
      <c r="P26" s="103"/>
      <c r="Q26" s="105">
        <f>SUM(Q20:Q25)</f>
        <v>3927202.37</v>
      </c>
      <c r="R26" s="103"/>
      <c r="S26" s="105">
        <f>SUM(S20:S25)</f>
        <v>420625631.85000002</v>
      </c>
    </row>
    <row r="27" spans="1:19" ht="12" customHeight="1" thickTop="1" x14ac:dyDescent="0.45">
      <c r="A27" s="52"/>
      <c r="B27" s="70"/>
    </row>
    <row r="28" spans="1:19" ht="23.45" customHeight="1" x14ac:dyDescent="0.45">
      <c r="A28" s="70" t="s">
        <v>9</v>
      </c>
      <c r="B28" s="70"/>
    </row>
    <row r="29" spans="1:19" ht="23.45" customHeight="1" x14ac:dyDescent="0.45"/>
    <row r="30" spans="1:19" ht="23.45" customHeight="1" x14ac:dyDescent="0.45">
      <c r="A30" s="52"/>
      <c r="B30" s="52"/>
      <c r="F30" s="73"/>
      <c r="G30" s="72" t="s">
        <v>132</v>
      </c>
      <c r="H30" s="73"/>
      <c r="I30" s="73"/>
      <c r="J30" s="73"/>
      <c r="K30" s="73"/>
      <c r="L30" s="73"/>
      <c r="M30" s="73"/>
      <c r="N30" s="73"/>
      <c r="O30" s="74"/>
      <c r="P30" s="74"/>
    </row>
    <row r="31" spans="1:19" ht="23.45" customHeight="1" x14ac:dyDescent="0.45">
      <c r="A31" s="70"/>
      <c r="B31" s="70"/>
      <c r="F31" s="73"/>
      <c r="G31" s="14" t="s">
        <v>151</v>
      </c>
      <c r="H31" s="73"/>
      <c r="I31" s="73"/>
      <c r="J31" s="73"/>
      <c r="K31" s="73"/>
      <c r="L31" s="73"/>
      <c r="M31" s="74"/>
      <c r="N31" s="74"/>
      <c r="O31" s="74"/>
      <c r="P31" s="74"/>
    </row>
  </sheetData>
  <mergeCells count="8">
    <mergeCell ref="A1:S1"/>
    <mergeCell ref="E7:S7"/>
    <mergeCell ref="K9:M9"/>
    <mergeCell ref="A2:S2"/>
    <mergeCell ref="A3:S3"/>
    <mergeCell ref="E8:O8"/>
    <mergeCell ref="A5:S5"/>
    <mergeCell ref="A4:S4"/>
  </mergeCells>
  <phoneticPr fontId="3" type="noConversion"/>
  <pageMargins left="0.7" right="0.19685039370078741" top="0.41" bottom="0.19685039370078741" header="0.19685039370078741" footer="0.15748031496062992"/>
  <pageSetup paperSize="9" scale="82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0"/>
  <sheetViews>
    <sheetView zoomScaleNormal="100" workbookViewId="0">
      <selection activeCell="C23" sqref="A23:XFD23"/>
    </sheetView>
  </sheetViews>
  <sheetFormatPr defaultColWidth="9.140625" defaultRowHeight="21.75" customHeight="1" x14ac:dyDescent="0.45"/>
  <cols>
    <col min="1" max="2" width="7.7109375" style="49" customWidth="1"/>
    <col min="3" max="3" width="28.42578125" style="49" customWidth="1"/>
    <col min="4" max="4" width="8" style="49" customWidth="1"/>
    <col min="5" max="5" width="13" style="49" customWidth="1"/>
    <col min="6" max="6" width="1" style="49" customWidth="1"/>
    <col min="7" max="7" width="13" style="49" customWidth="1"/>
    <col min="8" max="8" width="1" style="49" customWidth="1"/>
    <col min="9" max="9" width="13" style="49" customWidth="1"/>
    <col min="10" max="10" width="1" style="49" customWidth="1"/>
    <col min="11" max="11" width="13" style="49" customWidth="1"/>
    <col min="12" max="12" width="1" style="49" customWidth="1"/>
    <col min="13" max="13" width="14.140625" style="49" bestFit="1" customWidth="1"/>
    <col min="14" max="14" width="1" style="49" customWidth="1"/>
    <col min="15" max="15" width="14.140625" style="49" bestFit="1" customWidth="1"/>
    <col min="16" max="16" width="3.140625" style="49" customWidth="1"/>
    <col min="17" max="17" width="29.140625" style="49" customWidth="1"/>
    <col min="18" max="18" width="16.28515625" style="49" customWidth="1"/>
    <col min="19" max="16384" width="9.140625" style="49"/>
  </cols>
  <sheetData>
    <row r="1" spans="1:19" ht="23.45" customHeight="1" x14ac:dyDescent="0.45">
      <c r="A1" s="121" t="s">
        <v>125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42"/>
      <c r="Q1" s="42"/>
      <c r="R1" s="42"/>
      <c r="S1" s="42"/>
    </row>
    <row r="2" spans="1:19" ht="23.45" customHeight="1" x14ac:dyDescent="0.45">
      <c r="A2" s="126" t="s">
        <v>53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</row>
    <row r="3" spans="1:19" ht="23.45" customHeight="1" x14ac:dyDescent="0.45">
      <c r="A3" s="127" t="s">
        <v>39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</row>
    <row r="4" spans="1:19" ht="23.45" customHeight="1" x14ac:dyDescent="0.45">
      <c r="A4" s="126" t="s">
        <v>161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</row>
    <row r="5" spans="1:19" ht="23.45" customHeight="1" x14ac:dyDescent="0.45">
      <c r="A5" s="126" t="s">
        <v>135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</row>
    <row r="6" spans="1:19" ht="23.45" customHeight="1" x14ac:dyDescent="0.4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</row>
    <row r="7" spans="1:19" ht="23.45" customHeight="1" x14ac:dyDescent="0.45">
      <c r="A7" s="48"/>
      <c r="B7" s="48"/>
      <c r="C7" s="48"/>
      <c r="D7" s="48"/>
      <c r="E7" s="124" t="s">
        <v>52</v>
      </c>
      <c r="F7" s="124"/>
      <c r="G7" s="124"/>
      <c r="H7" s="124"/>
      <c r="I7" s="124"/>
      <c r="J7" s="124"/>
      <c r="K7" s="124"/>
      <c r="L7" s="124"/>
      <c r="M7" s="124"/>
      <c r="N7" s="124"/>
      <c r="O7" s="124"/>
    </row>
    <row r="8" spans="1:19" ht="23.45" customHeight="1" x14ac:dyDescent="0.45">
      <c r="A8" s="48"/>
      <c r="B8" s="48"/>
      <c r="C8" s="48"/>
      <c r="D8" s="82" t="s">
        <v>16</v>
      </c>
      <c r="E8" s="54" t="s">
        <v>82</v>
      </c>
      <c r="F8" s="75"/>
      <c r="G8" s="76" t="s">
        <v>79</v>
      </c>
      <c r="H8" s="75"/>
      <c r="I8" s="54" t="s">
        <v>86</v>
      </c>
      <c r="J8" s="75"/>
      <c r="K8" s="125" t="s">
        <v>17</v>
      </c>
      <c r="L8" s="125"/>
      <c r="M8" s="125"/>
      <c r="N8" s="75"/>
      <c r="O8" s="55" t="s">
        <v>50</v>
      </c>
    </row>
    <row r="9" spans="1:19" ht="23.45" customHeight="1" x14ac:dyDescent="0.45">
      <c r="A9" s="52"/>
      <c r="B9" s="52"/>
      <c r="C9" s="52"/>
      <c r="D9" s="53"/>
      <c r="E9" s="58" t="s">
        <v>83</v>
      </c>
      <c r="F9" s="48"/>
      <c r="G9" s="59"/>
      <c r="H9" s="52"/>
      <c r="I9" s="58" t="s">
        <v>87</v>
      </c>
      <c r="J9" s="52"/>
      <c r="K9" s="58" t="s">
        <v>31</v>
      </c>
      <c r="L9" s="58"/>
      <c r="M9" s="58" t="s">
        <v>18</v>
      </c>
      <c r="O9" s="48" t="s">
        <v>78</v>
      </c>
    </row>
    <row r="10" spans="1:19" ht="23.45" customHeight="1" x14ac:dyDescent="0.45">
      <c r="A10" s="52"/>
      <c r="B10" s="52"/>
      <c r="C10" s="52"/>
      <c r="D10" s="53"/>
      <c r="E10" s="62"/>
      <c r="F10" s="63"/>
      <c r="G10" s="62"/>
      <c r="H10" s="64"/>
      <c r="I10" s="65" t="s">
        <v>88</v>
      </c>
      <c r="J10" s="64"/>
      <c r="K10" s="62"/>
      <c r="L10" s="62"/>
      <c r="M10" s="62"/>
      <c r="N10" s="67"/>
      <c r="O10" s="62"/>
    </row>
    <row r="11" spans="1:19" ht="12" customHeight="1" x14ac:dyDescent="0.45">
      <c r="A11" s="52"/>
      <c r="B11" s="52"/>
      <c r="C11" s="52"/>
      <c r="D11" s="53"/>
      <c r="E11" s="59"/>
      <c r="F11" s="48"/>
      <c r="G11" s="59"/>
      <c r="H11" s="52"/>
      <c r="I11" s="58"/>
      <c r="J11" s="52"/>
      <c r="K11" s="59"/>
      <c r="L11" s="59"/>
      <c r="M11" s="59"/>
      <c r="O11" s="59"/>
    </row>
    <row r="12" spans="1:19" ht="23.45" customHeight="1" x14ac:dyDescent="0.45">
      <c r="A12" s="52" t="s">
        <v>143</v>
      </c>
      <c r="B12" s="52"/>
      <c r="C12" s="52"/>
      <c r="D12" s="77"/>
      <c r="E12" s="104">
        <v>98568485</v>
      </c>
      <c r="F12" s="104"/>
      <c r="G12" s="104">
        <v>75175543.400000006</v>
      </c>
      <c r="H12" s="104"/>
      <c r="I12" s="104">
        <v>10680188.029999999</v>
      </c>
      <c r="J12" s="104"/>
      <c r="K12" s="104">
        <v>10346848.5</v>
      </c>
      <c r="L12" s="103"/>
      <c r="M12" s="104">
        <v>235129314.7099998</v>
      </c>
      <c r="N12" s="103"/>
      <c r="O12" s="104">
        <f>SUM(E12:N12)</f>
        <v>429900379.63999981</v>
      </c>
    </row>
    <row r="13" spans="1:19" ht="23.45" customHeight="1" x14ac:dyDescent="0.45">
      <c r="A13" s="52" t="s">
        <v>162</v>
      </c>
      <c r="B13" s="70"/>
      <c r="D13" s="77"/>
      <c r="E13" s="108"/>
      <c r="F13" s="103"/>
      <c r="G13" s="108"/>
      <c r="H13" s="103"/>
      <c r="I13" s="108"/>
      <c r="J13" s="103"/>
      <c r="K13" s="103"/>
      <c r="L13" s="103"/>
      <c r="M13" s="103"/>
      <c r="N13" s="103"/>
      <c r="O13" s="104"/>
    </row>
    <row r="14" spans="1:19" ht="23.45" customHeight="1" x14ac:dyDescent="0.45">
      <c r="A14" s="52" t="s">
        <v>163</v>
      </c>
      <c r="B14" s="52"/>
      <c r="C14" s="52"/>
      <c r="D14" s="47" t="s">
        <v>154</v>
      </c>
      <c r="E14" s="108">
        <v>0</v>
      </c>
      <c r="F14" s="103"/>
      <c r="G14" s="108">
        <v>0</v>
      </c>
      <c r="H14" s="103"/>
      <c r="I14" s="108">
        <v>0</v>
      </c>
      <c r="J14" s="103"/>
      <c r="K14" s="103">
        <v>0</v>
      </c>
      <c r="L14" s="104"/>
      <c r="M14" s="104">
        <v>-19711597</v>
      </c>
      <c r="N14" s="103"/>
      <c r="O14" s="104">
        <f>SUM(G14:N14)</f>
        <v>-19711597</v>
      </c>
    </row>
    <row r="15" spans="1:19" ht="23.45" customHeight="1" x14ac:dyDescent="0.45">
      <c r="A15" s="52" t="s">
        <v>147</v>
      </c>
      <c r="B15" s="52"/>
      <c r="C15" s="52"/>
      <c r="D15" s="71"/>
      <c r="E15" s="108">
        <v>0</v>
      </c>
      <c r="F15" s="103"/>
      <c r="G15" s="108">
        <v>0</v>
      </c>
      <c r="H15" s="103"/>
      <c r="I15" s="108">
        <v>0</v>
      </c>
      <c r="J15" s="103"/>
      <c r="K15" s="103">
        <v>0</v>
      </c>
      <c r="L15" s="104"/>
      <c r="M15" s="104">
        <f>+กำไรขาดทุน!K65</f>
        <v>20095518.039999999</v>
      </c>
      <c r="N15" s="103"/>
      <c r="O15" s="104">
        <f>SUM(G15:N15)</f>
        <v>20095518.039999999</v>
      </c>
    </row>
    <row r="16" spans="1:19" ht="23.45" customHeight="1" thickBot="1" x14ac:dyDescent="0.5">
      <c r="A16" s="52" t="s">
        <v>144</v>
      </c>
      <c r="B16" s="70"/>
      <c r="E16" s="105">
        <f>SUM(E12:E15)</f>
        <v>98568485</v>
      </c>
      <c r="F16" s="103"/>
      <c r="G16" s="105">
        <f>SUM(G12:G15)</f>
        <v>75175543.400000006</v>
      </c>
      <c r="H16" s="103"/>
      <c r="I16" s="105">
        <f>SUM(I12:I15)</f>
        <v>10680188.029999999</v>
      </c>
      <c r="J16" s="103"/>
      <c r="K16" s="105">
        <f>SUM(K12:K15)</f>
        <v>10346848.5</v>
      </c>
      <c r="L16" s="103"/>
      <c r="M16" s="105">
        <f>SUM(M12:M15)</f>
        <v>235513235.74999979</v>
      </c>
      <c r="N16" s="103"/>
      <c r="O16" s="105">
        <f>SUM(O12:O15)</f>
        <v>430284300.67999983</v>
      </c>
    </row>
    <row r="17" spans="1:15" ht="12" customHeight="1" thickTop="1" x14ac:dyDescent="0.45">
      <c r="A17" s="52"/>
      <c r="B17" s="52"/>
      <c r="C17" s="52"/>
      <c r="D17" s="78"/>
      <c r="E17" s="109"/>
      <c r="F17" s="110"/>
      <c r="G17" s="111"/>
      <c r="H17" s="104"/>
      <c r="I17" s="109"/>
      <c r="J17" s="104"/>
      <c r="K17" s="111"/>
      <c r="L17" s="111"/>
      <c r="M17" s="111"/>
      <c r="N17" s="103"/>
      <c r="O17" s="112"/>
    </row>
    <row r="18" spans="1:15" ht="23.45" customHeight="1" x14ac:dyDescent="0.45">
      <c r="A18" s="52" t="s">
        <v>117</v>
      </c>
      <c r="B18" s="70"/>
      <c r="E18" s="103">
        <v>98568485</v>
      </c>
      <c r="F18" s="103"/>
      <c r="G18" s="103">
        <v>75175543.400000006</v>
      </c>
      <c r="H18" s="103"/>
      <c r="I18" s="103">
        <v>10680188.029999999</v>
      </c>
      <c r="J18" s="103"/>
      <c r="K18" s="103">
        <v>10346848.5</v>
      </c>
      <c r="L18" s="103"/>
      <c r="M18" s="103">
        <v>251711920</v>
      </c>
      <c r="N18" s="103"/>
      <c r="O18" s="103">
        <f>SUM(E18:N18)</f>
        <v>446482984.93000001</v>
      </c>
    </row>
    <row r="19" spans="1:15" ht="23.45" customHeight="1" x14ac:dyDescent="0.45">
      <c r="A19" s="52" t="s">
        <v>162</v>
      </c>
      <c r="B19" s="52"/>
      <c r="C19" s="52"/>
      <c r="D19" s="52"/>
      <c r="E19" s="104"/>
      <c r="F19" s="104"/>
      <c r="G19" s="104"/>
      <c r="H19" s="104"/>
      <c r="I19" s="104"/>
      <c r="J19" s="104"/>
      <c r="K19" s="104"/>
      <c r="L19" s="104"/>
      <c r="M19" s="104"/>
      <c r="N19" s="103"/>
      <c r="O19" s="104"/>
    </row>
    <row r="20" spans="1:15" ht="23.45" customHeight="1" x14ac:dyDescent="0.45">
      <c r="A20" s="52" t="s">
        <v>163</v>
      </c>
      <c r="B20" s="52"/>
      <c r="C20" s="52"/>
      <c r="D20" s="71"/>
      <c r="E20" s="108">
        <v>0</v>
      </c>
      <c r="F20" s="103"/>
      <c r="G20" s="108">
        <v>0</v>
      </c>
      <c r="H20" s="103"/>
      <c r="I20" s="108">
        <v>0</v>
      </c>
      <c r="J20" s="103"/>
      <c r="K20" s="103">
        <v>0</v>
      </c>
      <c r="L20" s="104"/>
      <c r="M20" s="106">
        <v>-24642121.25</v>
      </c>
      <c r="N20" s="103"/>
      <c r="O20" s="104">
        <f>SUM(G20:N20)</f>
        <v>-24642121.25</v>
      </c>
    </row>
    <row r="21" spans="1:15" ht="23.45" customHeight="1" x14ac:dyDescent="0.45">
      <c r="A21" s="52" t="s">
        <v>165</v>
      </c>
      <c r="B21" s="52"/>
      <c r="C21" s="52"/>
      <c r="D21" s="71"/>
      <c r="E21" s="108">
        <v>0</v>
      </c>
      <c r="F21" s="103"/>
      <c r="G21" s="108">
        <v>0</v>
      </c>
      <c r="H21" s="103"/>
      <c r="I21" s="108">
        <v>0</v>
      </c>
      <c r="J21" s="103"/>
      <c r="K21" s="103">
        <v>0</v>
      </c>
      <c r="L21" s="104"/>
      <c r="M21" s="104">
        <f>+กำไรขาดทุน!M65</f>
        <v>-5112766.3999999687</v>
      </c>
      <c r="N21" s="103"/>
      <c r="O21" s="104">
        <f>SUM(E21:N21)</f>
        <v>-5112766.3999999687</v>
      </c>
    </row>
    <row r="22" spans="1:15" ht="23.45" customHeight="1" thickBot="1" x14ac:dyDescent="0.5">
      <c r="A22" s="52" t="s">
        <v>118</v>
      </c>
      <c r="B22" s="70"/>
      <c r="D22" s="77"/>
      <c r="E22" s="105">
        <f>SUM(E18:E21)</f>
        <v>98568485</v>
      </c>
      <c r="F22" s="103"/>
      <c r="G22" s="105">
        <f>SUM(G18:G21)</f>
        <v>75175543.400000006</v>
      </c>
      <c r="H22" s="103"/>
      <c r="I22" s="105">
        <f>SUM(I18:I21)</f>
        <v>10680188.029999999</v>
      </c>
      <c r="J22" s="103"/>
      <c r="K22" s="105">
        <f>SUM(K18:K21)</f>
        <v>10346848.5</v>
      </c>
      <c r="L22" s="103"/>
      <c r="M22" s="105">
        <f>SUM(M18:M21)</f>
        <v>221957032.35000002</v>
      </c>
      <c r="N22" s="103"/>
      <c r="O22" s="105">
        <f>SUM(O18:O21)</f>
        <v>416728097.28000003</v>
      </c>
    </row>
    <row r="23" spans="1:15" ht="12" customHeight="1" thickTop="1" x14ac:dyDescent="0.45">
      <c r="A23" s="52"/>
      <c r="B23" s="70"/>
    </row>
    <row r="24" spans="1:15" ht="23.45" customHeight="1" x14ac:dyDescent="0.45">
      <c r="A24" s="70" t="s">
        <v>9</v>
      </c>
      <c r="B24" s="70"/>
    </row>
    <row r="25" spans="1:15" ht="23.45" customHeight="1" x14ac:dyDescent="0.45">
      <c r="A25" s="70"/>
      <c r="B25" s="70"/>
    </row>
    <row r="26" spans="1:15" ht="23.45" customHeight="1" x14ac:dyDescent="0.45">
      <c r="A26" s="70"/>
      <c r="B26" s="70"/>
    </row>
    <row r="27" spans="1:15" ht="23.45" customHeight="1" x14ac:dyDescent="0.45">
      <c r="A27" s="52"/>
      <c r="B27" s="52"/>
      <c r="D27" s="72" t="s">
        <v>132</v>
      </c>
      <c r="E27" s="73"/>
      <c r="F27" s="73"/>
      <c r="G27" s="79"/>
      <c r="H27" s="79"/>
      <c r="I27" s="79"/>
      <c r="J27" s="79"/>
      <c r="K27" s="79"/>
      <c r="L27" s="52"/>
      <c r="M27" s="52"/>
      <c r="N27" s="52"/>
    </row>
    <row r="28" spans="1:15" ht="23.45" customHeight="1" x14ac:dyDescent="0.45">
      <c r="A28" s="70"/>
      <c r="B28" s="70"/>
      <c r="D28" s="14" t="s">
        <v>151</v>
      </c>
      <c r="E28" s="73"/>
      <c r="F28" s="73"/>
      <c r="G28" s="79"/>
      <c r="H28" s="79"/>
      <c r="I28" s="79"/>
      <c r="J28" s="79"/>
      <c r="K28" s="79"/>
      <c r="L28" s="52"/>
    </row>
    <row r="29" spans="1:15" ht="21" customHeight="1" x14ac:dyDescent="0.45"/>
    <row r="30" spans="1:15" ht="21" customHeight="1" x14ac:dyDescent="0.45"/>
  </sheetData>
  <mergeCells count="7">
    <mergeCell ref="A1:O1"/>
    <mergeCell ref="A4:O4"/>
    <mergeCell ref="A2:O2"/>
    <mergeCell ref="A3:O3"/>
    <mergeCell ref="K8:M8"/>
    <mergeCell ref="E7:O7"/>
    <mergeCell ref="A5:O5"/>
  </mergeCells>
  <printOptions horizontalCentered="1"/>
  <pageMargins left="0.39370078740157483" right="0.19685039370078741" top="0.56000000000000005" bottom="0.27559055118110237" header="0.15748031496062992" footer="0.15748031496062992"/>
  <pageSetup paperSize="9" scale="90" firstPageNumber="7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0"/>
  <sheetViews>
    <sheetView tabSelected="1" topLeftCell="A34" zoomScaleNormal="100" workbookViewId="0">
      <selection activeCell="A44" sqref="A44:N44"/>
    </sheetView>
  </sheetViews>
  <sheetFormatPr defaultColWidth="9.140625" defaultRowHeight="23.45" customHeight="1" x14ac:dyDescent="0.45"/>
  <cols>
    <col min="1" max="1" width="4.85546875" style="33" customWidth="1"/>
    <col min="2" max="5" width="9.140625" style="33" customWidth="1"/>
    <col min="6" max="6" width="5.7109375" style="33" customWidth="1"/>
    <col min="7" max="7" width="9.140625" style="33" customWidth="1"/>
    <col min="8" max="8" width="14.7109375" style="33" customWidth="1"/>
    <col min="9" max="9" width="1.140625" style="33" customWidth="1"/>
    <col min="10" max="10" width="14.7109375" style="33" customWidth="1"/>
    <col min="11" max="11" width="1.140625" style="33" customWidth="1"/>
    <col min="12" max="12" width="14.7109375" style="33" customWidth="1"/>
    <col min="13" max="13" width="1.140625" style="33" customWidth="1"/>
    <col min="14" max="14" width="14.7109375" style="33" customWidth="1"/>
    <col min="15" max="15" width="1.140625" style="33" customWidth="1"/>
    <col min="16" max="16" width="13.5703125" style="84" bestFit="1" customWidth="1"/>
    <col min="17" max="17" width="13.7109375" style="84" bestFit="1" customWidth="1"/>
    <col min="18" max="18" width="9.140625" style="33"/>
    <col min="19" max="19" width="13.5703125" style="84" bestFit="1" customWidth="1"/>
    <col min="20" max="16384" width="9.140625" style="33"/>
  </cols>
  <sheetData>
    <row r="1" spans="1:15" ht="23.45" customHeight="1" x14ac:dyDescent="0.45">
      <c r="A1" s="129" t="s">
        <v>124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</row>
    <row r="2" spans="1:15" ht="23.45" customHeight="1" x14ac:dyDescent="0.45">
      <c r="A2" s="130" t="s">
        <v>53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</row>
    <row r="3" spans="1:15" ht="23.45" customHeight="1" x14ac:dyDescent="0.45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</row>
    <row r="4" spans="1:15" ht="23.45" customHeight="1" x14ac:dyDescent="0.45">
      <c r="A4" s="130" t="s">
        <v>161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</row>
    <row r="5" spans="1:15" ht="23.45" customHeight="1" x14ac:dyDescent="0.45">
      <c r="A5" s="130" t="s">
        <v>135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</row>
    <row r="6" spans="1:15" ht="15" customHeight="1" x14ac:dyDescent="0.4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1:15" ht="23.45" customHeight="1" x14ac:dyDescent="0.45">
      <c r="A7" s="27"/>
      <c r="B7" s="27"/>
      <c r="C7" s="27"/>
      <c r="D7" s="27"/>
      <c r="E7" s="88"/>
      <c r="F7" s="27"/>
      <c r="G7" s="27"/>
      <c r="H7" s="132" t="s">
        <v>45</v>
      </c>
      <c r="I7" s="132"/>
      <c r="J7" s="132"/>
      <c r="K7" s="35"/>
      <c r="L7" s="133" t="s">
        <v>44</v>
      </c>
      <c r="M7" s="133"/>
      <c r="N7" s="133"/>
      <c r="O7" s="27"/>
    </row>
    <row r="8" spans="1:15" ht="23.45" customHeight="1" x14ac:dyDescent="0.45">
      <c r="A8" s="34"/>
      <c r="B8" s="34"/>
      <c r="C8" s="34"/>
      <c r="D8" s="34"/>
      <c r="E8" s="34"/>
      <c r="F8" s="34"/>
      <c r="G8" s="44" t="s">
        <v>16</v>
      </c>
      <c r="H8" s="36" t="s">
        <v>136</v>
      </c>
      <c r="I8" s="37"/>
      <c r="J8" s="36" t="s">
        <v>115</v>
      </c>
      <c r="K8" s="38"/>
      <c r="L8" s="36" t="s">
        <v>136</v>
      </c>
      <c r="M8" s="37"/>
      <c r="N8" s="36" t="s">
        <v>115</v>
      </c>
    </row>
    <row r="9" spans="1:15" ht="23.45" customHeight="1" x14ac:dyDescent="0.45">
      <c r="A9" s="39" t="s">
        <v>3</v>
      </c>
      <c r="B9" s="39"/>
      <c r="C9" s="39"/>
      <c r="D9" s="39"/>
      <c r="E9" s="39"/>
      <c r="F9" s="39"/>
    </row>
    <row r="10" spans="1:15" ht="23.45" customHeight="1" x14ac:dyDescent="0.45">
      <c r="A10" s="33" t="s">
        <v>176</v>
      </c>
      <c r="H10" s="113">
        <f>+กำไรขาดทุน!G60</f>
        <v>20892532.279999983</v>
      </c>
      <c r="I10" s="113"/>
      <c r="J10" s="113">
        <f>+กำไรขาดทุน!I60</f>
        <v>-5927549.2499999544</v>
      </c>
      <c r="K10" s="113"/>
      <c r="L10" s="113">
        <f>+กำไรขาดทุน!K60</f>
        <v>20095518.039999999</v>
      </c>
      <c r="M10" s="113"/>
      <c r="N10" s="113">
        <f>+กำไรขาดทุน!M60</f>
        <v>-5112766.3999999687</v>
      </c>
    </row>
    <row r="11" spans="1:15" ht="23.45" customHeight="1" x14ac:dyDescent="0.45">
      <c r="A11" s="39" t="s">
        <v>189</v>
      </c>
      <c r="H11" s="113"/>
      <c r="I11" s="113"/>
      <c r="J11" s="113"/>
      <c r="K11" s="113"/>
      <c r="L11" s="113"/>
      <c r="M11" s="113"/>
      <c r="N11" s="113"/>
    </row>
    <row r="12" spans="1:15" ht="23.45" customHeight="1" x14ac:dyDescent="0.45">
      <c r="B12" s="33" t="s">
        <v>99</v>
      </c>
      <c r="H12" s="113">
        <v>-136492.75</v>
      </c>
      <c r="I12" s="113"/>
      <c r="J12" s="113">
        <v>-195104.19</v>
      </c>
      <c r="K12" s="113"/>
      <c r="L12" s="113">
        <v>-136492.75</v>
      </c>
      <c r="M12" s="113"/>
      <c r="N12" s="113">
        <v>-195104.19</v>
      </c>
    </row>
    <row r="13" spans="1:15" ht="23.45" customHeight="1" x14ac:dyDescent="0.45">
      <c r="B13" s="33" t="s">
        <v>150</v>
      </c>
      <c r="H13" s="113">
        <v>-76924.38</v>
      </c>
      <c r="I13" s="113"/>
      <c r="J13" s="113">
        <v>1215.1500000000005</v>
      </c>
      <c r="K13" s="113"/>
      <c r="L13" s="113">
        <v>-24944.080000000002</v>
      </c>
      <c r="M13" s="113"/>
      <c r="N13" s="113">
        <v>-7844.55</v>
      </c>
    </row>
    <row r="14" spans="1:15" ht="23.45" customHeight="1" x14ac:dyDescent="0.45">
      <c r="B14" s="33" t="s">
        <v>190</v>
      </c>
      <c r="H14" s="113">
        <v>-9230925.6300000008</v>
      </c>
      <c r="I14" s="113"/>
      <c r="J14" s="113">
        <v>657464.36</v>
      </c>
      <c r="K14" s="113"/>
      <c r="L14" s="113">
        <v>-9230925.6300000008</v>
      </c>
      <c r="M14" s="113"/>
      <c r="N14" s="113">
        <v>657464.36</v>
      </c>
    </row>
    <row r="15" spans="1:15" ht="23.45" customHeight="1" x14ac:dyDescent="0.45">
      <c r="B15" s="33" t="s">
        <v>199</v>
      </c>
      <c r="H15" s="113">
        <v>-7714978.1899999976</v>
      </c>
      <c r="I15" s="113"/>
      <c r="J15" s="113">
        <v>11086391.649999991</v>
      </c>
      <c r="K15" s="113"/>
      <c r="L15" s="113">
        <v>-6395859.0700000077</v>
      </c>
      <c r="M15" s="113"/>
      <c r="N15" s="113">
        <v>10691920.249999993</v>
      </c>
    </row>
    <row r="16" spans="1:15" ht="23.45" customHeight="1" x14ac:dyDescent="0.45">
      <c r="B16" s="33" t="s">
        <v>121</v>
      </c>
      <c r="H16" s="113">
        <v>0</v>
      </c>
      <c r="I16" s="113"/>
      <c r="J16" s="113">
        <v>38434.21</v>
      </c>
      <c r="K16" s="113"/>
      <c r="L16" s="113">
        <v>0</v>
      </c>
      <c r="M16" s="113"/>
      <c r="N16" s="113">
        <v>-3136890.59</v>
      </c>
    </row>
    <row r="17" spans="1:17" ht="23.45" customHeight="1" x14ac:dyDescent="0.45">
      <c r="B17" s="33" t="s">
        <v>4</v>
      </c>
      <c r="H17" s="113">
        <v>10877442.479999958</v>
      </c>
      <c r="I17" s="113"/>
      <c r="J17" s="113">
        <v>13252754.170000009</v>
      </c>
      <c r="K17" s="113"/>
      <c r="L17" s="113">
        <v>10672521.099999992</v>
      </c>
      <c r="M17" s="113"/>
      <c r="N17" s="113">
        <v>13062118.260000013</v>
      </c>
    </row>
    <row r="18" spans="1:17" ht="23.45" customHeight="1" x14ac:dyDescent="0.45">
      <c r="B18" s="33" t="s">
        <v>196</v>
      </c>
      <c r="H18" s="113">
        <v>259275.00999999861</v>
      </c>
      <c r="I18" s="113"/>
      <c r="J18" s="113">
        <v>869508.9700000002</v>
      </c>
      <c r="K18" s="113"/>
      <c r="L18" s="113">
        <v>259275.00999999861</v>
      </c>
      <c r="M18" s="113"/>
      <c r="N18" s="113">
        <v>869507.9700000002</v>
      </c>
    </row>
    <row r="19" spans="1:17" ht="23.45" customHeight="1" x14ac:dyDescent="0.45">
      <c r="B19" s="33" t="s">
        <v>100</v>
      </c>
      <c r="H19" s="113">
        <v>1661783.5499999998</v>
      </c>
      <c r="I19" s="113"/>
      <c r="J19" s="113">
        <v>0</v>
      </c>
      <c r="K19" s="113"/>
      <c r="L19" s="113">
        <v>1661783.5499999998</v>
      </c>
      <c r="M19" s="113"/>
      <c r="N19" s="113">
        <v>0</v>
      </c>
    </row>
    <row r="20" spans="1:17" ht="23.45" customHeight="1" x14ac:dyDescent="0.45">
      <c r="B20" s="33" t="s">
        <v>198</v>
      </c>
      <c r="H20" s="113">
        <v>200208.93000000034</v>
      </c>
      <c r="I20" s="113"/>
      <c r="J20" s="113">
        <v>230821.64999999967</v>
      </c>
      <c r="K20" s="113"/>
      <c r="L20" s="113">
        <v>200208.93000000034</v>
      </c>
      <c r="M20" s="113"/>
      <c r="N20" s="113">
        <v>230821.64999999967</v>
      </c>
    </row>
    <row r="21" spans="1:17" ht="23.45" customHeight="1" x14ac:dyDescent="0.45">
      <c r="B21" s="33" t="s">
        <v>95</v>
      </c>
      <c r="H21" s="114">
        <v>905331.96</v>
      </c>
      <c r="I21" s="114"/>
      <c r="J21" s="114">
        <v>1282070.3299999963</v>
      </c>
      <c r="K21" s="114"/>
      <c r="L21" s="114">
        <v>892169.89000000339</v>
      </c>
      <c r="M21" s="113"/>
      <c r="N21" s="113">
        <v>1263882.0299999998</v>
      </c>
    </row>
    <row r="22" spans="1:17" ht="23.45" customHeight="1" x14ac:dyDescent="0.45">
      <c r="B22" s="33" t="s">
        <v>33</v>
      </c>
      <c r="H22" s="114">
        <v>362433.27</v>
      </c>
      <c r="I22" s="114"/>
      <c r="J22" s="114">
        <v>353665.77</v>
      </c>
      <c r="K22" s="114"/>
      <c r="L22" s="114">
        <v>361392.69</v>
      </c>
      <c r="M22" s="113"/>
      <c r="N22" s="113">
        <v>352683.5</v>
      </c>
    </row>
    <row r="23" spans="1:17" ht="23.45" customHeight="1" x14ac:dyDescent="0.45">
      <c r="B23" s="33" t="s">
        <v>197</v>
      </c>
      <c r="H23" s="113">
        <v>1176708.3799999999</v>
      </c>
      <c r="I23" s="113"/>
      <c r="J23" s="113">
        <v>815398.3</v>
      </c>
      <c r="K23" s="113"/>
      <c r="L23" s="115">
        <v>799653.16999999993</v>
      </c>
      <c r="M23" s="113"/>
      <c r="N23" s="115">
        <v>690897.68</v>
      </c>
    </row>
    <row r="24" spans="1:17" ht="23.45" customHeight="1" x14ac:dyDescent="0.45">
      <c r="H24" s="116">
        <f>SUM(H10:H23)</f>
        <v>19176394.909999941</v>
      </c>
      <c r="I24" s="113"/>
      <c r="J24" s="116">
        <f>SUM(J10:J23)</f>
        <v>22465071.120000042</v>
      </c>
      <c r="K24" s="113"/>
      <c r="L24" s="116">
        <f>SUM(L10:L23)</f>
        <v>19154300.849999987</v>
      </c>
      <c r="M24" s="113"/>
      <c r="N24" s="116">
        <f>SUM(N10:N23)</f>
        <v>19366689.970000036</v>
      </c>
    </row>
    <row r="25" spans="1:17" ht="23.45" customHeight="1" x14ac:dyDescent="0.45">
      <c r="A25" s="33" t="s">
        <v>171</v>
      </c>
      <c r="B25" s="33" t="s">
        <v>172</v>
      </c>
      <c r="H25" s="113"/>
      <c r="I25" s="113"/>
      <c r="J25" s="113"/>
      <c r="K25" s="113"/>
      <c r="L25" s="113"/>
      <c r="M25" s="113"/>
      <c r="N25" s="113"/>
    </row>
    <row r="26" spans="1:17" ht="23.45" customHeight="1" x14ac:dyDescent="0.45">
      <c r="B26" s="33" t="s">
        <v>173</v>
      </c>
      <c r="H26" s="113"/>
      <c r="I26" s="113"/>
      <c r="J26" s="113"/>
      <c r="K26" s="113"/>
      <c r="L26" s="113"/>
      <c r="M26" s="113"/>
      <c r="N26" s="113"/>
    </row>
    <row r="27" spans="1:17" ht="23.45" customHeight="1" x14ac:dyDescent="0.45">
      <c r="B27" s="33" t="s">
        <v>76</v>
      </c>
      <c r="H27" s="113">
        <v>14809175.88000001</v>
      </c>
      <c r="I27" s="113"/>
      <c r="J27" s="113">
        <v>31743133.770000026</v>
      </c>
      <c r="K27" s="113"/>
      <c r="L27" s="113">
        <v>15973663.970000014</v>
      </c>
      <c r="M27" s="113"/>
      <c r="N27" s="113">
        <v>30577237.340000033</v>
      </c>
    </row>
    <row r="28" spans="1:17" ht="23.45" customHeight="1" x14ac:dyDescent="0.45">
      <c r="B28" s="33" t="s">
        <v>1</v>
      </c>
      <c r="H28" s="113">
        <v>-2682382.9600000009</v>
      </c>
      <c r="I28" s="113"/>
      <c r="J28" s="113">
        <v>-2450852.2599999998</v>
      </c>
      <c r="K28" s="113"/>
      <c r="L28" s="113">
        <v>763916.39999999944</v>
      </c>
      <c r="M28" s="113"/>
      <c r="N28" s="113">
        <v>482168.20000000019</v>
      </c>
    </row>
    <row r="29" spans="1:17" ht="23.45" customHeight="1" x14ac:dyDescent="0.45">
      <c r="B29" s="33" t="s">
        <v>108</v>
      </c>
      <c r="H29" s="113">
        <v>-14507727.840000002</v>
      </c>
      <c r="I29" s="113"/>
      <c r="J29" s="113">
        <v>-47558</v>
      </c>
      <c r="K29" s="113"/>
      <c r="L29" s="113">
        <v>-239477.83999999985</v>
      </c>
      <c r="M29" s="113"/>
      <c r="N29" s="113">
        <v>-47558</v>
      </c>
    </row>
    <row r="30" spans="1:17" ht="23.45" customHeight="1" x14ac:dyDescent="0.45">
      <c r="B30" s="33" t="s">
        <v>174</v>
      </c>
      <c r="H30" s="113"/>
      <c r="I30" s="113"/>
      <c r="J30" s="113"/>
      <c r="K30" s="113"/>
      <c r="L30" s="113"/>
      <c r="M30" s="113"/>
      <c r="N30" s="113"/>
    </row>
    <row r="31" spans="1:17" ht="23.45" customHeight="1" x14ac:dyDescent="0.45">
      <c r="B31" s="33" t="s">
        <v>175</v>
      </c>
      <c r="H31" s="113"/>
      <c r="I31" s="113"/>
      <c r="J31" s="113"/>
      <c r="K31" s="113"/>
      <c r="L31" s="113"/>
      <c r="M31" s="113"/>
      <c r="N31" s="113"/>
    </row>
    <row r="32" spans="1:17" ht="23.45" customHeight="1" x14ac:dyDescent="0.45">
      <c r="B32" s="33" t="s">
        <v>77</v>
      </c>
      <c r="H32" s="113">
        <v>-3400578.5300000012</v>
      </c>
      <c r="I32" s="113"/>
      <c r="J32" s="113">
        <v>-7839521.7500000037</v>
      </c>
      <c r="K32" s="113"/>
      <c r="L32" s="113">
        <v>-6893489.8599999994</v>
      </c>
      <c r="M32" s="113"/>
      <c r="N32" s="113">
        <v>-8665338.3300000019</v>
      </c>
      <c r="P32" s="85"/>
      <c r="Q32" s="85"/>
    </row>
    <row r="33" spans="1:19" ht="23.45" customHeight="1" x14ac:dyDescent="0.45">
      <c r="B33" s="33" t="s">
        <v>170</v>
      </c>
      <c r="H33" s="115">
        <v>688750</v>
      </c>
      <c r="I33" s="113"/>
      <c r="J33" s="115">
        <v>0</v>
      </c>
      <c r="K33" s="113"/>
      <c r="L33" s="115">
        <v>0</v>
      </c>
      <c r="M33" s="113"/>
      <c r="N33" s="115">
        <v>0</v>
      </c>
      <c r="P33" s="85"/>
      <c r="Q33" s="85"/>
    </row>
    <row r="34" spans="1:19" ht="23.45" customHeight="1" x14ac:dyDescent="0.45">
      <c r="A34" s="39" t="s">
        <v>191</v>
      </c>
      <c r="H34" s="113">
        <f>SUM(H24:H33)</f>
        <v>14083631.459999941</v>
      </c>
      <c r="I34" s="113"/>
      <c r="J34" s="113">
        <f>SUM(J24:J33)</f>
        <v>43870272.88000007</v>
      </c>
      <c r="K34" s="113"/>
      <c r="L34" s="113">
        <f>SUM(L24:L33)</f>
        <v>28758913.519999996</v>
      </c>
      <c r="M34" s="113"/>
      <c r="N34" s="113">
        <f>SUM(N24:N33)</f>
        <v>41713199.180000067</v>
      </c>
      <c r="S34" s="85"/>
    </row>
    <row r="35" spans="1:19" ht="23.45" customHeight="1" x14ac:dyDescent="0.45">
      <c r="A35" s="33" t="s">
        <v>177</v>
      </c>
      <c r="H35" s="113">
        <v>-104405.15</v>
      </c>
      <c r="I35" s="113"/>
      <c r="J35" s="113">
        <v>-149962.44</v>
      </c>
      <c r="K35" s="113"/>
      <c r="L35" s="113">
        <v>-104405.15</v>
      </c>
      <c r="M35" s="113"/>
      <c r="N35" s="113">
        <v>-149962.44</v>
      </c>
    </row>
    <row r="36" spans="1:19" ht="23.45" customHeight="1" x14ac:dyDescent="0.45">
      <c r="A36" s="33" t="s">
        <v>178</v>
      </c>
      <c r="H36" s="113">
        <v>-3444792.5199999991</v>
      </c>
      <c r="I36" s="113"/>
      <c r="J36" s="113">
        <v>-1993637.97</v>
      </c>
      <c r="K36" s="113"/>
      <c r="L36" s="113">
        <v>-3129308.81</v>
      </c>
      <c r="M36" s="113"/>
      <c r="N36" s="113">
        <v>-1973626.8799999999</v>
      </c>
    </row>
    <row r="37" spans="1:19" ht="23.45" customHeight="1" x14ac:dyDescent="0.45">
      <c r="A37" s="33" t="s">
        <v>179</v>
      </c>
      <c r="H37" s="113">
        <v>0</v>
      </c>
      <c r="I37" s="113"/>
      <c r="J37" s="113">
        <v>814529.61</v>
      </c>
      <c r="K37" s="113"/>
      <c r="L37" s="113">
        <v>0</v>
      </c>
      <c r="M37" s="113"/>
      <c r="N37" s="113">
        <v>814529.61</v>
      </c>
    </row>
    <row r="38" spans="1:19" ht="23.45" customHeight="1" x14ac:dyDescent="0.45">
      <c r="A38" s="39" t="s">
        <v>59</v>
      </c>
      <c r="H38" s="117">
        <f>SUM(H34:H37)</f>
        <v>10534433.789999941</v>
      </c>
      <c r="I38" s="113"/>
      <c r="J38" s="117">
        <f>SUM(J34:J37)</f>
        <v>42541202.080000073</v>
      </c>
      <c r="K38" s="113"/>
      <c r="L38" s="117">
        <f>SUM(L34:L37)</f>
        <v>25525199.559999999</v>
      </c>
      <c r="M38" s="113"/>
      <c r="N38" s="117">
        <f>SUM(N34:N37)</f>
        <v>40404139.470000066</v>
      </c>
    </row>
    <row r="39" spans="1:19" ht="15" customHeight="1" x14ac:dyDescent="0.45">
      <c r="A39" s="39"/>
      <c r="N39" s="26"/>
    </row>
    <row r="40" spans="1:19" ht="23.45" customHeight="1" x14ac:dyDescent="0.45">
      <c r="A40" s="40" t="s">
        <v>9</v>
      </c>
    </row>
    <row r="41" spans="1:19" ht="23.45" customHeight="1" x14ac:dyDescent="0.45">
      <c r="A41" s="40"/>
    </row>
    <row r="42" spans="1:19" ht="23.45" customHeight="1" x14ac:dyDescent="0.45">
      <c r="A42" s="34"/>
      <c r="D42" s="14" t="s">
        <v>132</v>
      </c>
      <c r="E42" s="14"/>
      <c r="F42" s="46"/>
      <c r="G42" s="46"/>
      <c r="H42" s="34"/>
      <c r="I42" s="34"/>
      <c r="J42" s="34"/>
      <c r="K42" s="34"/>
      <c r="L42" s="34"/>
      <c r="M42" s="34"/>
      <c r="N42" s="34"/>
    </row>
    <row r="43" spans="1:19" ht="23.45" customHeight="1" x14ac:dyDescent="0.45">
      <c r="A43" s="40"/>
      <c r="D43" s="14" t="s">
        <v>151</v>
      </c>
      <c r="E43" s="14"/>
      <c r="F43" s="46"/>
      <c r="G43" s="46"/>
      <c r="H43" s="34"/>
      <c r="I43" s="34"/>
      <c r="J43" s="34"/>
      <c r="K43" s="34"/>
      <c r="L43" s="34"/>
      <c r="M43" s="34"/>
      <c r="N43" s="34"/>
    </row>
    <row r="44" spans="1:19" ht="24" customHeight="1" x14ac:dyDescent="0.45">
      <c r="A44" s="129" t="s">
        <v>166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</row>
    <row r="45" spans="1:19" ht="24" customHeight="1" x14ac:dyDescent="0.45">
      <c r="A45" s="130" t="s">
        <v>53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</row>
    <row r="46" spans="1:19" ht="24" customHeight="1" x14ac:dyDescent="0.45">
      <c r="A46" s="131" t="s">
        <v>34</v>
      </c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</row>
    <row r="47" spans="1:19" ht="24" customHeight="1" x14ac:dyDescent="0.45">
      <c r="A47" s="130" t="s">
        <v>161</v>
      </c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</row>
    <row r="48" spans="1:19" ht="24" customHeight="1" x14ac:dyDescent="0.45">
      <c r="A48" s="130" t="s">
        <v>135</v>
      </c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</row>
    <row r="49" spans="1:14" ht="24" customHeight="1" x14ac:dyDescent="0.45">
      <c r="A49" s="27"/>
      <c r="B49" s="27"/>
      <c r="C49" s="27"/>
      <c r="D49" s="27"/>
      <c r="E49" s="88"/>
      <c r="F49" s="27"/>
      <c r="G49" s="27"/>
      <c r="H49" s="27"/>
      <c r="I49" s="27"/>
      <c r="J49" s="27"/>
      <c r="K49" s="27"/>
      <c r="L49" s="27"/>
      <c r="M49" s="27"/>
      <c r="N49" s="27"/>
    </row>
    <row r="50" spans="1:14" ht="24" customHeight="1" x14ac:dyDescent="0.45">
      <c r="A50" s="27"/>
      <c r="B50" s="27"/>
      <c r="C50" s="27"/>
      <c r="D50" s="27"/>
      <c r="E50" s="88"/>
      <c r="F50" s="27"/>
      <c r="G50" s="27"/>
      <c r="H50" s="132" t="s">
        <v>45</v>
      </c>
      <c r="I50" s="132"/>
      <c r="J50" s="132"/>
      <c r="K50" s="35"/>
      <c r="L50" s="133" t="s">
        <v>44</v>
      </c>
      <c r="M50" s="133"/>
      <c r="N50" s="133"/>
    </row>
    <row r="51" spans="1:14" ht="24" customHeight="1" x14ac:dyDescent="0.45">
      <c r="A51" s="34"/>
      <c r="B51" s="34"/>
      <c r="C51" s="34"/>
      <c r="D51" s="34"/>
      <c r="E51" s="34"/>
      <c r="F51" s="34"/>
      <c r="G51" s="44" t="s">
        <v>16</v>
      </c>
      <c r="H51" s="36" t="s">
        <v>136</v>
      </c>
      <c r="I51" s="37"/>
      <c r="J51" s="36" t="s">
        <v>115</v>
      </c>
      <c r="K51" s="38"/>
      <c r="L51" s="36" t="s">
        <v>136</v>
      </c>
      <c r="M51" s="37"/>
      <c r="N51" s="36" t="s">
        <v>115</v>
      </c>
    </row>
    <row r="52" spans="1:14" ht="24" customHeight="1" x14ac:dyDescent="0.45">
      <c r="A52" s="39" t="s">
        <v>5</v>
      </c>
      <c r="B52" s="39"/>
      <c r="C52" s="39"/>
      <c r="D52" s="39"/>
      <c r="E52" s="39"/>
      <c r="F52" s="39"/>
    </row>
    <row r="53" spans="1:14" ht="24" customHeight="1" x14ac:dyDescent="0.45">
      <c r="A53" s="33" t="s">
        <v>180</v>
      </c>
      <c r="B53" s="39"/>
      <c r="C53" s="39"/>
      <c r="D53" s="39"/>
      <c r="E53" s="39"/>
      <c r="F53" s="39"/>
      <c r="H53" s="113">
        <v>25500000</v>
      </c>
      <c r="I53" s="113"/>
      <c r="J53" s="113">
        <v>38000000</v>
      </c>
      <c r="K53" s="113"/>
      <c r="L53" s="113">
        <v>25500000</v>
      </c>
      <c r="M53" s="113"/>
      <c r="N53" s="113">
        <v>38000000</v>
      </c>
    </row>
    <row r="54" spans="1:14" ht="24" customHeight="1" x14ac:dyDescent="0.45">
      <c r="A54" s="33" t="s">
        <v>181</v>
      </c>
      <c r="B54" s="39"/>
      <c r="C54" s="39"/>
      <c r="D54" s="39"/>
      <c r="E54" s="39"/>
      <c r="F54" s="39"/>
      <c r="H54" s="113">
        <v>-10000000</v>
      </c>
      <c r="I54" s="113"/>
      <c r="J54" s="113">
        <v>-55000000</v>
      </c>
      <c r="K54" s="113"/>
      <c r="L54" s="113">
        <v>-10000000</v>
      </c>
      <c r="M54" s="113"/>
      <c r="N54" s="113">
        <v>-55000000</v>
      </c>
    </row>
    <row r="55" spans="1:14" ht="24" customHeight="1" x14ac:dyDescent="0.45">
      <c r="A55" s="33" t="s">
        <v>182</v>
      </c>
      <c r="B55" s="39"/>
      <c r="C55" s="39"/>
      <c r="D55" s="39"/>
      <c r="E55" s="39"/>
      <c r="F55" s="39"/>
      <c r="H55" s="113"/>
      <c r="I55" s="113"/>
      <c r="J55" s="113"/>
      <c r="K55" s="113"/>
      <c r="L55" s="113"/>
      <c r="M55" s="113"/>
      <c r="N55" s="113"/>
    </row>
    <row r="56" spans="1:14" ht="24" customHeight="1" x14ac:dyDescent="0.45">
      <c r="A56" s="33" t="s">
        <v>188</v>
      </c>
      <c r="B56" s="39"/>
      <c r="C56" s="39"/>
      <c r="D56" s="39"/>
      <c r="E56" s="39"/>
      <c r="F56" s="39"/>
      <c r="H56" s="113">
        <v>0</v>
      </c>
      <c r="I56" s="113"/>
      <c r="J56" s="113">
        <v>13422495.48</v>
      </c>
      <c r="K56" s="113"/>
      <c r="L56" s="113">
        <v>0</v>
      </c>
      <c r="M56" s="113"/>
      <c r="N56" s="113">
        <v>13386275.59</v>
      </c>
    </row>
    <row r="57" spans="1:14" ht="24" customHeight="1" x14ac:dyDescent="0.45">
      <c r="A57" s="33" t="s">
        <v>183</v>
      </c>
      <c r="B57" s="39"/>
      <c r="C57" s="39"/>
      <c r="D57" s="39"/>
      <c r="E57" s="39"/>
      <c r="F57" s="39"/>
      <c r="H57" s="113">
        <v>0</v>
      </c>
      <c r="I57" s="113"/>
      <c r="J57" s="113">
        <v>0</v>
      </c>
      <c r="K57" s="113"/>
      <c r="L57" s="113">
        <v>-3499980</v>
      </c>
      <c r="M57" s="113"/>
      <c r="N57" s="113">
        <v>-8749950</v>
      </c>
    </row>
    <row r="58" spans="1:14" ht="24" customHeight="1" x14ac:dyDescent="0.45">
      <c r="A58" s="33" t="s">
        <v>184</v>
      </c>
      <c r="B58" s="39"/>
      <c r="C58" s="39"/>
      <c r="D58" s="39"/>
      <c r="E58" s="39"/>
      <c r="F58" s="39"/>
      <c r="H58" s="113">
        <v>4007031.1399999997</v>
      </c>
      <c r="I58" s="113"/>
      <c r="J58" s="113">
        <v>594214.96000000008</v>
      </c>
      <c r="K58" s="113"/>
      <c r="L58" s="113">
        <v>4007031.1399999997</v>
      </c>
      <c r="M58" s="113"/>
      <c r="N58" s="113">
        <v>594214.96000000008</v>
      </c>
    </row>
    <row r="59" spans="1:14" ht="24" customHeight="1" x14ac:dyDescent="0.45">
      <c r="A59" s="33" t="s">
        <v>185</v>
      </c>
      <c r="H59" s="113">
        <v>-7786836.3199999761</v>
      </c>
      <c r="I59" s="113"/>
      <c r="J59" s="113">
        <v>-5662907.9399999501</v>
      </c>
      <c r="K59" s="113"/>
      <c r="L59" s="113">
        <v>-7747140.0600000024</v>
      </c>
      <c r="M59" s="113"/>
      <c r="N59" s="113">
        <v>-5526246.2299999595</v>
      </c>
    </row>
    <row r="60" spans="1:14" ht="24" customHeight="1" x14ac:dyDescent="0.45">
      <c r="A60" s="33" t="s">
        <v>186</v>
      </c>
      <c r="H60" s="113">
        <v>-450249.99999999627</v>
      </c>
      <c r="I60" s="113"/>
      <c r="J60" s="113">
        <v>-212878.50000000186</v>
      </c>
      <c r="K60" s="113"/>
      <c r="L60" s="113">
        <v>-450249.99999999627</v>
      </c>
      <c r="M60" s="113"/>
      <c r="N60" s="113">
        <v>-212878.5</v>
      </c>
    </row>
    <row r="61" spans="1:14" ht="24" customHeight="1" x14ac:dyDescent="0.45">
      <c r="A61" s="33" t="s">
        <v>187</v>
      </c>
      <c r="H61" s="113">
        <v>-6300.0000000009313</v>
      </c>
      <c r="I61" s="113"/>
      <c r="J61" s="113">
        <v>0</v>
      </c>
      <c r="K61" s="113"/>
      <c r="L61" s="113">
        <v>-6300.0000000009313</v>
      </c>
      <c r="M61" s="113"/>
      <c r="N61" s="113">
        <v>0</v>
      </c>
    </row>
    <row r="62" spans="1:14" ht="24" customHeight="1" x14ac:dyDescent="0.45">
      <c r="A62" s="39" t="s">
        <v>58</v>
      </c>
      <c r="B62" s="39"/>
      <c r="C62" s="39"/>
      <c r="D62" s="39"/>
      <c r="E62" s="39"/>
      <c r="F62" s="39"/>
      <c r="G62" s="39"/>
      <c r="H62" s="117">
        <f>SUM(H53:H61)</f>
        <v>11263644.820000026</v>
      </c>
      <c r="I62" s="113"/>
      <c r="J62" s="117">
        <f>SUM(J53:J61)</f>
        <v>-8859075.9999999516</v>
      </c>
      <c r="K62" s="113"/>
      <c r="L62" s="117">
        <f>SUM(L53:L61)</f>
        <v>7803361.080000001</v>
      </c>
      <c r="M62" s="113"/>
      <c r="N62" s="117">
        <f>SUM(N53:N61)</f>
        <v>-17508584.179999959</v>
      </c>
    </row>
    <row r="63" spans="1:14" ht="24" customHeight="1" x14ac:dyDescent="0.45">
      <c r="A63" s="39" t="s">
        <v>6</v>
      </c>
      <c r="B63" s="39"/>
      <c r="C63" s="39"/>
      <c r="D63" s="39"/>
      <c r="E63" s="39"/>
      <c r="F63" s="39"/>
      <c r="G63" s="39"/>
      <c r="H63" s="113"/>
      <c r="I63" s="113"/>
      <c r="J63" s="113"/>
      <c r="K63" s="113"/>
      <c r="L63" s="113"/>
      <c r="M63" s="113"/>
      <c r="N63" s="113"/>
    </row>
    <row r="64" spans="1:14" ht="24" customHeight="1" x14ac:dyDescent="0.45">
      <c r="A64" s="33" t="s">
        <v>192</v>
      </c>
      <c r="H64" s="113">
        <v>-1614492.850000001</v>
      </c>
      <c r="I64" s="113"/>
      <c r="J64" s="113">
        <v>-1573915.5600000015</v>
      </c>
      <c r="K64" s="113"/>
      <c r="L64" s="113">
        <v>-1614492.850000001</v>
      </c>
      <c r="M64" s="113"/>
      <c r="N64" s="113">
        <v>-1573915.5600000015</v>
      </c>
    </row>
    <row r="65" spans="1:14" ht="24" customHeight="1" x14ac:dyDescent="0.45">
      <c r="A65" s="33" t="s">
        <v>193</v>
      </c>
      <c r="H65" s="113">
        <v>-19711597</v>
      </c>
      <c r="I65" s="113"/>
      <c r="J65" s="113">
        <v>-24642121.25</v>
      </c>
      <c r="K65" s="113"/>
      <c r="L65" s="113">
        <v>-19711597</v>
      </c>
      <c r="M65" s="113"/>
      <c r="N65" s="113">
        <v>-24640991.25</v>
      </c>
    </row>
    <row r="66" spans="1:14" ht="24" customHeight="1" x14ac:dyDescent="0.45">
      <c r="A66" s="33" t="s">
        <v>194</v>
      </c>
      <c r="H66" s="113">
        <v>1500020</v>
      </c>
      <c r="I66" s="113"/>
      <c r="J66" s="113">
        <v>3750050</v>
      </c>
      <c r="K66" s="113"/>
      <c r="L66" s="113">
        <v>0</v>
      </c>
      <c r="M66" s="113"/>
      <c r="N66" s="113">
        <v>0</v>
      </c>
    </row>
    <row r="67" spans="1:14" ht="24" customHeight="1" x14ac:dyDescent="0.45">
      <c r="A67" s="33" t="s">
        <v>195</v>
      </c>
      <c r="H67" s="113">
        <v>0</v>
      </c>
      <c r="I67" s="113"/>
      <c r="J67" s="113">
        <v>-2886.3</v>
      </c>
      <c r="K67" s="113"/>
      <c r="L67" s="113">
        <v>0</v>
      </c>
      <c r="M67" s="113"/>
      <c r="N67" s="113">
        <v>0</v>
      </c>
    </row>
    <row r="68" spans="1:14" ht="24" customHeight="1" x14ac:dyDescent="0.45">
      <c r="A68" s="39" t="s">
        <v>56</v>
      </c>
      <c r="B68" s="39"/>
      <c r="C68" s="39"/>
      <c r="D68" s="39"/>
      <c r="E68" s="39"/>
      <c r="F68" s="39"/>
      <c r="G68" s="39"/>
      <c r="H68" s="117">
        <f>SUM(H64:H67)</f>
        <v>-19826069.850000001</v>
      </c>
      <c r="I68" s="113"/>
      <c r="J68" s="117">
        <f>SUM(J64:J67)</f>
        <v>-22468873.110000003</v>
      </c>
      <c r="K68" s="113"/>
      <c r="L68" s="117">
        <f>SUM(L64:L67)</f>
        <v>-21326089.850000001</v>
      </c>
      <c r="M68" s="113"/>
      <c r="N68" s="117">
        <f>SUM(N64:N67)</f>
        <v>-26214906.810000002</v>
      </c>
    </row>
    <row r="69" spans="1:14" ht="24" customHeight="1" x14ac:dyDescent="0.45">
      <c r="A69" s="39" t="s">
        <v>43</v>
      </c>
      <c r="B69" s="39"/>
      <c r="C69" s="39"/>
      <c r="D69" s="39"/>
      <c r="E69" s="39"/>
      <c r="F69" s="39"/>
      <c r="G69" s="39"/>
      <c r="H69" s="113">
        <f>+H38+H62+H68</f>
        <v>1972008.7599999681</v>
      </c>
      <c r="I69" s="113"/>
      <c r="J69" s="113">
        <f>+J38+J62+J68</f>
        <v>11213252.970000114</v>
      </c>
      <c r="K69" s="113"/>
      <c r="L69" s="113">
        <f>+L38+L62+L68</f>
        <v>12002470.789999999</v>
      </c>
      <c r="M69" s="113"/>
      <c r="N69" s="113">
        <f>+N38+N62+N68</f>
        <v>-3319351.5199998952</v>
      </c>
    </row>
    <row r="70" spans="1:14" ht="24" customHeight="1" x14ac:dyDescent="0.45">
      <c r="A70" s="39" t="s">
        <v>148</v>
      </c>
      <c r="B70" s="39"/>
      <c r="C70" s="39"/>
      <c r="D70" s="39"/>
      <c r="E70" s="39"/>
      <c r="F70" s="39"/>
      <c r="G70" s="39"/>
      <c r="H70" s="113">
        <f>+งบดุล!J12</f>
        <v>40888782.890000008</v>
      </c>
      <c r="I70" s="113"/>
      <c r="J70" s="113">
        <v>27265522.09</v>
      </c>
      <c r="K70" s="113"/>
      <c r="L70" s="113">
        <f>+งบดุล!N12</f>
        <v>21978323.050000004</v>
      </c>
      <c r="M70" s="113"/>
      <c r="N70" s="113">
        <v>21665715.73</v>
      </c>
    </row>
    <row r="71" spans="1:14" ht="24" customHeight="1" thickBot="1" x14ac:dyDescent="0.5">
      <c r="A71" s="39" t="s">
        <v>149</v>
      </c>
      <c r="B71" s="39"/>
      <c r="C71" s="39"/>
      <c r="D71" s="39"/>
      <c r="E71" s="39"/>
      <c r="F71" s="39"/>
      <c r="G71" s="43" t="s">
        <v>169</v>
      </c>
      <c r="H71" s="118">
        <f>SUM(H69:H70)</f>
        <v>42860791.649999976</v>
      </c>
      <c r="I71" s="113"/>
      <c r="J71" s="118">
        <f>SUM(J69:J70)</f>
        <v>38478775.060000114</v>
      </c>
      <c r="K71" s="113"/>
      <c r="L71" s="118">
        <f>SUM(L69:L70)</f>
        <v>33980793.840000004</v>
      </c>
      <c r="M71" s="113"/>
      <c r="N71" s="118">
        <f>SUM(N69:N70)</f>
        <v>18346364.210000105</v>
      </c>
    </row>
    <row r="72" spans="1:14" ht="24" customHeight="1" thickTop="1" x14ac:dyDescent="0.45">
      <c r="A72" s="39"/>
      <c r="B72" s="39"/>
      <c r="C72" s="39"/>
      <c r="D72" s="39"/>
      <c r="E72" s="39"/>
      <c r="F72" s="39"/>
      <c r="G72" s="43"/>
    </row>
    <row r="73" spans="1:14" ht="24" customHeight="1" x14ac:dyDescent="0.45"/>
    <row r="74" spans="1:14" ht="24" customHeight="1" x14ac:dyDescent="0.45"/>
    <row r="75" spans="1:14" ht="24" customHeight="1" x14ac:dyDescent="0.45">
      <c r="A75" s="40" t="s">
        <v>9</v>
      </c>
    </row>
    <row r="76" spans="1:14" ht="24" customHeight="1" x14ac:dyDescent="0.45">
      <c r="A76" s="40"/>
    </row>
    <row r="77" spans="1:14" ht="24" customHeight="1" x14ac:dyDescent="0.45">
      <c r="A77" s="40"/>
    </row>
    <row r="78" spans="1:14" ht="24" customHeight="1" x14ac:dyDescent="0.45">
      <c r="A78" s="34"/>
      <c r="D78" s="14" t="s">
        <v>132</v>
      </c>
      <c r="E78" s="14"/>
      <c r="F78" s="46"/>
      <c r="G78" s="46"/>
      <c r="H78" s="34"/>
      <c r="I78" s="34"/>
      <c r="J78" s="34"/>
      <c r="K78" s="34"/>
      <c r="M78" s="34"/>
      <c r="N78" s="34"/>
    </row>
    <row r="79" spans="1:14" ht="24" customHeight="1" x14ac:dyDescent="0.45">
      <c r="A79" s="40"/>
      <c r="D79" s="14" t="s">
        <v>151</v>
      </c>
      <c r="E79" s="14"/>
      <c r="F79" s="46"/>
      <c r="G79" s="46"/>
      <c r="H79" s="34"/>
      <c r="I79" s="34"/>
      <c r="J79" s="34"/>
      <c r="K79" s="34"/>
      <c r="M79" s="34"/>
      <c r="N79" s="34"/>
    </row>
    <row r="80" spans="1:14" ht="22.5" customHeight="1" x14ac:dyDescent="0.45"/>
  </sheetData>
  <mergeCells count="14">
    <mergeCell ref="A1:N1"/>
    <mergeCell ref="A2:N2"/>
    <mergeCell ref="A3:N3"/>
    <mergeCell ref="H7:J7"/>
    <mergeCell ref="L7:N7"/>
    <mergeCell ref="A4:N4"/>
    <mergeCell ref="A5:N5"/>
    <mergeCell ref="A44:N44"/>
    <mergeCell ref="A45:N45"/>
    <mergeCell ref="A46:N46"/>
    <mergeCell ref="H50:J50"/>
    <mergeCell ref="L50:N50"/>
    <mergeCell ref="A47:N47"/>
    <mergeCell ref="A48:N48"/>
  </mergeCells>
  <pageMargins left="0.70866141732283472" right="0.27559055118110237" top="0.5" bottom="0.38" header="0.23622047244094491" footer="0.23622047244094491"/>
  <pageSetup paperSize="9" scale="83" firstPageNumber="8" orientation="portrait" useFirstPageNumber="1" r:id="rId1"/>
  <headerFooter alignWithMargins="0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F5DB60B40474E95EF023C9FC1C559" ma:contentTypeVersion="2" ma:contentTypeDescription="Create a new document." ma:contentTypeScope="" ma:versionID="fc33d7761a08220529a4fcc8bdb2f29c">
  <xsd:schema xmlns:xsd="http://www.w3.org/2001/XMLSchema" xmlns:xs="http://www.w3.org/2001/XMLSchema" xmlns:p="http://schemas.microsoft.com/office/2006/metadata/properties" xmlns:ns2="0a60afa3-a4cb-4d7f-b916-4aff3edc9871" targetNamespace="http://schemas.microsoft.com/office/2006/metadata/properties" ma:root="true" ma:fieldsID="443b11dd5f9ff33eb543a8e5184e6637" ns2:_="">
    <xsd:import namespace="0a60afa3-a4cb-4d7f-b916-4aff3edc98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60afa3-a4cb-4d7f-b916-4aff3edc98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EEAF50-D607-412B-9F5E-B88B3F9942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60afa3-a4cb-4d7f-b916-4aff3edc98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155639-4425-446E-8624-62B1D0D0C4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259C70F-A060-48D8-BCBB-849B239232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งบดุล</vt:lpstr>
      <vt:lpstr>กำไรขาดทุน</vt:lpstr>
      <vt:lpstr>งบเปลี่ยนแปลงรวม</vt:lpstr>
      <vt:lpstr>งบเปลี่ยนแปลง</vt:lpstr>
      <vt:lpstr>cash flows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User3 Lastname</cp:lastModifiedBy>
  <cp:lastPrinted>2022-08-09T09:05:44Z</cp:lastPrinted>
  <dcterms:created xsi:type="dcterms:W3CDTF">1998-10-22T15:15:08Z</dcterms:created>
  <dcterms:modified xsi:type="dcterms:W3CDTF">2022-08-09T09:05:46Z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0x010100F90F5DB60B40474E95EF023C9FC1C559</vt:lpwstr>
  </property>
</Properties>
</file>