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5\Qualitech_2565\QLT_Jun'65\"/>
    </mc:Choice>
  </mc:AlternateContent>
  <xr:revisionPtr revIDLastSave="0" documentId="13_ncr:1_{594824E8-9CE9-4AB6-9F3A-7ACC97ABE65C}" xr6:coauthVersionLast="47" xr6:coauthVersionMax="47" xr10:uidLastSave="{00000000-0000-0000-0000-000000000000}"/>
  <bookViews>
    <workbookView xWindow="-120" yWindow="-120" windowWidth="29040" windowHeight="15720" tabRatio="679" activeTab="8" xr2:uid="{00000000-000D-0000-FFFF-FFFF00000000}"/>
  </bookViews>
  <sheets>
    <sheet name="P11-13" sheetId="43" r:id="rId1"/>
    <sheet name="P14-15" sheetId="47" r:id="rId2"/>
    <sheet name="P16" sheetId="44" r:id="rId3"/>
    <sheet name="P17" sheetId="40" r:id="rId4"/>
    <sheet name="P18-21" sheetId="45" r:id="rId5"/>
    <sheet name="P22" sheetId="50" r:id="rId6"/>
    <sheet name="P23-26" sheetId="49" r:id="rId7"/>
    <sheet name="P27" sheetId="41" r:id="rId8"/>
    <sheet name="P28-30" sheetId="4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RP_Threshold" localSheetId="3">'[1]EX 1'!#REF!</definedName>
    <definedName name="ARP_Threshold" localSheetId="4">'[1]EX 1'!#REF!</definedName>
    <definedName name="ARP_Threshold" localSheetId="7">'[2]EX 1'!#REF!</definedName>
    <definedName name="ARP_Threshold" localSheetId="8">'[3]EX 1'!#REF!</definedName>
    <definedName name="ARP_Threshold">'[4]EX 1'!#REF!</definedName>
    <definedName name="_xlnm.Database">[5]ดอกเบี้ยจ่าย!#REF!</definedName>
    <definedName name="Excel_BuiltIn_Print_Area_6">[6]WCFS!#REF!</definedName>
    <definedName name="Excel_BuiltIn_Print_Titles_1" localSheetId="5">#REF!</definedName>
    <definedName name="Excel_BuiltIn_Print_Titles_1">#REF!</definedName>
    <definedName name="Excel_BuiltIn_Print_Titles_31">NA()</definedName>
    <definedName name="L_Adjust" localSheetId="3">[7]Links!$H$1:$H$65536</definedName>
    <definedName name="L_Adjust" localSheetId="4">[7]Links!$H$1:$H$65536</definedName>
    <definedName name="L_Adjust" localSheetId="7">[8]Links!$H$1:$H$65536</definedName>
    <definedName name="L_Adjust" localSheetId="8">[9]Links!$H$1:$H$65536</definedName>
    <definedName name="L_Adjust">[10]Links!$H$1:$H$65536</definedName>
    <definedName name="L_AJE_Tot" localSheetId="3">[7]Links!$G$1:$G$65536</definedName>
    <definedName name="L_AJE_Tot" localSheetId="4">[7]Links!$G$1:$G$65536</definedName>
    <definedName name="L_AJE_Tot" localSheetId="7">[8]Links!$G$1:$G$65536</definedName>
    <definedName name="L_AJE_Tot" localSheetId="8">[9]Links!$G$1:$G$65536</definedName>
    <definedName name="L_AJE_Tot">[10]Links!$G$1:$G$65536</definedName>
    <definedName name="L_CY_Beg" localSheetId="3">[7]Links!$F$1:$F$65536</definedName>
    <definedName name="L_CY_Beg" localSheetId="4">[7]Links!$F$1:$F$65536</definedName>
    <definedName name="L_CY_Beg" localSheetId="7">[8]Links!$F$1:$F$65536</definedName>
    <definedName name="L_CY_Beg" localSheetId="8">[9]Links!$F$1:$F$65536</definedName>
    <definedName name="L_CY_Beg">[10]Links!$F$1:$F$65536</definedName>
    <definedName name="L_CY_End" localSheetId="3">[7]Links!$J$1:$J$65536</definedName>
    <definedName name="L_CY_End" localSheetId="4">[7]Links!$J$1:$J$65536</definedName>
    <definedName name="L_CY_End" localSheetId="7">[8]Links!$J$1:$J$65536</definedName>
    <definedName name="L_CY_End" localSheetId="8">[9]Links!$J$1:$J$65536</definedName>
    <definedName name="L_CY_End">[10]Links!$J$1:$J$65536</definedName>
    <definedName name="L_PY_End" localSheetId="3">[7]Links!$K$1:$K$65536</definedName>
    <definedName name="L_PY_End" localSheetId="4">[7]Links!$K$1:$K$65536</definedName>
    <definedName name="L_PY_End" localSheetId="7">[8]Links!$K$1:$K$65536</definedName>
    <definedName name="L_PY_End" localSheetId="8">[9]Links!$K$1:$K$65536</definedName>
    <definedName name="L_PY_End">[10]Links!$K$1:$K$65536</definedName>
    <definedName name="L_RJE_Tot" localSheetId="3">[7]Links!$I$1:$I$65536</definedName>
    <definedName name="L_RJE_Tot" localSheetId="4">[7]Links!$I$1:$I$65536</definedName>
    <definedName name="L_RJE_Tot" localSheetId="7">[8]Links!$I$1:$I$65536</definedName>
    <definedName name="L_RJE_Tot" localSheetId="8">[9]Links!$I$1:$I$65536</definedName>
    <definedName name="L_RJE_Tot">[10]Links!$I$1:$I$65536</definedName>
    <definedName name="S_Adjust_Data" localSheetId="3">[7]Lead!$J$1:$J$12</definedName>
    <definedName name="S_Adjust_Data" localSheetId="4">[7]Lead!$J$1:$J$12</definedName>
    <definedName name="S_Adjust_Data" localSheetId="7">[8]Lead!$J$1:$J$12</definedName>
    <definedName name="S_Adjust_Data" localSheetId="8">[9]Lead!$J$1:$J$12</definedName>
    <definedName name="S_Adjust_Data">[10]Lead!$J$1:$J$12</definedName>
    <definedName name="S_AJE_Tot_Data" localSheetId="3">[7]Lead!$I$1:$I$12</definedName>
    <definedName name="S_AJE_Tot_Data" localSheetId="4">[7]Lead!$I$1:$I$12</definedName>
    <definedName name="S_AJE_Tot_Data" localSheetId="7">[8]Lead!$I$1:$I$12</definedName>
    <definedName name="S_AJE_Tot_Data" localSheetId="8">[9]Lead!$I$1:$I$12</definedName>
    <definedName name="S_AJE_Tot_Data">[10]Lead!$I$1:$I$12</definedName>
    <definedName name="S_CY_Beg_Data" localSheetId="3">[7]Lead!$G$1:$G$12</definedName>
    <definedName name="S_CY_Beg_Data" localSheetId="4">[7]Lead!$G$1:$G$12</definedName>
    <definedName name="S_CY_Beg_Data" localSheetId="7">[8]Lead!$G$1:$G$12</definedName>
    <definedName name="S_CY_Beg_Data" localSheetId="8">[9]Lead!$G$1:$G$12</definedName>
    <definedName name="S_CY_Beg_Data">[10]Lead!$G$1:$G$12</definedName>
    <definedName name="S_CY_End_Data" localSheetId="3">[7]Lead!$L$1:$L$12</definedName>
    <definedName name="S_CY_End_Data" localSheetId="4">[7]Lead!$L$1:$L$12</definedName>
    <definedName name="S_CY_End_Data" localSheetId="7">[8]Lead!$L$1:$L$12</definedName>
    <definedName name="S_CY_End_Data" localSheetId="8">[9]Lead!$L$1:$L$12</definedName>
    <definedName name="S_CY_End_Data">[10]Lead!$L$1:$L$12</definedName>
    <definedName name="S_PY_End_Data" localSheetId="3">[7]Lead!$N$1:$N$12</definedName>
    <definedName name="S_PY_End_Data" localSheetId="4">[7]Lead!$N$1:$N$12</definedName>
    <definedName name="S_PY_End_Data" localSheetId="7">[8]Lead!$N$1:$N$12</definedName>
    <definedName name="S_PY_End_Data" localSheetId="8">[9]Lead!$N$1:$N$12</definedName>
    <definedName name="S_PY_End_Data">[10]Lead!$N$1:$N$12</definedName>
    <definedName name="S_RJE_Tot_Data" localSheetId="3">[7]Lead!$K$1:$K$12</definedName>
    <definedName name="S_RJE_Tot_Data" localSheetId="4">[7]Lead!$K$1:$K$12</definedName>
    <definedName name="S_RJE_Tot_Data" localSheetId="7">[8]Lead!$K$1:$K$12</definedName>
    <definedName name="S_RJE_Tot_Data" localSheetId="8">[9]Lead!$K$1:$K$12</definedName>
    <definedName name="S_RJE_Tot_Data">[10]Lead!$K$1:$K$12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5" i="41" l="1"/>
  <c r="K36" i="41" s="1"/>
  <c r="I35" i="41"/>
  <c r="I36" i="41" s="1"/>
  <c r="J112" i="45"/>
  <c r="H112" i="45"/>
  <c r="F112" i="45"/>
  <c r="D112" i="45"/>
  <c r="L49" i="42"/>
  <c r="J29" i="42"/>
  <c r="H29" i="42"/>
  <c r="F29" i="42"/>
  <c r="L28" i="42"/>
  <c r="L27" i="42"/>
  <c r="L29" i="42" s="1"/>
  <c r="J17" i="42"/>
  <c r="H17" i="42"/>
  <c r="F17" i="42"/>
  <c r="L16" i="42"/>
  <c r="L15" i="42"/>
  <c r="M35" i="41"/>
  <c r="M36" i="41" s="1"/>
  <c r="O35" i="41"/>
  <c r="O36" i="41" s="1"/>
  <c r="M13" i="41"/>
  <c r="F10" i="45"/>
  <c r="F11" i="45" s="1"/>
  <c r="F15" i="45" s="1"/>
  <c r="J10" i="45"/>
  <c r="J11" i="45" s="1"/>
  <c r="J15" i="45" s="1"/>
  <c r="H11" i="45"/>
  <c r="H15" i="45" s="1"/>
  <c r="L45" i="42"/>
  <c r="J25" i="42"/>
  <c r="H25" i="42"/>
  <c r="F25" i="42"/>
  <c r="L24" i="42"/>
  <c r="L23" i="42"/>
  <c r="J13" i="42"/>
  <c r="H13" i="42"/>
  <c r="F13" i="42"/>
  <c r="L12" i="42"/>
  <c r="L11" i="42"/>
  <c r="O13" i="41"/>
  <c r="J121" i="45"/>
  <c r="H121" i="45"/>
  <c r="F121" i="45"/>
  <c r="D121" i="45"/>
  <c r="J34" i="45"/>
  <c r="J36" i="45" s="1"/>
  <c r="H34" i="45"/>
  <c r="H36" i="45" s="1"/>
  <c r="K28" i="40"/>
  <c r="L64" i="47"/>
  <c r="L45" i="47"/>
  <c r="J45" i="47"/>
  <c r="H45" i="47"/>
  <c r="F45" i="47"/>
  <c r="L41" i="47"/>
  <c r="J41" i="47"/>
  <c r="H41" i="47"/>
  <c r="F41" i="47"/>
  <c r="H12" i="47"/>
  <c r="H15" i="47" s="1"/>
  <c r="L27" i="47"/>
  <c r="J27" i="47"/>
  <c r="H27" i="47"/>
  <c r="F27" i="47"/>
  <c r="L12" i="47"/>
  <c r="L15" i="47" s="1"/>
  <c r="J12" i="47"/>
  <c r="J15" i="47" s="1"/>
  <c r="F12" i="47"/>
  <c r="F15" i="47" s="1"/>
  <c r="D11" i="45"/>
  <c r="D15" i="45" s="1"/>
  <c r="M15" i="41"/>
  <c r="O15" i="41"/>
  <c r="J97" i="45"/>
  <c r="H97" i="45"/>
  <c r="F97" i="45"/>
  <c r="D97" i="45"/>
  <c r="J65" i="45"/>
  <c r="H65" i="45"/>
  <c r="J49" i="45"/>
  <c r="J25" i="45"/>
  <c r="H25" i="45"/>
  <c r="F25" i="45"/>
  <c r="D25" i="45"/>
  <c r="Q16" i="44"/>
  <c r="Q18" i="44" s="1"/>
  <c r="O16" i="44"/>
  <c r="O18" i="44" s="1"/>
  <c r="O21" i="41"/>
  <c r="M21" i="41"/>
  <c r="O19" i="41"/>
  <c r="M19" i="41"/>
  <c r="O16" i="41"/>
  <c r="M16" i="41"/>
  <c r="O14" i="41"/>
  <c r="M14" i="41"/>
  <c r="K10" i="41"/>
  <c r="K18" i="41" s="1"/>
  <c r="K20" i="41" s="1"/>
  <c r="K22" i="41" s="1"/>
  <c r="I10" i="41"/>
  <c r="I18" i="41" s="1"/>
  <c r="I20" i="41" s="1"/>
  <c r="I22" i="41" s="1"/>
  <c r="G10" i="41"/>
  <c r="G18" i="41" s="1"/>
  <c r="G20" i="41" s="1"/>
  <c r="G22" i="41" s="1"/>
  <c r="E10" i="41"/>
  <c r="E18" i="41" s="1"/>
  <c r="E20" i="41" s="1"/>
  <c r="E22" i="41" s="1"/>
  <c r="O9" i="41"/>
  <c r="M9" i="41"/>
  <c r="O8" i="41"/>
  <c r="M8" i="41"/>
  <c r="K13" i="40"/>
  <c r="I13" i="40"/>
  <c r="L25" i="42" l="1"/>
  <c r="M10" i="41"/>
  <c r="M18" i="41" s="1"/>
  <c r="M20" i="41" s="1"/>
  <c r="M22" i="41" s="1"/>
  <c r="O10" i="41"/>
  <c r="O18" i="41" s="1"/>
  <c r="O20" i="41" s="1"/>
  <c r="O22" i="41" s="1"/>
  <c r="L17" i="42"/>
  <c r="L13" i="42"/>
</calcChain>
</file>

<file path=xl/sharedStrings.xml><?xml version="1.0" encoding="utf-8"?>
<sst xmlns="http://schemas.openxmlformats.org/spreadsheetml/2006/main" count="720" uniqueCount="401">
  <si>
    <t>ราคาทุน</t>
  </si>
  <si>
    <t>ส่วนที่ได้รับการส่งเสริมการลงทุน</t>
  </si>
  <si>
    <t>ส่วนที่ไม่ได้รับการส่งเสริมการลงทุน</t>
  </si>
  <si>
    <t>ลูกหนี้เงินประกันตามสัญญา</t>
  </si>
  <si>
    <t>ค่าเสื่อมราคา</t>
  </si>
  <si>
    <t>รวม</t>
  </si>
  <si>
    <t>(หน่วย : บาท)</t>
  </si>
  <si>
    <t>ยานพาหนะ</t>
  </si>
  <si>
    <t>เงินสด</t>
  </si>
  <si>
    <t>สุทธิ</t>
  </si>
  <si>
    <t>เงินฝากธนาคาร - กระแสรายวัน</t>
  </si>
  <si>
    <t>เงินฝากธนาคาร - ออมทรัพย์</t>
  </si>
  <si>
    <t>ค่าใช้จ่ายเกี่ยวกับพนักงาน</t>
  </si>
  <si>
    <t>ค่าจ้างผู้รับเหมา</t>
  </si>
  <si>
    <t>ค่าใช้จ่ายในการเดินทางและที่พัก</t>
  </si>
  <si>
    <t>ค่าใช้จ่ายเกี่ยวกับสำนักงาน</t>
  </si>
  <si>
    <t>ค่าธรรมเนียมและค่าที่ปรึกษา</t>
  </si>
  <si>
    <t>ค่าซ่อมแซมและบำรุงรักษา</t>
  </si>
  <si>
    <t>ค่าตอบแทนกรรมการ</t>
  </si>
  <si>
    <t>เจ้าหนี้ตามสัญญาเช่าซื้อ</t>
  </si>
  <si>
    <t xml:space="preserve">สุทธิ </t>
  </si>
  <si>
    <t>ค่าตอบแทนผู้บริหาร</t>
  </si>
  <si>
    <t>วัสดุใช้ไป</t>
  </si>
  <si>
    <t>ลักษณะความสัมพันธ์</t>
  </si>
  <si>
    <t>นโยบายการกำหนดราคา</t>
  </si>
  <si>
    <t>ใกล้เคียงกับราคาตลาด</t>
  </si>
  <si>
    <t>ชื่อ</t>
  </si>
  <si>
    <t>รายการค้า</t>
  </si>
  <si>
    <t>ประเภทธุรกิจ</t>
  </si>
  <si>
    <t>สัดส่วนการลงทุน (%)</t>
  </si>
  <si>
    <t>4.  สรุปนโยบายการบัญชีที่สำคัญ</t>
  </si>
  <si>
    <t>งบการเงินรวม (บาท)</t>
  </si>
  <si>
    <t>งบการเงินเฉพาะกิจการ (บาท)</t>
  </si>
  <si>
    <t>ชื่อบริษัท</t>
  </si>
  <si>
    <t>ลักษณะ</t>
  </si>
  <si>
    <t>ความสัมพันธ์</t>
  </si>
  <si>
    <t>(ร้อยละ)</t>
  </si>
  <si>
    <t>อื่นๆ</t>
  </si>
  <si>
    <t xml:space="preserve">ลูกหนี้การค้าที่เรียกเก็บเงินแล้วแยกตามอายุที่ค้างชำระได้ดังนี้ </t>
  </si>
  <si>
    <t xml:space="preserve">ลูกหนี้การค้า </t>
  </si>
  <si>
    <t>ลูกหนี้การค้าที่ยังไม่ถึงกำหนดชำระ</t>
  </si>
  <si>
    <t>ลูกหนี้การค้าที่เกินกำหนดชำระ</t>
  </si>
  <si>
    <t>-  น้อยกว่า 3 เดือน</t>
  </si>
  <si>
    <t>-  มากกว่า 3 เดือน ถึง 6 เดือน</t>
  </si>
  <si>
    <t>-  มากกว่า 12 เดือน ขึ้นไป</t>
  </si>
  <si>
    <t xml:space="preserve">สัดส่วนเงินลงทุน </t>
  </si>
  <si>
    <t xml:space="preserve">         </t>
  </si>
  <si>
    <t>เจ้าหนี้การค้า</t>
  </si>
  <si>
    <t>ค่าใช้จ่ายค้างจ่าย</t>
  </si>
  <si>
    <t>อื่น ๆ</t>
  </si>
  <si>
    <t>ร่วมกัน</t>
  </si>
  <si>
    <t>เจ้าหนี้ค่าซื้อทรัพย์สิน</t>
  </si>
  <si>
    <t>งบการเงินรวม</t>
  </si>
  <si>
    <t xml:space="preserve">ประกอบธุรกิจอื่นที่เกี่ยวข้อง </t>
  </si>
  <si>
    <t>ให้บริการงานวิศวกรรม ความ</t>
  </si>
  <si>
    <t>ปลอดภัยในประเทศพม่า และ</t>
  </si>
  <si>
    <t>งบการเงินรวม (ล้านบาท)</t>
  </si>
  <si>
    <t xml:space="preserve">การทดสอบโดยไม่ทำลาย </t>
  </si>
  <si>
    <t>การตรวจสอบและรับรองคุณภาพ</t>
  </si>
  <si>
    <t>-  มากกว่า 9 เดือน ถึง 12 เดือน</t>
  </si>
  <si>
    <t>-  มากกว่า 6 เดือน ถึง 9 เดือน</t>
  </si>
  <si>
    <t>รายได้ - ค่าจ้างงาน</t>
  </si>
  <si>
    <t>ราคาตามที่ตกลงกัน</t>
  </si>
  <si>
    <t>รายได้ - ค่าเช่า</t>
  </si>
  <si>
    <t>ค่าวัสดุ</t>
  </si>
  <si>
    <t>ให้บริการงานวิศวกรรม</t>
  </si>
  <si>
    <t xml:space="preserve">ราคาตามที่ตกลงกัน </t>
  </si>
  <si>
    <t>(ยังไม่ได้ตรวจสอบ/สอบทานแล้ว)</t>
  </si>
  <si>
    <t>จดทะเบียน</t>
  </si>
  <si>
    <t>ในประเทศ</t>
  </si>
  <si>
    <t>ไทย</t>
  </si>
  <si>
    <t xml:space="preserve">งบการเงินเฉพาะกิจการ </t>
  </si>
  <si>
    <t>ซื้อเพิ่มระหว่างงวด - ราคาทุน</t>
  </si>
  <si>
    <t>จำหน่ายระหว่างงวด - มูลค่าสุทธิตามบัญชี ณ วันที่จำหน่าย</t>
  </si>
  <si>
    <t>ค่าเสื่อมราคาสำหรับงวด</t>
  </si>
  <si>
    <t xml:space="preserve">จ่ายชำระคืนระหว่างงวด </t>
  </si>
  <si>
    <r>
      <rPr>
        <sz val="15"/>
        <rFont val="Angsana New"/>
        <family val="1"/>
      </rPr>
      <t xml:space="preserve">   </t>
    </r>
    <r>
      <rPr>
        <u/>
        <sz val="15"/>
        <rFont val="Angsana New"/>
        <family val="1"/>
      </rPr>
      <t>บริษัทใหญ่</t>
    </r>
  </si>
  <si>
    <r>
      <rPr>
        <sz val="15"/>
        <rFont val="Angsana New"/>
        <family val="1"/>
      </rPr>
      <t xml:space="preserve">   </t>
    </r>
    <r>
      <rPr>
        <u/>
        <sz val="15"/>
        <rFont val="Angsana New"/>
        <family val="1"/>
      </rPr>
      <t>บริษัทย่อย</t>
    </r>
  </si>
  <si>
    <t>1.  ข้อมูลทั่วไป</t>
  </si>
  <si>
    <t>- 11 -</t>
  </si>
  <si>
    <t>- 12 -</t>
  </si>
  <si>
    <t>ทุนชำระแล้ว</t>
  </si>
  <si>
    <t>บริษัท ควอลลีเทค จำกัด (มหาชน) และบริษัทย่อย</t>
  </si>
  <si>
    <t xml:space="preserve"> การเปลี่ยนแปลงของผลต่างชั่วคราว</t>
  </si>
  <si>
    <t>ลงชื่อ ………………………………………………...……………………………. กรรมการ</t>
  </si>
  <si>
    <t xml:space="preserve">Qualitech Myanmar </t>
  </si>
  <si>
    <t>สาธารณรัฐ</t>
  </si>
  <si>
    <t xml:space="preserve">   Company Limited</t>
  </si>
  <si>
    <t>แห่งสหภาพ</t>
  </si>
  <si>
    <t>เมียนมาร์</t>
  </si>
  <si>
    <t xml:space="preserve">ลูกหนี้หมุนเวียนอื่น </t>
  </si>
  <si>
    <t xml:space="preserve">     Qualitech Myanmar Company Limited</t>
  </si>
  <si>
    <t xml:space="preserve">เจ้าหนี้หมุนเวียนอื่น </t>
  </si>
  <si>
    <t xml:space="preserve">              บริษัทย่อยคำนวณภาษีเงินได้    ในอัตราร้อยละ  20  จากกำไร(ขาดทุน)ก่อนหักภาษีเงินได้สำหรับงวด   บวกกลับด้วย</t>
  </si>
  <si>
    <t xml:space="preserve">       สำรองค่าใช้จ่ายและรายการอื่น ๆ   ที่ไม่อนุญาตให้ถือเป็นรายจ่ายในการคำนวณภาษีเงินได้ (ถ้ามี) </t>
  </si>
  <si>
    <t>และมีกรรมการและผู้บริหาร</t>
  </si>
  <si>
    <t xml:space="preserve">            Qualitech Myanmar Company </t>
  </si>
  <si>
    <t>Limited</t>
  </si>
  <si>
    <t xml:space="preserve">              Qualitech Myanmar Company Limited</t>
  </si>
  <si>
    <t xml:space="preserve">              บริษัทฯ คำนวณภาษีเงินได้  ในอัตราร้อยละ 20 จากกำไร(ขาดทุน)ก่อนหักภาษีเงินได้สำหรับงวด บวกกลับด้วยสำรอง</t>
  </si>
  <si>
    <t xml:space="preserve">       ค่าใช้จ่ายและรายการอื่น ๆ  ที่ไม่อนุญาตให้ถือเป็นรายจ่ายในการคำนวณภาษีเงินได้ (ถ้ามี)  ยกเว้นกำไรในส่วนที่ได้รับ</t>
  </si>
  <si>
    <t>งบการเงินรวมและ</t>
  </si>
  <si>
    <t xml:space="preserve">            บริษัท ดูเวลล์ อินเตอร์เทรด</t>
  </si>
  <si>
    <t>จำกัด</t>
  </si>
  <si>
    <t xml:space="preserve">            ภาษีเงินได้รอการตัดบัญชี</t>
  </si>
  <si>
    <t xml:space="preserve">              บริษัท ดูเวลล์ อินเตอร์เทรด จำกัด</t>
  </si>
  <si>
    <t xml:space="preserve">            ก่อสร้างตามมาตรฐานสากลและข้อกำหนดของกฎหมาย</t>
  </si>
  <si>
    <t xml:space="preserve">     1.1  บริษัทฯ ได้จดทะเบียนเป็นนิติบุคคล เมื่อวันที่ 11 กุมภาพันธ์ 2534 ทะเบียนเลขที่ 0105534013647  และเมื่อวันที่ 12</t>
  </si>
  <si>
    <t xml:space="preserve">     1.2  บริษัทฯ มีสถานประกอบการสำนักงานใหญ่  ตั้งอยู่เลขที่ 21/3   ถนนบ้านพลง   ตำบลมาบตาพุด  อำเภอเมืองระยอง</t>
  </si>
  <si>
    <t xml:space="preserve">     1.3  บริษัทฯ  ประกอบธุรกิจให้บริการทางวิศวกรรมด้านการทดสอบ   ตรวจสอบและรับรองคุณภาพเพื่อความปลอดภัย</t>
  </si>
  <si>
    <t xml:space="preserve">            ในการใช้งานเครื่องจักรอุปกรณ์   ภาชนะรับแรงดัน   หม้อไอน้ำ  ระบบท่อรับแรงดันและโครงสร้างเหล็กที่มีความ</t>
  </si>
  <si>
    <t xml:space="preserve">            สำคัญต่อกระบวนการผลิต  การจัดเก็บและการขนส่งลำเลียงผลิตภัณฑ์ในอุตสาหกรรมด้านพลังงาน  ปิโตรเคมีและ</t>
  </si>
  <si>
    <t xml:space="preserve">            ธันวาคม 2550  บริษัทฯ ได้จดทะเบียนแปรสภาพเป็นบริษัทมหาชน จำกัด  ทะเบียนเลขที่ 0107550000220 และเป็น</t>
  </si>
  <si>
    <t xml:space="preserve">            หลักทรัพย์จดทะเบียนในตลาดหลักทรัพย์ เอ็ม เอ ไอ เมื่อวันที่ 9 มิถุนายน 2552</t>
  </si>
  <si>
    <t xml:space="preserve">            จังหวัดระยอง   และสำนักงานสาขา  จำนวน  3  สาขา   ตั้งอยู่เลขที่  1/37  หมู่ที่  1   ตำบลหนองชาก    อำเภอบ้านบึง </t>
  </si>
  <si>
    <t xml:space="preserve">            จังหวัดชลบุรี   ตั้งอยู่เลขที่ 50   ซอยพัฒนาการ 57   แขวงประเวศ   เขตประเวศ    กรุงเทพมหานคร   และตั้งอยู่เลขที่ </t>
  </si>
  <si>
    <t xml:space="preserve">            83/50   หมู่ที่ 10 ตำบลหนองขาม อำเภอศรีราชา จังหวัดชลบุรี</t>
  </si>
  <si>
    <t xml:space="preserve">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 </t>
  </si>
  <si>
    <t>บริษัท ดูเวลล์ อินเตอร์เทรด</t>
  </si>
  <si>
    <t xml:space="preserve">   จำกัด </t>
  </si>
  <si>
    <t xml:space="preserve">            ทางบัญชีที่คล้ายคลึงกัน</t>
  </si>
  <si>
    <t>ความปลอดภัยในประเทศพม่าและ</t>
  </si>
  <si>
    <t>ประกอบธุรกิจอื่นที่เกี่ยวข้อง</t>
  </si>
  <si>
    <t xml:space="preserve">บริษัทถือหุ้นร้อยละ 80.00 </t>
  </si>
  <si>
    <t xml:space="preserve">     บริษัท ดูเวลล์ อินเตอร์เทรด จำกัด </t>
  </si>
  <si>
    <t>ขายวัสดุและอุปกรณ์ที่ใช้ในงาน</t>
  </si>
  <si>
    <t>ให้บริการด้านวิศวกรรมตรวจสอบ</t>
  </si>
  <si>
    <t>เจ้าหนี้การค้าและเจ้าหนี้หมุนเวียนอื่น</t>
  </si>
  <si>
    <t>การเปลี่ยนแปลงในสินค้าคงเหลือ</t>
  </si>
  <si>
    <t>ต้นทุนในการจัดจำหน่าย</t>
  </si>
  <si>
    <t>ค่าใช้จ่ายในการบริหาร</t>
  </si>
  <si>
    <t>รายได้ - ค่าบริหารจัดการ</t>
  </si>
  <si>
    <t>บริษัทถือหุ้นร้อยละ 99.99 และ</t>
  </si>
  <si>
    <t>มีกรรมการและผู้บริหารร่วมกัน</t>
  </si>
  <si>
    <t>บริษัทถือหุ้นร้อยละ 80 และ</t>
  </si>
  <si>
    <t>เฉพาะกิจการ (บาท)</t>
  </si>
  <si>
    <t>และงบการเงิน</t>
  </si>
  <si>
    <t xml:space="preserve">     3.3  ยอดคงค้างและรายการระหว่างกันของกลุ่มบริษัท ยอดกำไรที่คิดระหว่างกันกับที่ยังไม่ได้เกิดขึ้นของบริษัทฯ กับสินทรัพย์</t>
  </si>
  <si>
    <t>ต้นทุนขายและให้บริการ</t>
  </si>
  <si>
    <t>มาตรฐานการรายงานทางการเงินและการตีความมาตรฐานการรายงานทางการเงินฉบับปรับปรุง  ที่มีผลบังคับใช้</t>
  </si>
  <si>
    <t>การนำมาตรฐานการรายงานทางการเงินดังกล่าวมาถือปฏิบัตินี้  ไม่มีผลกระทบอย่างเป็นสาระสำคัญต่องบการเงิน</t>
  </si>
  <si>
    <t>ของกลุ่มบริษัท</t>
  </si>
  <si>
    <t xml:space="preserve">        ลูกหนี้เงินประกันตามสัญญา</t>
  </si>
  <si>
    <t xml:space="preserve">        ค่าใช้จ่ายจ่ายล่วงหน้า</t>
  </si>
  <si>
    <t xml:space="preserve">        อื่น ๆ</t>
  </si>
  <si>
    <t>หัก  ค่าเผื่อผลขาดทุนด้านเครดิต</t>
  </si>
  <si>
    <t xml:space="preserve">        ที่คาดว่าจะเกิดขึ้น - ลูกหนี้การค้า </t>
  </si>
  <si>
    <t>ลงชื่อ …………………………………………………………………………………. กรรมการ</t>
  </si>
  <si>
    <t>หัก  ค่าเผื่อผลขาดทุนด้านเครดิตที่คาดว่า</t>
  </si>
  <si>
    <t xml:space="preserve">        จะเกิดขึ้น</t>
  </si>
  <si>
    <t>หัก   ค่าเผื่อผลขาดทุนด้านเครดิตที่คาดว่า</t>
  </si>
  <si>
    <t xml:space="preserve">          จะเกิดขึ้น</t>
  </si>
  <si>
    <t>เงินลงทุนในตราสารทุน</t>
  </si>
  <si>
    <t>200,000 เหรียญสหรัฐ</t>
  </si>
  <si>
    <t>บริษัทถือหุ้นร้อยละ 99.99</t>
  </si>
  <si>
    <t>9,930,000 บาท</t>
  </si>
  <si>
    <t xml:space="preserve">หัก  ค่าเผื่อผลขาดทุนด้านเครดิต </t>
  </si>
  <si>
    <t xml:space="preserve">         ที่คาดว่าจะเกิดขึ้น </t>
  </si>
  <si>
    <t>หัก    ดอกเบี้ยจ่ายรอการตัดจำหน่าย</t>
  </si>
  <si>
    <t xml:space="preserve">            ส่วนหนึ่งในสินทรัพย์   หนี้สิน   รายได้และค่าใช้จ่ายของกลุ่มบริษัท  เกิดขึ้นจากรายการทางบัญชีกับบุคคล   และกิจการที่</t>
  </si>
  <si>
    <t xml:space="preserve">      เกี่ยวข้องกัน รายการที่เกี่ยวข้องกันดังกล่าวเป็นไปตามเงื่อนไขทางการค้าและเกณฑ์ตามที่ตกลงระหว่างกัน มีรายละเอียดดังนี้ </t>
  </si>
  <si>
    <t>รายได้ - ค่าเช่าเครื่องมือ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</si>
  <si>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</si>
  <si>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</t>
  </si>
  <si>
    <t xml:space="preserve">    เจ้าหนี้การค้าและเจ้าหนี้หมุนเวียนอื่น</t>
  </si>
  <si>
    <t xml:space="preserve">    รายได้อื่น - ค่าเช่า</t>
  </si>
  <si>
    <t xml:space="preserve">    รายได้อื่น - ค่าบริหารจัดการ</t>
  </si>
  <si>
    <t xml:space="preserve">    ต้นทุนขายและให้บริการ - ค่าวัสดุ</t>
  </si>
  <si>
    <t xml:space="preserve">    รายได้ - ค่าจ้างงาน</t>
  </si>
  <si>
    <t xml:space="preserve">     รายได้อื่น - ค่าเช่าเครื่องมือ</t>
  </si>
  <si>
    <t xml:space="preserve">    ต้นทุนขายและให้บริการ - ค่าจ้างผู้รับเหมา</t>
  </si>
  <si>
    <t>กำไรขั้นต้น</t>
  </si>
  <si>
    <t>รายได้อื่น</t>
  </si>
  <si>
    <t>กำไร(ขาดทุน)จากกิจกรรม</t>
  </si>
  <si>
    <t>ดำเนินงาน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</si>
  <si>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</si>
  <si>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</si>
  <si>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</si>
  <si>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 xml:space="preserve">ความเสี่ยงด้านสภาพคล่อง </t>
  </si>
  <si>
    <t>ไม่เกิน 1 ปี</t>
  </si>
  <si>
    <t>1 - 3 ปี</t>
  </si>
  <si>
    <t>3 - 5 ปี</t>
  </si>
  <si>
    <t>(หน่วย : ล้านบาท)</t>
  </si>
  <si>
    <t>หนี้สินตามสัญญาเช่า</t>
  </si>
  <si>
    <t>หมายเหตุ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</si>
  <si>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</si>
  <si>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</si>
  <si>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</si>
  <si>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</si>
  <si>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          </t>
  </si>
  <si>
    <t>รวมค่าใช้จ่าย(รายได้)ภาษีเงินได้</t>
  </si>
  <si>
    <t>- 14 -</t>
  </si>
  <si>
    <t>- 15 -</t>
  </si>
  <si>
    <t>- 16 -</t>
  </si>
  <si>
    <t>- 17 -</t>
  </si>
  <si>
    <t>- 18 -</t>
  </si>
  <si>
    <t>งบการเงินเฉพาะกิจการ</t>
  </si>
  <si>
    <t>งบการเงินรวมและงบการเงินเฉพาะกิจการ</t>
  </si>
  <si>
    <t>กิจการของบริษัทย่อย</t>
  </si>
  <si>
    <t>กำไร(ขาดทุน)จากการเลิก</t>
  </si>
  <si>
    <t>ดังกล่าวได้รับการปรับปรุงหรือจัดให้มีขึ้น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</t>
  </si>
  <si>
    <t xml:space="preserve">             ต้นทุนการให้บริการ  ต้นทุนในการจัดจำหน่าย  ค่าใช้จ่ายในการบริหารและต้นทุนทางการเงินที่ไม่สามารถระบุได้  ปันส่วนตามยอดรายได้ของ</t>
  </si>
  <si>
    <t xml:space="preserve">      แต่ละส่วนงาน</t>
  </si>
  <si>
    <t>หมายเหตุประกอบงบการเงินระหว่างกาล</t>
  </si>
  <si>
    <t>สำหรับงบการเงินที่มีรอบระยะเวลาบัญชีที่เริ่มในหรือหลังวันที่ 1 มกราคม 2565  มาตรฐานการรายงานทางการเงิน</t>
  </si>
  <si>
    <t xml:space="preserve">โดยส่วนใหญ่เป็นการอธิบายให้ชัดเจนเกี่ยวกับวิธีปฏิบัติทางการบัญชี  และมาตรฐานการรายงานทางการเงินบางฉบับ  </t>
  </si>
  <si>
    <t>มีการให้ข้อผ่อนปรนในทางปฏิบัติหรือข้อยกเว้นชั่วคราวกับผู้ใช้มาตรฐาน</t>
  </si>
  <si>
    <t>3.  หลักเกณฑ์การจัดทำข้อมูลทางการเงินรวมระหว่างกาล</t>
  </si>
  <si>
    <t>2.  เกณฑ์ในการจัดทำข้อมูลทางการเงินระหว่างกาล</t>
  </si>
  <si>
    <t xml:space="preserve">      2.1  ข้อมูลทางการเงินระหว่างกาลนี้จัดทำขึ้นและนำเสนอแบบย่อตามมาตรฐานการบัญชี  ฉบับที่  34   เรื่อง การรายงาน</t>
  </si>
  <si>
    <t xml:space="preserve">             ทางการเงินระหว่างกาล    รวมถึงแนวปฏิบัติทางการบัญชีที่ประกาศใช้โดยสภาวิชาชีพบัญชีในพระบรมราชูปถัมภ์ </t>
  </si>
  <si>
    <t xml:space="preserve">             (“สภาวิชาชีพบัญชี”) และตามข้อกำหนดของคณะกรรมการกำกับหลักทรัพย์ และตลาดหลักทรัพย์ว่าด้วยการจัดทำ</t>
  </si>
  <si>
    <t xml:space="preserve">             และนำเสนอรายงานทางการเงินภายใต้พระราชบัญญัติหลักทรัพย์และตลาดหลักทรัพย์ พ.ศ. 2535</t>
  </si>
  <si>
    <t xml:space="preserve">                    ข้อมูลทางการเงินระหว่างกาลนี้จัดทำขึ้น   โดยมีวัตถุประสงค์ให้ข้อมูลเพิ่มเติมจากงบการเงินประจำปีที่นำเสนอ</t>
  </si>
  <si>
    <t xml:space="preserve">             ครั้งล่าสุดเพื่อให้ข้อมูลนั้นเป็นปัจจุบัน   ดังนั้นงบการเงินระหว่างกาลจึงเน้นการให้ข้อมูลเกี่ยวกับกิจกรรม   เหตุการณ์</t>
  </si>
  <si>
    <t xml:space="preserve">             และสถานการณ์ใหม่  เพื่อไม่ให้ข้อมูลที่นำเสนอซ้ำซ้อนกับข้อมูลที่ได้รายงานไปแล้ว  อย่างไรก็ตาม  งบแสดงฐานะ</t>
  </si>
  <si>
    <t xml:space="preserve">             การเงิน  งบกำไรขาดทุนเบ็ดเสร็จ  งบแสดงการเปลี่ยนแปลงส่วนของผู้ถือหุ้นและงบกระแสเงินสด  ได้แสดงรายการ</t>
  </si>
  <si>
    <t xml:space="preserve">             เช่นเดียวกับงบการเงินประจำปี ดังนั้นการใช้ข้อมูลทางการเงินระหว่างกาลนี้ควรใช้ควบคู่ไปกับงบการเงินประจำปีล่าสุด</t>
  </si>
  <si>
    <t xml:space="preserve">     3.1  ข้อมูลทางการเงินรวมระหว่างกาลของบริษัท ควอลลีเทค จำกัด (มหาชน) ได้รวมข้อมูลทางการเงินระหว่างกาลของ</t>
  </si>
  <si>
    <t xml:space="preserve">            บริษัทย่อยนับตั้งแต่วันที่บริษัทฯ มีอำนาจในการควบคุมบริษัทย่อยจนถึงวันที่บริษัทฯ สิ้นสุดการควบคุมดังต่อไปนี้</t>
  </si>
  <si>
    <t>31 ธันวาคม 2564</t>
  </si>
  <si>
    <t>บริษัท ควอลลีเทค โซลูชั่น</t>
  </si>
  <si>
    <t>ผลิตและจัดจำหน่ายไฟฟ้าจาก</t>
  </si>
  <si>
    <t xml:space="preserve">   เอ็นเนอร์ยี่ จำกัด </t>
  </si>
  <si>
    <t>พลังงานแสงอาทิตย์หรือพลังงานอื่น</t>
  </si>
  <si>
    <t xml:space="preserve">     3.2  ข้อมูลทางการเงินรวมระหว่างกาลนี้จัดทำขึ้นโดยใช้นโยบายการบัญชีเดียวกัน สำหรับรายการบัญชีเหมือนกันหรือเหตุการณ์</t>
  </si>
  <si>
    <t xml:space="preserve">            สุทธิของบริษัทย่อยได้ตัดออกในข้อมูลทางการเงินรวมระหว่างกาลแล้ว</t>
  </si>
  <si>
    <t xml:space="preserve">5.  ลูกหนี้การค้าและลูกหนี้หมุนเวียนอื่น  </t>
  </si>
  <si>
    <t>6. สินทรัพย์ที่เกิดจากสัญญา</t>
  </si>
  <si>
    <t xml:space="preserve">     6.1  ยอดคงเหลือตามสัญญา</t>
  </si>
  <si>
    <t xml:space="preserve">        (หมายเหตุ 6)</t>
  </si>
  <si>
    <t xml:space="preserve">     6.2  รายได้ที่คาดว่าจะรับรู้สำหรับภาระที่ยังปฏิบัติไม่เสร็จสิ้น </t>
  </si>
  <si>
    <t>7.  สินทรัพย์ทางการเงินหมุนเวียนอื่น</t>
  </si>
  <si>
    <t>มูลค่าตามบัญชี ณ วันที่ 1 มกราคม 2565</t>
  </si>
  <si>
    <t xml:space="preserve">8.  เงินลงทุนในบริษัทย่อย  </t>
  </si>
  <si>
    <t xml:space="preserve">             (       นายสรรพัชญ์  รัตคาม   และ   นายธิติวัฒน์  ธีรกุลธัญโรจน์       )</t>
  </si>
  <si>
    <t xml:space="preserve">                                       (       นายสรรพัชญ์  รัตคาม   และ   นายธิติวัฒน์  ธีรกุลธัญโรจน์       )</t>
  </si>
  <si>
    <t xml:space="preserve">     บริษัท ควอลลีเทค โซลูชั่น เอ็นเนอร์ยี่ จำกัด  </t>
  </si>
  <si>
    <t>บริษัทถือหุ้นร้อยละ 70.00</t>
  </si>
  <si>
    <t xml:space="preserve">     หัก  ค่าเผื่อการด้อยค่าของเงินลงทุนใน Qualitech Myanmar Company Limited</t>
  </si>
  <si>
    <t xml:space="preserve">9.  ที่ดิน อาคารและอุปกรณ์ </t>
  </si>
  <si>
    <t>มูลค่าสุทธิตามบัญชี ณ วันที่ 1 มกราคม 2565</t>
  </si>
  <si>
    <t>10.  สินทรัพย์สิทธิการใช้</t>
  </si>
  <si>
    <t xml:space="preserve">11. สินทรัพย์ไม่หมุนเวียนอื่น </t>
  </si>
  <si>
    <t>สินทรัพย์รอการขาย</t>
  </si>
  <si>
    <t xml:space="preserve">12. เจ้าหนี้การค้าและเจ้าหนี้หมุนเวียนอื่น  </t>
  </si>
  <si>
    <t>13. หนี้สินตามสัญญาเช่า</t>
  </si>
  <si>
    <t xml:space="preserve">      13.1  หนี้สินตามสัญญาเช่าไม่รวมดอกเบี้ยจ่ายในอนาคต มีดังนี้</t>
  </si>
  <si>
    <t xml:space="preserve">      13.3  บริษัทฯ มีสินทรัพย์สิทธิการใช้ราคาทุนที่อยู่ในระหว่างการจ่ายชำระตามสัญญาเช่าดังกล่าวข้างต้น ดังนี้</t>
  </si>
  <si>
    <t>14. ประมาณการหนี้สินไม่หมุนเวียนสำหรับผลประโยชน์พนักงาน</t>
  </si>
  <si>
    <t>รายได้ - ค่าบริการอื่นๆ</t>
  </si>
  <si>
    <t>ซื้อสินทรัพย์ถาวร</t>
  </si>
  <si>
    <t xml:space="preserve">            บริษัท ควอลลีเทค โซลูชั่น </t>
  </si>
  <si>
    <t>บริษัทถือหุ้นร้อยละ 70 และ</t>
  </si>
  <si>
    <t>เอ็นเนอร์ยี่ จำกัด</t>
  </si>
  <si>
    <t>ลงชื่อ ………………………………………...……………………………. กรรมการตามอำนาจ</t>
  </si>
  <si>
    <t xml:space="preserve">              บริษัท ควอลลีเทค โซลูชั่น เอ็นเนอร์ยี่ จำกัด</t>
  </si>
  <si>
    <t xml:space="preserve">    รายได้อื่น - ค่าบริการอื่นๆ</t>
  </si>
  <si>
    <t xml:space="preserve">    สินทรัพย์ถาวร - อุปกรณ์</t>
  </si>
  <si>
    <t>ค่าใช้จ่ายภาษีเงินได้</t>
  </si>
  <si>
    <t xml:space="preserve">              ตามรายงานการประชุมสามัญผู้ถือหุ้นประจำปี  2565  เมื่อวันที่  5  เมษายน  2565  มีมติอนุมัติให้จ่ายเงินปันผลจากกำไร</t>
  </si>
  <si>
    <t xml:space="preserve">     สิ้นสุดวันที่ 31 ธันวาคม 2564 </t>
  </si>
  <si>
    <t>- 13 -</t>
  </si>
  <si>
    <t>- 19 -</t>
  </si>
  <si>
    <t>- 20 -</t>
  </si>
  <si>
    <t>- 21 -</t>
  </si>
  <si>
    <t>- 22 -</t>
  </si>
  <si>
    <t>- 23 -</t>
  </si>
  <si>
    <t>- 24 -</t>
  </si>
  <si>
    <t>- 25 -</t>
  </si>
  <si>
    <t>ผลิตและจำหน่ายกระแสไฟฟ้าจาก</t>
  </si>
  <si>
    <t>กำไรจากการปรับมูลค่ายุติธรรมของเงินลงทุน</t>
  </si>
  <si>
    <t>หัก  ค่าเผื่อการด้อยค่าของสินทรัพย์</t>
  </si>
  <si>
    <t xml:space="preserve">สินทรัพย์ที่ถือภายใต้สัญญาเช่าเงินทุน </t>
  </si>
  <si>
    <t xml:space="preserve">         งานระหว่างก่อสร้าง</t>
  </si>
  <si>
    <t>หัก  ส่วนของหนี้สินตามสัญญาเช่าที่ถึงกำหนดชำระภายในหนึ่งปี</t>
  </si>
  <si>
    <t>13</t>
  </si>
  <si>
    <t>12</t>
  </si>
  <si>
    <t xml:space="preserve">            วงเงินเบิกเกินบัญชี  30 ล้านบาท  และวงเงินหนังสือค้ำประกัน 30 ล้านบาท</t>
  </si>
  <si>
    <t>โอนอุปกรณ์เป็นสินทรัพย์รอการขาย</t>
  </si>
  <si>
    <t>เจ้าหนี้จากการซื้ออุปกรณ์</t>
  </si>
  <si>
    <r>
      <t xml:space="preserve">      </t>
    </r>
    <r>
      <rPr>
        <u/>
        <sz val="15"/>
        <color indexed="8"/>
        <rFont val="AngsanaUPC"/>
        <family val="1"/>
      </rPr>
      <t>บริษัทย่อย</t>
    </r>
  </si>
  <si>
    <t xml:space="preserve">           บริษัท ครีเอทีฟ โซลูชั่น </t>
  </si>
  <si>
    <r>
      <t xml:space="preserve">      </t>
    </r>
    <r>
      <rPr>
        <u/>
        <sz val="15"/>
        <color indexed="8"/>
        <rFont val="AngsanaUPC"/>
        <family val="1"/>
      </rPr>
      <t>บริษัทอื่น</t>
    </r>
  </si>
  <si>
    <t>ค่าบริหารจัดการ</t>
  </si>
  <si>
    <t>ค่าจ้างงาน</t>
  </si>
  <si>
    <t xml:space="preserve">              บริษัท ครีเอทีฟ โซลูชั่น เอ็นเนอร์ยี่ จำกัด</t>
  </si>
  <si>
    <t xml:space="preserve">    ค่าใช้จ่ายบริหาร - ค่าบริหารจัดการ</t>
  </si>
  <si>
    <t xml:space="preserve">    งานระหว่างก่อสร้าง - ค่าจ้างงาน</t>
  </si>
  <si>
    <t>ถือหุ้นและมีกรรมการและ</t>
  </si>
  <si>
    <t>ผู้บริหารร่วมกันในบริษัทย่อย</t>
  </si>
  <si>
    <t>รายได้จากการขาย</t>
  </si>
  <si>
    <t>รายได้จากการให้บริการ</t>
  </si>
  <si>
    <t xml:space="preserve">       ปี 2564 ให้แก่ผู้ถือหุ้นในอัตราหุ้นละ  0.20  บาท รวมจำนวนเงิน  19.71  ล้านบาท โดยบริษัทฯ  ได้จ่ายเงินปันผลดังกล่าวแล้ว</t>
  </si>
  <si>
    <t>- 26 -</t>
  </si>
  <si>
    <t>รายได้จากการขายและให้บริการ</t>
  </si>
  <si>
    <t>ณ วันที่ 31 ธันวาคม 2564</t>
  </si>
  <si>
    <t>สินทรัพย์ทางการเงินหมุนเวียนอื่น</t>
  </si>
  <si>
    <t xml:space="preserve">            ในงบการเงินรวมและงบการเงินเฉพาะกิจการ   ได้จดจำนองไว้เป็นหลักประกันกับธนาคารแห่งหนึ่ง เพื่อค้ำประกัน</t>
  </si>
  <si>
    <t xml:space="preserve">        ณ วันที่ 31 ธันวาคม 2564</t>
  </si>
  <si>
    <t xml:space="preserve">               รวบรวมสำนวนคดีของเจ้าหน้าที่ตำรวจ และประเมินมูลค่าทรัพย์สินที่ได้รับความเสียหายโดยผู้ว่าจ้าง ซึ่งฝ่ายบริหารของ</t>
  </si>
  <si>
    <t xml:space="preserve">               บริษัทฯ ยังไม่สามารถประมาณมูลค่าความเสียหายที่อาจจะเกิดขึ้นต่อบริษัทฯ</t>
  </si>
  <si>
    <t>- 27 -</t>
  </si>
  <si>
    <t>ยุติธรรม แยกแสดงตามลำดับชั้นของมูลค่ายุติธรรม ได้ดังนี้</t>
  </si>
  <si>
    <t xml:space="preserve">               พร้อมสิ่งปลูกสร้าง (หมายเหตุ 9)</t>
  </si>
  <si>
    <t>การเงินที่ไม่ใช่ตราสารอนุพันธ์ ซึ่งพิจารณาจากกระแสเงินสดตามสัญญาที่ยังไม่คิดลดเป็นมูลค่าปัจจุบัน  ดังนี้</t>
  </si>
  <si>
    <t>สำหรับงวดหกเดือน สิ้นสุดวันที่ 30 มิถุนายน 2565</t>
  </si>
  <si>
    <t>30 มิถุนายน 2565</t>
  </si>
  <si>
    <t xml:space="preserve">เพิ่มขึ้นระหว่างงวด </t>
  </si>
  <si>
    <t xml:space="preserve">ลดลงระหว่างงวด </t>
  </si>
  <si>
    <t>มูลค่าตามบัญชี ณ วันที่ 30 มิถุนายน 2565</t>
  </si>
  <si>
    <t xml:space="preserve">     9.1  การเพิ่มขึ้นและลดลงของที่ดิน อาคารและอุปกรณ์  สำหรับงวดหกเดือน สิ้นสุดวันที่ 30 มิถุนายน 2565 สรุปได้ดังนี้</t>
  </si>
  <si>
    <t>มูลค่าสุทธิตามบัญชี ณ วันที่ 30 มิถุนายน 2565</t>
  </si>
  <si>
    <t>โอนมาจากสินทรัพย์สิทธิการใช้</t>
  </si>
  <si>
    <t>โอนไปเป็นสินทรัพย์ไม่มีตัวตนอื่นนอกจากค่าความนิยม</t>
  </si>
  <si>
    <t xml:space="preserve">     9.2  ณ วันที่  30 มิถุนายน 2565  และวันที่  31 ธันวาคม 2564  ที่ดินพร้อมสิ่งปลูกสร้าง ราคาทุนจำนวนเงิน  36.94  ล้านบาท </t>
  </si>
  <si>
    <t xml:space="preserve">     10.1  การเพิ่มขึ้นและลดลงของสินทรัพย์สิทธิการใช้  สำหรับงวดหกเดือน สิ้นสุดวันที่ 30 มิถุนายน 2565 สรุปได้ดังนี้</t>
  </si>
  <si>
    <t>โอนไปเป็นที่ดิน อาคารและอุปกรณ์</t>
  </si>
  <si>
    <t>การเพิ่มขึ้นและลดลงของประมาณการหนี้สินไม่หมุนเวียนสำหรับผลประโยชน์พนักงาน  สำหรับงวดหกเดือน สิ้นสุด</t>
  </si>
  <si>
    <t xml:space="preserve">      13.2  การเพิ่มขึ้นและลดลงของหนี้สินตามสัญญาเช่า สำหรับงวดหกเดือน สิ้นสุดวันที่ 30 มิถุนายน 2565 สรุปได้ดังนี้</t>
  </si>
  <si>
    <t xml:space="preserve">      วันที่ 30 มิถุนายน 2565  สรุปได้ดังนี้</t>
  </si>
  <si>
    <t xml:space="preserve">15.  เงินปันผลจ่าย </t>
  </si>
  <si>
    <t xml:space="preserve">       เมื่อวันที่  28  เมษายน  2565</t>
  </si>
  <si>
    <t>16.  ภาษีเงินได้</t>
  </si>
  <si>
    <t xml:space="preserve">      16.1 การคำนวณภาษีเงินได้ของงวดปัจจุบัน</t>
  </si>
  <si>
    <t xml:space="preserve">       ยกเว้นจากการได้รับส่งเสริมการลงทุน (หมายเหตุ 20) </t>
  </si>
  <si>
    <t xml:space="preserve">      16.2  ค่าใช้จ่าย(รายได้)ภาษีเงินได้ที่รับรู้ในกำไรหรือขาดทุน สำหรับงวดสามเดือนและหกเดือน สิ้นสุดวันที่  30 มิถุนายน  2565</t>
  </si>
  <si>
    <t xml:space="preserve">         และ  2564 มีดังนี้ </t>
  </si>
  <si>
    <t>สำหรับงวดสามเดือน</t>
  </si>
  <si>
    <t>30 มิถุนายน 2564</t>
  </si>
  <si>
    <t>สำหรับงวดหกเดือน</t>
  </si>
  <si>
    <t xml:space="preserve">17. ข้อมูลเพิ่มเติมเกี่ยวกับงบกระแสเงินสด  </t>
  </si>
  <si>
    <t xml:space="preserve">      17.1  เงินสดและรายการเทียบเท่าเงินสด  </t>
  </si>
  <si>
    <t xml:space="preserve">      17.2  รายการที่ไม่เกี่ยวกับเงินสด </t>
  </si>
  <si>
    <t>18. รายการบัญชีกับบุคคลและกิจการที่เกี่ยวข้องกัน</t>
  </si>
  <si>
    <t xml:space="preserve">      18.1  ข้อมูลทั่วไป</t>
  </si>
  <si>
    <t xml:space="preserve">      18.2  ยอดคงเหลือของสินทรัพย์และหนี้สินกับบุคคลและกิจการที่เกี่ยวข้องกัน มีดังนี้</t>
  </si>
  <si>
    <t xml:space="preserve">      18.3  รายการรายได้และค่าใช้จ่ายกับบุคคลและกิจการที่เกี่ยวข้องกัน สำหรับงวดสามเดือนและหกเดือน สิ้นสุดวันที่ 30 มิถุนายน  </t>
  </si>
  <si>
    <t xml:space="preserve">                2565 และ 2564  มีดังนี้</t>
  </si>
  <si>
    <t xml:space="preserve">      18.4  รายการอื่นกับบุคคลและกิจการที่เกี่ยวข้องกัน สำหรับงวดสามเดือนและหกเดือน สิ้นสุดวันที่ 30 มิถุนายน  2565 และ 2564 มีดังนี้</t>
  </si>
  <si>
    <t>19. ค่าใช้จ่ายตามลักษณะ</t>
  </si>
  <si>
    <t xml:space="preserve">            ค่าใช้จ่ายตามลักษณะที่สำคัญ สำหรับงวดสามเดือนและหกเดือน สิ้นสุดวันที่ 30 มิถุนายน  2565 และ 2564  ดังนี้</t>
  </si>
  <si>
    <t>20. สิทธิและประโยชน์ตามบัตรส่งเสริมการลงทุน</t>
  </si>
  <si>
    <t>21. ส่วนงานดำเนินงาน</t>
  </si>
  <si>
    <t xml:space="preserve">        21.1 รายได้แยกตามลักษณะการขายและให้บริการ สำหรับงวดสามเดือนและหกเดือน สิ้นสุดวันที่ 30 มิถุนายน 2565 และ 2564 มีดังนี้ </t>
  </si>
  <si>
    <t>- 28 -</t>
  </si>
  <si>
    <t>22. การเปิดเผยข้อมูลเกี่ยวกับเครื่องมือทางการเงิน</t>
  </si>
  <si>
    <t>ณ วันที่ 30 มิถุนายน 2565 และวันที่ 31 ธันวาคม 2564 กลุ่มบริษัทมีรายละเอียดการครบกำหนดชำระของหนี้สินทาง</t>
  </si>
  <si>
    <t>ณ วันที่ 30 มิถุนายน 2565</t>
  </si>
  <si>
    <t>- 29 -</t>
  </si>
  <si>
    <t>23. ลำดับชั้นของมูลค่ายุติธรรม</t>
  </si>
  <si>
    <t>ณ วันที่ 30 มิถุนายน 2565 และวันที่ 31 ธันวาคม 2564 กลุ่มบริษัทแสดงมูลค่าตามบัญชีของสินทรัพย์ที่วัดมูลค่าด้วยมูลค่า</t>
  </si>
  <si>
    <t xml:space="preserve">        ณ วันที่ 30 มิถุนายน 2565</t>
  </si>
  <si>
    <t>24. ภาระผูกพันและหนี้สินที่อาจเกิดขึ้นในภายหน้า</t>
  </si>
  <si>
    <t xml:space="preserve">      24.2  บริษัทย่อย มีภาระผูกพันตามสัญญาเช่าอาคารสำนักงาน  ณ วันที่ 30 มิถุนายน 2565  และวันที่ 31 ธันวาคม 2564  จำนวนเงิน</t>
  </si>
  <si>
    <t xml:space="preserve">               บางรายของกลุ่มบริษัท และค้ำประกันการใช้ไฟฟ้ากับหน่วยงานราชการ ณ วันที่ 30 มิถุนายน 2565 และวันที่  31 ธันวาคม </t>
  </si>
  <si>
    <t xml:space="preserve">      24.3  บริษัทฯ มีหนี้สินที่อาจเกิดขึ้นในภายหน้าจากการให้ธนาคารในประเทศแห่งหนึ่ง  ออกหนังสือค้ำประกันผลงานให้แก่ลูกค้า</t>
  </si>
  <si>
    <t xml:space="preserve">      24.4  เมื่อวันที่ 26 ตุลาคม 2564 ได้เกิดเหตุการณ์เปลวไฟปะทุขึ้นบริเวนถังบรรจุสารเคมี ส่งผลให้ทรัพย์สินของผู้ว่าจ้างได้รับ</t>
  </si>
  <si>
    <t>- 30 -</t>
  </si>
  <si>
    <t>25. เหตุการณ์ภายหลังรอบระยะเวลารายงาน</t>
  </si>
  <si>
    <t>26. การอนุมัติงบการเงินระหว่างกาล</t>
  </si>
  <si>
    <t xml:space="preserve">            ข้อมูลทางการเงินระหว่างกาลนี้ได้รับการอนุมัติให้ออกงบการเงินโดยคณะกรรมการของบริษัทฯ เมื่อวันที่ 13 สิงหาคม 2565</t>
  </si>
  <si>
    <t>17,500,000 บาท</t>
  </si>
  <si>
    <t xml:space="preserve">                0.12 ล้านบาท และ  0.15 ล้านบาท ตามลำดับ</t>
  </si>
  <si>
    <t xml:space="preserve">               2564 จำนวนเงิน 9.84 ล้านบาท และ 10.59 ล้านบาท ตามลำดับ หนี้สินที่อาจเกิดขึ้นดังกล่าวค้ำประกันโดยจดจำนองที่ดิน</t>
  </si>
  <si>
    <t xml:space="preserve">               ความเสียหาย  ซึ่งเป็นบริเวณที่ผู้รับเหมาช่วงของบริษัทฯ ปฏิบัติงานอยู่  ปัจจุบันอยู่ระหว่างกระบวนการสอบสวนและ</t>
  </si>
  <si>
    <t xml:space="preserve">      21.2  สำหรับงวดหกเดือน สิ้นสุดวันที่ 30 มิถุนายน 2565 และ 2564 กลุ่มบริษัท มีรายได้จากลูกค้ารายใหญ่ จำนวน 5 ราย เป็นจำนวนเงิน 77.69 ล้านบาท </t>
  </si>
  <si>
    <t xml:space="preserve">               และ 74.55 ล้านบาท ตามลำดับ</t>
  </si>
  <si>
    <t>โอนอุปกรณ์เป็นสินทรัพย์ไม่มีตัวตนอื่นนอกจากค่าความนิยม</t>
  </si>
  <si>
    <t>สินทรัพย์สิทธิการใช้ภายใต้หนี้สินตามสัญญาเช่า</t>
  </si>
  <si>
    <t>โอนสินทรัพย์สิทธิการใช้เป็นอุปกรณ์</t>
  </si>
  <si>
    <t xml:space="preserve">              ตามรายงานการประชุมคณะกรรมการบริษัท ครั้งที่ 6/2565  เมื่อวันที่ 1 สิงหาคม 2565  มีมติอนุมัติให้บริษัทฯ ซื้อหุ้นสามัญ</t>
  </si>
  <si>
    <t xml:space="preserve">       จากผู้ถือหุ้นของบริษัท พร็อพเพอร์ตี้ เอม โซลูชั่นส์ จำกัด ซึ่งประกอบธุรกิจบริหารจัดการงานทุกด้านเกี่ยวกับอสังหาริมทรัพย์ </t>
  </si>
  <si>
    <t xml:space="preserve">       เป็นจำนวน 14,700 หุ้น (มูลค่าที่ตราไว้หุ้นละ 100 บาท) คิดเป็นร้อยละ 49 ของจำนวนหุ้นทั้งหมด  มีมูลค่าการซื้อขายรวม</t>
  </si>
  <si>
    <t xml:space="preserve">       ทั้งสิ้น  144.55 ล้านบาท  โดยคาดว่าจะดำเนินการลงนามในสัญญาซื้อขายหุ้นภายในเดือนสิงหาคม 2565 และคาดว่าธุรกรรม</t>
  </si>
  <si>
    <t xml:space="preserve">       การซื้อหุ้นสามัญจะเสร็จสมบูรณ์ภายในเดือนกันยายน 2565</t>
  </si>
  <si>
    <t xml:space="preserve">     2.2  มาตรฐานการรายงานทางการเงินที่เริ่มมีผลบังคับใช้ในปีปัจจุบัน</t>
  </si>
  <si>
    <t>ข้อมูลทางการเงินระหว่างกาลฉบับภาษาไทยเป็นข้อมูลทางการเงินระหว่างกาลฉบับที่กลุ่มบริษัท ใช้เป็นทางการ</t>
  </si>
  <si>
    <t>ตามกฎหมาย ข้อมูลทางการเงินระหว่างกาลฉบับภาษาอังกฤษแปลจากข้อมูลทางการเงินระหว่างกาลฉบับภาษาไทยนี้</t>
  </si>
  <si>
    <t>ส่วนที่รับรู้ในกำไรหรือขาดทุน</t>
  </si>
  <si>
    <t xml:space="preserve">   ต้นทุนบริการปัจจุบัน และต้นทุนดอกเบี้ย</t>
  </si>
  <si>
    <t xml:space="preserve">            ภาษีเงินได้ปัจจุบัน</t>
  </si>
  <si>
    <t xml:space="preserve"> ภาษีเงินได้นิติบุคคลสำหรับงวด</t>
  </si>
  <si>
    <t xml:space="preserve"> เงินลงทุนในตราสารทุน</t>
  </si>
  <si>
    <t xml:space="preserve">      24.5  บริษัทฯ มีคดีที่ถูกฟ้องร้องอันเนื่องมาจากการจ้างแรงงาน ณ วันที่ 30 มิถุนายน 2565 และวันที่ 31 ธันวาคม 2564 </t>
  </si>
  <si>
    <t>ลูกหนี้เงินประกันตามสัญญา (หมายเหตุ 5, 11)</t>
  </si>
  <si>
    <t xml:space="preserve">     ณ วันที่ 30 มิถุนายน 2565 และวันที่ 31 ธันวาคม 2564 กลุ่มบริษัทคาดว่าจะมีรายได้ที่รับรู้ในอนาคตสำหรับภาระที่ยังปฏิบัติ</t>
  </si>
  <si>
    <t xml:space="preserve">            ไม่เสร็จสิ้น  (หรือยังไม่เสร็จสิ้นบางส่วน)   ของสัญญาที่ทำกับลูกค้า  จำนวน 172.06 ล้านบาท  และ 188.22  ล้านบาท  ตามลำดับ  </t>
  </si>
  <si>
    <t xml:space="preserve">            ของสัญญาดังกล่าวเสร็จสิ้นภายใน 1 ปี (เฉพาะกิจการ : 1 ปี)</t>
  </si>
  <si>
    <t xml:space="preserve">            (เฉพาะกิจการ : จำนวน 172.06  ล้านบาท และ 187.58 ล้านบาท ตามลำดับ)  ซึ่งกลุ่มบริษัทคาดว่าจะปฏิบัติตามภาระที่ต้องปฏิบัติ</t>
  </si>
  <si>
    <t xml:space="preserve">            การเพิ่มขึ้นและลดลงของสินทรัพย์ทางการเงินหมุนเวียนอื่น  สำหรับงวดหกเดือน สิ้นสุดวันที่ 30 มิถุนายน 2565 สรุปได้ดังนี้</t>
  </si>
  <si>
    <t xml:space="preserve">     งบการเงินสำหรับงวดสามเดือนและหกเดือน สิ้นสุดวันที่ 30 มิถุนายน 2565  ของบริษัทย่อยดังกล่าวข้างต้นที่นำมาจัดทำงบการเงินรวม ผ่านการสอบทานโดยผู้สอบบัญชีแล้ว</t>
  </si>
  <si>
    <t xml:space="preserve">     10.2  ณ วันที่ 30 มิถุนายน 2565  และวันที่ 31 ธันวาคม 2564  ยานพาหนะ ราคาทุนจำนวนเงิน 17.27 ล้านบาท  และ 16.01 </t>
  </si>
  <si>
    <t xml:space="preserve">              ล้านบาท ในงบการเงินรวมและในงบการเงินเฉพาะกิจการ ซึ่งอยู่ในระหว่างการจ่ายชำระตามสัญญาเช่า (หมายเหตุ 13)</t>
  </si>
  <si>
    <t xml:space="preserve">             ผลการดำเนินงานของกลุ่มบริษัท สำหรับงวดหกเดือน สิ้นสุดวันที่ 30 มิถุนายน 2565 และ 2564 แยกตามสิทธิประโยชน์ตามบัตรส่งเสริมการลงทุน มีดังนี้ </t>
  </si>
  <si>
    <t xml:space="preserve">               ของบริษัทฯ เชื่อว่าผลของคดีฟ้องร้องดังกล่าวไม่ส่งผลกระทบอย่างมีนัยสำคัญต่อฐานะทางการเงินของบริษัทฯ</t>
  </si>
  <si>
    <t xml:space="preserve">               จำนวนเงิน 4.28 ล้านบาท และ 1.87 ล้านบาท  ตามลำดับ ขณะนี้คดีดังกล่าวอยู่ภายใต้การพิจารณาของศาล ซึ่งฝ่ายบริหาร</t>
  </si>
  <si>
    <t>สินทรัพย์ที่เกิดจากสัญญา</t>
  </si>
  <si>
    <t xml:space="preserve">               กิจการ  ตามลำดับ</t>
  </si>
  <si>
    <t xml:space="preserve">               ล้านบาท  และ 21.99 ล้านบาท  ในงบการเงินรวม  และจำนวนเงิน 40.61 ล้านบาท  และ 24.73 ล้านบาท ในงบการเงินเฉพาะ</t>
  </si>
  <si>
    <t xml:space="preserve">      24.1  ณ วันที่ 30 มิถุนายน 2565 และวันที่ 31 ธันวาคม 2564 กลุ่มบริษัท มีภาระผูกพันตามสัญญาซื้อ/สัญญาจ้าง จำนวนเงิน 38.15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</si>
</sst>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0_);[Blue]\(#,##0.00\)"/>
    <numFmt numFmtId="167" formatCode="#,##0;\(#,##0\)"/>
    <numFmt numFmtId="168" formatCode="\$#,##0.00;\(\$#,##0.00\)"/>
    <numFmt numFmtId="169" formatCode="\$#,##0;\(\$#,##0\)"/>
    <numFmt numFmtId="170" formatCode="_-* #,##0.00_-;\-* #,##0.00_-;_-* \-??_-;_-@_-"/>
    <numFmt numFmtId="171" formatCode="#,##0.00_);[Black]\(#,##0.00\)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[$-1070000]d/m/yy;@"/>
    <numFmt numFmtId="177" formatCode="#,##0.00_);\(#,##0.00\)"/>
  </numFmts>
  <fonts count="58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b/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u/>
      <sz val="15"/>
      <name val="Angsana New"/>
      <family val="1"/>
    </font>
    <font>
      <sz val="10"/>
      <name val="Courier New"/>
      <family val="3"/>
    </font>
    <font>
      <sz val="12"/>
      <name val="Helv"/>
      <charset val="22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5"/>
      <name val="AngsanaUPC"/>
      <family val="1"/>
    </font>
    <font>
      <b/>
      <sz val="13"/>
      <color indexed="8"/>
      <name val="Angsana New"/>
      <family val="1"/>
    </font>
    <font>
      <sz val="15"/>
      <name val="AngsanaUPC"/>
      <family val="1"/>
      <charset val="222"/>
    </font>
    <font>
      <sz val="15"/>
      <color indexed="8"/>
      <name val="AngsanaUPC"/>
      <family val="1"/>
      <charset val="222"/>
    </font>
    <font>
      <b/>
      <u/>
      <sz val="13"/>
      <name val="Angsana New"/>
      <family val="1"/>
    </font>
    <font>
      <sz val="13"/>
      <name val="Angsana New"/>
      <family val="1"/>
    </font>
    <font>
      <b/>
      <sz val="15"/>
      <color indexed="8"/>
      <name val="AngsanaUPC"/>
      <family val="1"/>
      <charset val="222"/>
    </font>
    <font>
      <sz val="15"/>
      <color indexed="10"/>
      <name val="AngsanaUPC"/>
      <family val="1"/>
      <charset val="222"/>
    </font>
    <font>
      <b/>
      <sz val="15"/>
      <color indexed="10"/>
      <name val="AngsanaUPC"/>
      <family val="1"/>
      <charset val="222"/>
    </font>
    <font>
      <b/>
      <sz val="14"/>
      <name val="AngsanaUPC"/>
      <family val="1"/>
      <charset val="222"/>
    </font>
    <font>
      <b/>
      <sz val="15"/>
      <color indexed="8"/>
      <name val="AngsanaUPC"/>
      <family val="1"/>
    </font>
    <font>
      <sz val="15"/>
      <color indexed="8"/>
      <name val="AngsanaUPC"/>
      <family val="1"/>
    </font>
    <font>
      <b/>
      <sz val="15"/>
      <name val="AngsanaUPC"/>
      <family val="1"/>
    </font>
    <font>
      <sz val="8"/>
      <name val="Cordia New"/>
      <family val="2"/>
    </font>
    <font>
      <sz val="14"/>
      <name val="Angsana New"/>
      <family val="1"/>
      <charset val="222"/>
    </font>
    <font>
      <u/>
      <sz val="15"/>
      <color indexed="8"/>
      <name val="AngsanaUPC"/>
      <family val="1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u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5"/>
      <color rgb="FF0070C0"/>
      <name val="Angsana New"/>
      <family val="1"/>
      <charset val="222"/>
    </font>
    <font>
      <b/>
      <sz val="14"/>
      <color rgb="FF0070C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6">
    <xf numFmtId="0" fontId="0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15" fillId="0" borderId="0"/>
    <xf numFmtId="176" fontId="5" fillId="0" borderId="0"/>
    <xf numFmtId="169" fontId="15" fillId="0" borderId="0"/>
    <xf numFmtId="38" fontId="23" fillId="2" borderId="0" applyNumberFormat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10" fontId="23" fillId="2" borderId="3" applyNumberFormat="0" applyBorder="0" applyAlignment="0" applyProtection="0"/>
    <xf numFmtId="0" fontId="2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49" fillId="0" borderId="0"/>
    <xf numFmtId="0" fontId="26" fillId="0" borderId="0"/>
    <xf numFmtId="0" fontId="5" fillId="0" borderId="0"/>
    <xf numFmtId="0" fontId="49" fillId="0" borderId="0"/>
    <xf numFmtId="0" fontId="4" fillId="0" borderId="0"/>
    <xf numFmtId="0" fontId="47" fillId="0" borderId="0"/>
    <xf numFmtId="0" fontId="5" fillId="0" borderId="0"/>
    <xf numFmtId="0" fontId="4" fillId="0" borderId="0"/>
    <xf numFmtId="0" fontId="4" fillId="0" borderId="0"/>
    <xf numFmtId="0" fontId="5" fillId="0" borderId="0"/>
    <xf numFmtId="10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39" fontId="2" fillId="0" borderId="0"/>
    <xf numFmtId="39" fontId="22" fillId="0" borderId="0"/>
    <xf numFmtId="39" fontId="21" fillId="0" borderId="0"/>
    <xf numFmtId="39" fontId="2" fillId="0" borderId="0"/>
    <xf numFmtId="0" fontId="5" fillId="0" borderId="0"/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8" fillId="0" borderId="0"/>
    <xf numFmtId="0" fontId="4" fillId="3" borderId="4" applyNumberFormat="0" applyFont="0" applyAlignment="0" applyProtection="0"/>
  </cellStyleXfs>
  <cellXfs count="357">
    <xf numFmtId="0" fontId="0" fillId="0" borderId="0" xfId="0"/>
    <xf numFmtId="166" fontId="6" fillId="0" borderId="0" xfId="0" applyNumberFormat="1" applyFont="1"/>
    <xf numFmtId="166" fontId="6" fillId="0" borderId="0" xfId="95" applyNumberFormat="1" applyFont="1"/>
    <xf numFmtId="0" fontId="6" fillId="0" borderId="0" xfId="0" applyFont="1"/>
    <xf numFmtId="39" fontId="6" fillId="0" borderId="0" xfId="95" applyFont="1" applyAlignment="1">
      <alignment horizontal="left"/>
    </xf>
    <xf numFmtId="39" fontId="6" fillId="0" borderId="0" xfId="95" applyFont="1"/>
    <xf numFmtId="39" fontId="8" fillId="0" borderId="0" xfId="95" applyFont="1"/>
    <xf numFmtId="39" fontId="8" fillId="0" borderId="0" xfId="95" applyFont="1" applyAlignment="1">
      <alignment horizontal="left"/>
    </xf>
    <xf numFmtId="165" fontId="6" fillId="0" borderId="0" xfId="95" applyNumberFormat="1" applyFont="1"/>
    <xf numFmtId="165" fontId="6" fillId="0" borderId="5" xfId="95" applyNumberFormat="1" applyFont="1" applyBorder="1"/>
    <xf numFmtId="166" fontId="8" fillId="0" borderId="0" xfId="95" applyNumberFormat="1" applyFont="1"/>
    <xf numFmtId="166" fontId="8" fillId="0" borderId="0" xfId="98" applyNumberFormat="1" applyFont="1"/>
    <xf numFmtId="166" fontId="8" fillId="0" borderId="0" xfId="95" applyNumberFormat="1" applyFont="1" applyAlignment="1">
      <alignment horizontal="left"/>
    </xf>
    <xf numFmtId="166" fontId="8" fillId="0" borderId="0" xfId="0" applyNumberFormat="1" applyFont="1"/>
    <xf numFmtId="166" fontId="6" fillId="0" borderId="0" xfId="95" applyNumberFormat="1" applyFont="1" applyAlignment="1">
      <alignment horizontal="left"/>
    </xf>
    <xf numFmtId="171" fontId="8" fillId="0" borderId="6" xfId="0" quotePrefix="1" applyNumberFormat="1" applyFont="1" applyBorder="1" applyAlignment="1">
      <alignment horizontal="center"/>
    </xf>
    <xf numFmtId="171" fontId="8" fillId="0" borderId="6" xfId="0" applyNumberFormat="1" applyFont="1" applyBorder="1"/>
    <xf numFmtId="166" fontId="6" fillId="0" borderId="0" xfId="95" applyNumberFormat="1" applyFont="1" applyAlignment="1">
      <alignment horizontal="center"/>
    </xf>
    <xf numFmtId="166" fontId="9" fillId="0" borderId="0" xfId="95" applyNumberFormat="1" applyFont="1"/>
    <xf numFmtId="0" fontId="8" fillId="0" borderId="0" xfId="0" quotePrefix="1" applyFont="1" applyAlignment="1">
      <alignment horizontal="center"/>
    </xf>
    <xf numFmtId="165" fontId="6" fillId="0" borderId="0" xfId="95" applyNumberFormat="1" applyFont="1" applyAlignment="1">
      <alignment horizontal="right"/>
    </xf>
    <xf numFmtId="166" fontId="10" fillId="0" borderId="0" xfId="95" applyNumberFormat="1" applyFont="1"/>
    <xf numFmtId="40" fontId="6" fillId="0" borderId="0" xfId="28" applyNumberFormat="1" applyFont="1"/>
    <xf numFmtId="170" fontId="6" fillId="0" borderId="0" xfId="3" applyFont="1" applyFill="1" applyBorder="1" applyAlignment="1" applyProtection="1"/>
    <xf numFmtId="39" fontId="6" fillId="0" borderId="0" xfId="28" applyNumberFormat="1" applyFont="1"/>
    <xf numFmtId="170" fontId="6" fillId="0" borderId="7" xfId="3" applyFont="1" applyFill="1" applyBorder="1" applyAlignment="1" applyProtection="1"/>
    <xf numFmtId="39" fontId="8" fillId="0" borderId="0" xfId="28" applyNumberFormat="1" applyFont="1"/>
    <xf numFmtId="166" fontId="6" fillId="0" borderId="0" xfId="95" applyNumberFormat="1" applyFont="1" applyAlignment="1">
      <alignment horizontal="left" indent="2"/>
    </xf>
    <xf numFmtId="0" fontId="50" fillId="0" borderId="0" xfId="0" applyFont="1"/>
    <xf numFmtId="0" fontId="51" fillId="0" borderId="0" xfId="0" applyFont="1"/>
    <xf numFmtId="171" fontId="6" fillId="0" borderId="0" xfId="95" applyNumberFormat="1" applyFont="1"/>
    <xf numFmtId="171" fontId="6" fillId="0" borderId="8" xfId="95" applyNumberFormat="1" applyFont="1" applyBorder="1"/>
    <xf numFmtId="171" fontId="6" fillId="0" borderId="6" xfId="95" applyNumberFormat="1" applyFont="1" applyBorder="1"/>
    <xf numFmtId="171" fontId="6" fillId="0" borderId="5" xfId="95" applyNumberFormat="1" applyFont="1" applyBorder="1"/>
    <xf numFmtId="39" fontId="50" fillId="0" borderId="0" xfId="95" applyFont="1" applyAlignment="1">
      <alignment horizontal="centerContinuous"/>
    </xf>
    <xf numFmtId="166" fontId="50" fillId="0" borderId="0" xfId="95" applyNumberFormat="1" applyFont="1"/>
    <xf numFmtId="171" fontId="6" fillId="0" borderId="0" xfId="0" applyNumberFormat="1" applyFont="1"/>
    <xf numFmtId="171" fontId="32" fillId="0" borderId="0" xfId="97" applyNumberFormat="1" applyFont="1"/>
    <xf numFmtId="39" fontId="18" fillId="0" borderId="8" xfId="95" applyFont="1" applyBorder="1" applyAlignment="1">
      <alignment horizontal="center"/>
    </xf>
    <xf numFmtId="166" fontId="6" fillId="0" borderId="0" xfId="28" applyNumberFormat="1" applyFont="1"/>
    <xf numFmtId="0" fontId="6" fillId="0" borderId="0" xfId="28" applyFont="1"/>
    <xf numFmtId="166" fontId="6" fillId="0" borderId="0" xfId="28" applyNumberFormat="1" applyFont="1" applyAlignment="1">
      <alignment horizontal="right"/>
    </xf>
    <xf numFmtId="166" fontId="17" fillId="0" borderId="0" xfId="28" applyNumberFormat="1" applyFont="1"/>
    <xf numFmtId="0" fontId="6" fillId="0" borderId="0" xfId="28" applyFont="1" applyAlignment="1">
      <alignment horizontal="left"/>
    </xf>
    <xf numFmtId="39" fontId="6" fillId="0" borderId="0" xfId="95" applyFont="1" applyAlignment="1">
      <alignment horizontal="left" indent="1"/>
    </xf>
    <xf numFmtId="166" fontId="9" fillId="0" borderId="0" xfId="28" applyNumberFormat="1" applyFont="1"/>
    <xf numFmtId="166" fontId="8" fillId="0" borderId="0" xfId="28" applyNumberFormat="1" applyFont="1"/>
    <xf numFmtId="166" fontId="6" fillId="0" borderId="0" xfId="28" applyNumberFormat="1" applyFont="1" applyAlignment="1">
      <alignment horizontal="left"/>
    </xf>
    <xf numFmtId="39" fontId="33" fillId="0" borderId="0" xfId="95" applyFont="1" applyAlignment="1">
      <alignment horizontal="center"/>
    </xf>
    <xf numFmtId="166" fontId="34" fillId="0" borderId="0" xfId="28" applyNumberFormat="1" applyFont="1"/>
    <xf numFmtId="171" fontId="8" fillId="0" borderId="6" xfId="28" quotePrefix="1" applyNumberFormat="1" applyFont="1" applyBorder="1" applyAlignment="1">
      <alignment horizontal="center"/>
    </xf>
    <xf numFmtId="171" fontId="8" fillId="0" borderId="6" xfId="28" applyNumberFormat="1" applyFont="1" applyBorder="1"/>
    <xf numFmtId="39" fontId="8" fillId="0" borderId="0" xfId="96" applyFont="1" applyAlignment="1">
      <alignment horizontal="left"/>
    </xf>
    <xf numFmtId="39" fontId="6" fillId="0" borderId="0" xfId="96" applyFont="1" applyAlignment="1">
      <alignment horizontal="left"/>
    </xf>
    <xf numFmtId="39" fontId="6" fillId="0" borderId="0" xfId="96" applyFont="1"/>
    <xf numFmtId="40" fontId="6" fillId="0" borderId="0" xfId="28" applyNumberFormat="1" applyFont="1" applyAlignment="1">
      <alignment horizontal="left" indent="2"/>
    </xf>
    <xf numFmtId="166" fontId="6" fillId="0" borderId="0" xfId="28" quotePrefix="1" applyNumberFormat="1" applyFont="1" applyAlignment="1">
      <alignment horizontal="center"/>
    </xf>
    <xf numFmtId="0" fontId="8" fillId="0" borderId="0" xfId="28" quotePrefix="1" applyFont="1" applyAlignment="1">
      <alignment horizontal="center"/>
    </xf>
    <xf numFmtId="166" fontId="6" fillId="0" borderId="0" xfId="28" applyNumberFormat="1" applyFont="1" applyAlignment="1">
      <alignment horizontal="left" indent="1"/>
    </xf>
    <xf numFmtId="166" fontId="6" fillId="0" borderId="0" xfId="28" quotePrefix="1" applyNumberFormat="1" applyFont="1" applyAlignment="1">
      <alignment horizontal="right"/>
    </xf>
    <xf numFmtId="166" fontId="6" fillId="0" borderId="0" xfId="7" applyNumberFormat="1" applyFont="1" applyFill="1" applyAlignment="1"/>
    <xf numFmtId="166" fontId="6" fillId="0" borderId="0" xfId="9" quotePrefix="1" applyNumberFormat="1" applyFont="1" applyFill="1" applyBorder="1" applyAlignment="1"/>
    <xf numFmtId="0" fontId="6" fillId="0" borderId="0" xfId="28" applyFont="1" applyAlignment="1">
      <alignment horizontal="left" indent="1"/>
    </xf>
    <xf numFmtId="0" fontId="29" fillId="0" borderId="0" xfId="28" applyFont="1" applyAlignment="1">
      <alignment horizontal="left" indent="1"/>
    </xf>
    <xf numFmtId="165" fontId="6" fillId="0" borderId="0" xfId="28" applyNumberFormat="1" applyFont="1"/>
    <xf numFmtId="165" fontId="6" fillId="0" borderId="0" xfId="7" quotePrefix="1" applyNumberFormat="1" applyFont="1" applyFill="1" applyBorder="1" applyAlignment="1">
      <alignment horizontal="right"/>
    </xf>
    <xf numFmtId="165" fontId="6" fillId="0" borderId="0" xfId="7" applyNumberFormat="1" applyFont="1" applyFill="1" applyAlignment="1">
      <alignment horizontal="right"/>
    </xf>
    <xf numFmtId="165" fontId="6" fillId="0" borderId="5" xfId="7" quotePrefix="1" applyNumberFormat="1" applyFont="1" applyFill="1" applyBorder="1" applyAlignment="1">
      <alignment horizontal="right"/>
    </xf>
    <xf numFmtId="166" fontId="7" fillId="0" borderId="0" xfId="28" applyNumberFormat="1" applyFont="1"/>
    <xf numFmtId="166" fontId="11" fillId="0" borderId="0" xfId="28" applyNumberFormat="1" applyFont="1"/>
    <xf numFmtId="39" fontId="20" fillId="0" borderId="0" xfId="95" applyFont="1" applyAlignment="1">
      <alignment horizontal="left" indent="3"/>
    </xf>
    <xf numFmtId="0" fontId="8" fillId="0" borderId="0" xfId="28" applyFont="1" applyAlignment="1">
      <alignment horizontal="left"/>
    </xf>
    <xf numFmtId="166" fontId="9" fillId="0" borderId="0" xfId="7" applyNumberFormat="1" applyFont="1" applyFill="1" applyBorder="1"/>
    <xf numFmtId="166" fontId="7" fillId="0" borderId="8" xfId="28" applyNumberFormat="1" applyFont="1" applyBorder="1"/>
    <xf numFmtId="166" fontId="30" fillId="0" borderId="0" xfId="93" applyNumberFormat="1" applyFont="1"/>
    <xf numFmtId="166" fontId="50" fillId="0" borderId="0" xfId="28" applyNumberFormat="1" applyFont="1"/>
    <xf numFmtId="166" fontId="6" fillId="0" borderId="0" xfId="32" applyNumberFormat="1" applyFont="1"/>
    <xf numFmtId="165" fontId="6" fillId="0" borderId="9" xfId="28" applyNumberFormat="1" applyFont="1" applyBorder="1"/>
    <xf numFmtId="166" fontId="31" fillId="0" borderId="0" xfId="28" applyNumberFormat="1" applyFont="1"/>
    <xf numFmtId="0" fontId="51" fillId="0" borderId="0" xfId="28" applyFont="1"/>
    <xf numFmtId="0" fontId="50" fillId="0" borderId="0" xfId="28" applyFont="1"/>
    <xf numFmtId="166" fontId="52" fillId="0" borderId="0" xfId="0" applyNumberFormat="1" applyFont="1" applyAlignment="1">
      <alignment horizontal="left"/>
    </xf>
    <xf numFmtId="171" fontId="8" fillId="0" borderId="0" xfId="0" quotePrefix="1" applyNumberFormat="1" applyFont="1" applyAlignment="1">
      <alignment horizontal="center"/>
    </xf>
    <xf numFmtId="166" fontId="50" fillId="0" borderId="0" xfId="0" applyNumberFormat="1" applyFont="1" applyAlignment="1">
      <alignment horizontal="left"/>
    </xf>
    <xf numFmtId="0" fontId="50" fillId="0" borderId="0" xfId="0" applyFont="1" applyAlignment="1">
      <alignment horizontal="left"/>
    </xf>
    <xf numFmtId="171" fontId="50" fillId="0" borderId="0" xfId="0" applyNumberFormat="1" applyFont="1" applyAlignment="1">
      <alignment horizontal="center"/>
    </xf>
    <xf numFmtId="171" fontId="50" fillId="0" borderId="0" xfId="0" applyNumberFormat="1" applyFont="1"/>
    <xf numFmtId="166" fontId="50" fillId="0" borderId="0" xfId="0" applyNumberFormat="1" applyFont="1"/>
    <xf numFmtId="171" fontId="8" fillId="0" borderId="0" xfId="28" quotePrefix="1" applyNumberFormat="1" applyFont="1" applyAlignment="1">
      <alignment horizontal="center"/>
    </xf>
    <xf numFmtId="171" fontId="8" fillId="0" borderId="0" xfId="28" applyNumberFormat="1" applyFont="1"/>
    <xf numFmtId="166" fontId="31" fillId="0" borderId="0" xfId="32" quotePrefix="1" applyNumberFormat="1" applyFont="1" applyAlignment="1">
      <alignment horizontal="center"/>
    </xf>
    <xf numFmtId="166" fontId="31" fillId="0" borderId="0" xfId="32" applyNumberFormat="1" applyFont="1"/>
    <xf numFmtId="166" fontId="7" fillId="0" borderId="0" xfId="0" applyNumberFormat="1" applyFont="1"/>
    <xf numFmtId="166" fontId="9" fillId="0" borderId="0" xfId="71" applyNumberFormat="1" applyFont="1" applyFill="1" applyBorder="1"/>
    <xf numFmtId="166" fontId="31" fillId="0" borderId="0" xfId="95" applyNumberFormat="1" applyFont="1" applyAlignment="1">
      <alignment horizontal="left"/>
    </xf>
    <xf numFmtId="166" fontId="31" fillId="0" borderId="0" xfId="95" applyNumberFormat="1" applyFont="1"/>
    <xf numFmtId="166" fontId="36" fillId="0" borderId="0" xfId="28" applyNumberFormat="1" applyFont="1"/>
    <xf numFmtId="166" fontId="16" fillId="0" borderId="0" xfId="95" applyNumberFormat="1" applyFont="1" applyAlignment="1">
      <alignment horizontal="left"/>
    </xf>
    <xf numFmtId="166" fontId="16" fillId="0" borderId="0" xfId="28" applyNumberFormat="1" applyFont="1"/>
    <xf numFmtId="166" fontId="16" fillId="0" borderId="0" xfId="95" applyNumberFormat="1" applyFont="1"/>
    <xf numFmtId="166" fontId="37" fillId="0" borderId="0" xfId="28" applyNumberFormat="1" applyFont="1"/>
    <xf numFmtId="166" fontId="35" fillId="0" borderId="0" xfId="28" applyNumberFormat="1" applyFont="1" applyAlignment="1">
      <alignment horizontal="center"/>
    </xf>
    <xf numFmtId="166" fontId="35" fillId="0" borderId="0" xfId="7" applyNumberFormat="1" applyFont="1" applyFill="1" applyBorder="1" applyAlignment="1">
      <alignment horizontal="center"/>
    </xf>
    <xf numFmtId="166" fontId="35" fillId="0" borderId="6" xfId="28" applyNumberFormat="1" applyFont="1" applyBorder="1" applyAlignment="1">
      <alignment horizontal="center"/>
    </xf>
    <xf numFmtId="166" fontId="35" fillId="0" borderId="6" xfId="7" applyNumberFormat="1" applyFont="1" applyFill="1" applyBorder="1" applyAlignment="1">
      <alignment horizontal="center"/>
    </xf>
    <xf numFmtId="166" fontId="35" fillId="0" borderId="6" xfId="28" applyNumberFormat="1" applyFont="1" applyBorder="1"/>
    <xf numFmtId="166" fontId="35" fillId="0" borderId="6" xfId="28" applyNumberFormat="1" applyFont="1" applyBorder="1" applyAlignment="1">
      <alignment horizontal="right"/>
    </xf>
    <xf numFmtId="166" fontId="50" fillId="0" borderId="0" xfId="28" applyNumberFormat="1" applyFont="1" applyAlignment="1">
      <alignment horizontal="right"/>
    </xf>
    <xf numFmtId="166" fontId="50" fillId="0" borderId="5" xfId="28" applyNumberFormat="1" applyFont="1" applyBorder="1" applyAlignment="1">
      <alignment horizontal="right"/>
    </xf>
    <xf numFmtId="171" fontId="51" fillId="0" borderId="0" xfId="0" applyNumberFormat="1" applyFont="1"/>
    <xf numFmtId="171" fontId="50" fillId="0" borderId="0" xfId="0" quotePrefix="1" applyNumberFormat="1" applyFont="1"/>
    <xf numFmtId="171" fontId="50" fillId="0" borderId="0" xfId="0" quotePrefix="1" applyNumberFormat="1" applyFont="1" applyAlignment="1">
      <alignment horizontal="center"/>
    </xf>
    <xf numFmtId="171" fontId="50" fillId="0" borderId="0" xfId="0" applyNumberFormat="1" applyFont="1" applyAlignment="1">
      <alignment horizontal="right"/>
    </xf>
    <xf numFmtId="39" fontId="29" fillId="0" borderId="0" xfId="95" applyFont="1"/>
    <xf numFmtId="40" fontId="17" fillId="0" borderId="0" xfId="94" quotePrefix="1" applyNumberFormat="1" applyFont="1" applyAlignment="1">
      <alignment horizontal="center"/>
    </xf>
    <xf numFmtId="40" fontId="17" fillId="0" borderId="0" xfId="94" applyNumberFormat="1" applyFont="1"/>
    <xf numFmtId="40" fontId="38" fillId="0" borderId="0" xfId="98" applyNumberFormat="1" applyFont="1" applyAlignment="1">
      <alignment horizontal="left"/>
    </xf>
    <xf numFmtId="40" fontId="17" fillId="0" borderId="0" xfId="98" applyNumberFormat="1" applyFont="1"/>
    <xf numFmtId="40" fontId="17" fillId="0" borderId="0" xfId="98" applyNumberFormat="1" applyFont="1" applyAlignment="1">
      <alignment horizontal="left"/>
    </xf>
    <xf numFmtId="40" fontId="17" fillId="0" borderId="0" xfId="94" applyNumberFormat="1" applyFont="1" applyAlignment="1">
      <alignment horizontal="center"/>
    </xf>
    <xf numFmtId="40" fontId="17" fillId="0" borderId="8" xfId="94" applyNumberFormat="1" applyFont="1" applyBorder="1" applyAlignment="1">
      <alignment horizontal="center"/>
    </xf>
    <xf numFmtId="40" fontId="17" fillId="0" borderId="0" xfId="94" applyNumberFormat="1" applyFont="1" applyAlignment="1">
      <alignment horizontal="left"/>
    </xf>
    <xf numFmtId="40" fontId="17" fillId="0" borderId="0" xfId="9" applyNumberFormat="1" applyFont="1" applyAlignment="1">
      <alignment horizontal="left"/>
    </xf>
    <xf numFmtId="40" fontId="17" fillId="0" borderId="0" xfId="9" applyNumberFormat="1" applyFont="1"/>
    <xf numFmtId="39" fontId="17" fillId="0" borderId="0" xfId="94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177" fontId="17" fillId="0" borderId="0" xfId="94" applyNumberFormat="1" applyFont="1"/>
    <xf numFmtId="177" fontId="17" fillId="0" borderId="0" xfId="9" applyNumberFormat="1" applyFont="1" applyFill="1"/>
    <xf numFmtId="39" fontId="17" fillId="0" borderId="0" xfId="94" applyNumberFormat="1" applyFont="1"/>
    <xf numFmtId="0" fontId="17" fillId="0" borderId="0" xfId="82" applyFont="1"/>
    <xf numFmtId="39" fontId="17" fillId="0" borderId="0" xfId="9" applyNumberFormat="1" applyFont="1" applyFill="1" applyAlignment="1">
      <alignment horizontal="center"/>
    </xf>
    <xf numFmtId="39" fontId="17" fillId="0" borderId="0" xfId="9" applyNumberFormat="1" applyFont="1"/>
    <xf numFmtId="177" fontId="17" fillId="0" borderId="5" xfId="9" applyNumberFormat="1" applyFont="1" applyFill="1" applyBorder="1"/>
    <xf numFmtId="40" fontId="6" fillId="0" borderId="0" xfId="94" applyNumberFormat="1" applyFont="1"/>
    <xf numFmtId="40" fontId="17" fillId="0" borderId="0" xfId="9" applyNumberFormat="1" applyFont="1" applyFill="1"/>
    <xf numFmtId="40" fontId="17" fillId="0" borderId="0" xfId="9" applyNumberFormat="1" applyFont="1" applyFill="1" applyAlignment="1">
      <alignment horizontal="center"/>
    </xf>
    <xf numFmtId="40" fontId="17" fillId="0" borderId="0" xfId="9" applyNumberFormat="1" applyFont="1" applyFill="1" applyBorder="1"/>
    <xf numFmtId="40" fontId="6" fillId="0" borderId="0" xfId="98" applyNumberFormat="1" applyFont="1"/>
    <xf numFmtId="40" fontId="6" fillId="0" borderId="0" xfId="98" applyNumberFormat="1" applyFont="1" applyAlignment="1">
      <alignment horizontal="center"/>
    </xf>
    <xf numFmtId="166" fontId="6" fillId="0" borderId="0" xfId="82" applyNumberFormat="1" applyFont="1"/>
    <xf numFmtId="0" fontId="17" fillId="0" borderId="0" xfId="32" applyFont="1"/>
    <xf numFmtId="0" fontId="17" fillId="0" borderId="0" xfId="32" applyFont="1" applyAlignment="1">
      <alignment horizontal="center"/>
    </xf>
    <xf numFmtId="171" fontId="8" fillId="0" borderId="2" xfId="0" quotePrefix="1" applyNumberFormat="1" applyFont="1" applyBorder="1" applyAlignment="1">
      <alignment horizontal="center"/>
    </xf>
    <xf numFmtId="166" fontId="35" fillId="0" borderId="0" xfId="28" applyNumberFormat="1" applyFont="1"/>
    <xf numFmtId="40" fontId="6" fillId="0" borderId="0" xfId="0" applyNumberFormat="1" applyFont="1"/>
    <xf numFmtId="166" fontId="6" fillId="0" borderId="0" xfId="0" applyNumberFormat="1" applyFont="1" applyAlignment="1">
      <alignment horizontal="center"/>
    </xf>
    <xf numFmtId="39" fontId="8" fillId="0" borderId="0" xfId="96" applyFont="1" applyAlignment="1">
      <alignment horizontal="center"/>
    </xf>
    <xf numFmtId="39" fontId="8" fillId="0" borderId="8" xfId="96" applyFont="1" applyBorder="1" applyAlignment="1">
      <alignment horizontal="center"/>
    </xf>
    <xf numFmtId="39" fontId="53" fillId="0" borderId="0" xfId="95" applyFont="1" applyAlignment="1">
      <alignment horizontal="left"/>
    </xf>
    <xf numFmtId="165" fontId="6" fillId="0" borderId="5" xfId="28" applyNumberFormat="1" applyFont="1" applyBorder="1"/>
    <xf numFmtId="165" fontId="6" fillId="0" borderId="6" xfId="28" applyNumberFormat="1" applyFont="1" applyBorder="1"/>
    <xf numFmtId="39" fontId="8" fillId="0" borderId="0" xfId="96" applyFont="1"/>
    <xf numFmtId="165" fontId="6" fillId="0" borderId="0" xfId="9" quotePrefix="1" applyNumberFormat="1" applyFont="1" applyFill="1" applyBorder="1" applyAlignment="1"/>
    <xf numFmtId="165" fontId="6" fillId="0" borderId="5" xfId="9" quotePrefix="1" applyNumberFormat="1" applyFont="1" applyFill="1" applyBorder="1" applyAlignment="1"/>
    <xf numFmtId="165" fontId="6" fillId="0" borderId="0" xfId="7" applyNumberFormat="1" applyFont="1" applyFill="1" applyAlignment="1"/>
    <xf numFmtId="165" fontId="6" fillId="0" borderId="0" xfId="9" quotePrefix="1" applyNumberFormat="1" applyFont="1" applyFill="1" applyAlignment="1"/>
    <xf numFmtId="165" fontId="50" fillId="0" borderId="0" xfId="95" applyNumberFormat="1" applyFont="1"/>
    <xf numFmtId="165" fontId="6" fillId="0" borderId="8" xfId="28" applyNumberFormat="1" applyFont="1" applyBorder="1"/>
    <xf numFmtId="177" fontId="32" fillId="0" borderId="0" xfId="7" applyNumberFormat="1" applyFont="1" applyFill="1"/>
    <xf numFmtId="177" fontId="32" fillId="0" borderId="0" xfId="28" applyNumberFormat="1" applyFont="1"/>
    <xf numFmtId="177" fontId="32" fillId="0" borderId="0" xfId="7" applyNumberFormat="1" applyFont="1" applyFill="1" applyBorder="1"/>
    <xf numFmtId="177" fontId="36" fillId="0" borderId="0" xfId="28" applyNumberFormat="1" applyFont="1"/>
    <xf numFmtId="177" fontId="32" fillId="0" borderId="8" xfId="28" applyNumberFormat="1" applyFont="1" applyBorder="1"/>
    <xf numFmtId="177" fontId="31" fillId="0" borderId="8" xfId="28" applyNumberFormat="1" applyFont="1" applyBorder="1"/>
    <xf numFmtId="177" fontId="32" fillId="0" borderId="8" xfId="7" applyNumberFormat="1" applyFont="1" applyFill="1" applyBorder="1"/>
    <xf numFmtId="177" fontId="32" fillId="0" borderId="5" xfId="7" applyNumberFormat="1" applyFont="1" applyFill="1" applyBorder="1"/>
    <xf numFmtId="0" fontId="6" fillId="0" borderId="0" xfId="0" quotePrefix="1" applyFont="1" applyAlignment="1">
      <alignment horizontal="center"/>
    </xf>
    <xf numFmtId="39" fontId="50" fillId="0" borderId="0" xfId="95" applyFont="1" applyAlignment="1">
      <alignment horizontal="center"/>
    </xf>
    <xf numFmtId="37" fontId="51" fillId="0" borderId="0" xfId="95" applyNumberFormat="1" applyFont="1" applyAlignment="1">
      <alignment horizontal="left"/>
    </xf>
    <xf numFmtId="39" fontId="51" fillId="0" borderId="0" xfId="95" applyFont="1" applyAlignment="1">
      <alignment horizontal="centerContinuous"/>
    </xf>
    <xf numFmtId="0" fontId="6" fillId="0" borderId="0" xfId="0" applyFont="1" applyAlignment="1">
      <alignment horizontal="left"/>
    </xf>
    <xf numFmtId="39" fontId="50" fillId="0" borderId="0" xfId="7" applyNumberFormat="1" applyFont="1" applyFill="1" applyBorder="1" applyAlignment="1" applyProtection="1"/>
    <xf numFmtId="39" fontId="50" fillId="0" borderId="0" xfId="33" applyNumberFormat="1" applyFont="1"/>
    <xf numFmtId="0" fontId="50" fillId="0" borderId="0" xfId="33" applyFont="1"/>
    <xf numFmtId="166" fontId="50" fillId="0" borderId="0" xfId="0" applyNumberFormat="1" applyFont="1" applyAlignment="1">
      <alignment horizontal="center"/>
    </xf>
    <xf numFmtId="0" fontId="50" fillId="0" borderId="0" xfId="28" applyFont="1" applyAlignment="1">
      <alignment horizontal="center"/>
    </xf>
    <xf numFmtId="0" fontId="50" fillId="0" borderId="0" xfId="0" applyFont="1" applyAlignment="1">
      <alignment horizontal="left" indent="4"/>
    </xf>
    <xf numFmtId="166" fontId="50" fillId="0" borderId="0" xfId="99" applyNumberFormat="1" applyFont="1"/>
    <xf numFmtId="171" fontId="6" fillId="0" borderId="0" xfId="0" applyNumberFormat="1" applyFont="1" applyAlignment="1">
      <alignment horizontal="center"/>
    </xf>
    <xf numFmtId="171" fontId="50" fillId="0" borderId="8" xfId="0" applyNumberFormat="1" applyFont="1" applyBorder="1" applyAlignment="1">
      <alignment horizontal="center"/>
    </xf>
    <xf numFmtId="171" fontId="6" fillId="0" borderId="6" xfId="0" applyNumberFormat="1" applyFont="1" applyBorder="1" applyAlignment="1">
      <alignment horizontal="center"/>
    </xf>
    <xf numFmtId="171" fontId="6" fillId="0" borderId="6" xfId="0" quotePrefix="1" applyNumberFormat="1" applyFont="1" applyBorder="1" applyAlignment="1">
      <alignment horizontal="center"/>
    </xf>
    <xf numFmtId="171" fontId="6" fillId="0" borderId="6" xfId="0" applyNumberFormat="1" applyFont="1" applyBorder="1"/>
    <xf numFmtId="171" fontId="50" fillId="0" borderId="0" xfId="0" applyNumberFormat="1" applyFont="1" applyAlignment="1">
      <alignment horizontal="left"/>
    </xf>
    <xf numFmtId="40" fontId="50" fillId="0" borderId="0" xfId="0" applyNumberFormat="1" applyFont="1"/>
    <xf numFmtId="40" fontId="50" fillId="0" borderId="0" xfId="0" applyNumberFormat="1" applyFont="1" applyAlignment="1">
      <alignment horizontal="center"/>
    </xf>
    <xf numFmtId="39" fontId="51" fillId="0" borderId="0" xfId="95" applyFont="1"/>
    <xf numFmtId="39" fontId="50" fillId="0" borderId="0" xfId="0" applyNumberFormat="1" applyFont="1"/>
    <xf numFmtId="39" fontId="50" fillId="0" borderId="0" xfId="95" applyFont="1" applyAlignment="1">
      <alignment horizontal="left"/>
    </xf>
    <xf numFmtId="39" fontId="50" fillId="0" borderId="0" xfId="95" applyFont="1" applyAlignment="1">
      <alignment horizontal="left" indent="2"/>
    </xf>
    <xf numFmtId="177" fontId="6" fillId="0" borderId="0" xfId="0" applyNumberFormat="1" applyFont="1"/>
    <xf numFmtId="177" fontId="6" fillId="0" borderId="5" xfId="0" applyNumberFormat="1" applyFont="1" applyBorder="1"/>
    <xf numFmtId="166" fontId="6" fillId="0" borderId="0" xfId="7" applyNumberFormat="1" applyFont="1" applyFill="1" applyBorder="1"/>
    <xf numFmtId="0" fontId="8" fillId="0" borderId="0" xfId="28" applyFont="1" applyAlignment="1">
      <alignment horizontal="center"/>
    </xf>
    <xf numFmtId="0" fontId="8" fillId="0" borderId="0" xfId="28" applyFont="1"/>
    <xf numFmtId="177" fontId="6" fillId="0" borderId="0" xfId="95" applyNumberFormat="1" applyFont="1"/>
    <xf numFmtId="177" fontId="6" fillId="0" borderId="0" xfId="7" applyNumberFormat="1" applyFont="1" applyFill="1" applyBorder="1"/>
    <xf numFmtId="177" fontId="6" fillId="0" borderId="0" xfId="7" applyNumberFormat="1" applyFont="1" applyFill="1"/>
    <xf numFmtId="177" fontId="6" fillId="0" borderId="0" xfId="28" applyNumberFormat="1" applyFont="1"/>
    <xf numFmtId="39" fontId="6" fillId="0" borderId="0" xfId="95" quotePrefix="1" applyFont="1"/>
    <xf numFmtId="177" fontId="6" fillId="0" borderId="8" xfId="95" applyNumberFormat="1" applyFont="1" applyBorder="1"/>
    <xf numFmtId="177" fontId="6" fillId="0" borderId="5" xfId="95" applyNumberFormat="1" applyFont="1" applyBorder="1"/>
    <xf numFmtId="0" fontId="50" fillId="0" borderId="0" xfId="0" quotePrefix="1" applyFont="1"/>
    <xf numFmtId="0" fontId="8" fillId="0" borderId="0" xfId="0" applyFont="1" applyAlignment="1">
      <alignment horizontal="center"/>
    </xf>
    <xf numFmtId="166" fontId="51" fillId="0" borderId="0" xfId="95" applyNumberFormat="1" applyFont="1"/>
    <xf numFmtId="166" fontId="50" fillId="0" borderId="0" xfId="0" applyNumberFormat="1" applyFont="1" applyAlignment="1">
      <alignment horizontal="left" indent="7"/>
    </xf>
    <xf numFmtId="39" fontId="18" fillId="0" borderId="0" xfId="95" applyFont="1" applyAlignment="1">
      <alignment horizontal="center"/>
    </xf>
    <xf numFmtId="166" fontId="29" fillId="0" borderId="0" xfId="28" applyNumberFormat="1" applyFont="1"/>
    <xf numFmtId="166" fontId="29" fillId="0" borderId="0" xfId="82" applyNumberFormat="1" applyFont="1"/>
    <xf numFmtId="166" fontId="29" fillId="0" borderId="0" xfId="82" applyNumberFormat="1" applyFont="1" applyAlignment="1">
      <alignment horizontal="left" indent="1"/>
    </xf>
    <xf numFmtId="166" fontId="29" fillId="0" borderId="6" xfId="82" applyNumberFormat="1" applyFont="1" applyBorder="1"/>
    <xf numFmtId="166" fontId="29" fillId="0" borderId="0" xfId="71" applyNumberFormat="1" applyFont="1" applyFill="1" applyAlignment="1"/>
    <xf numFmtId="166" fontId="6" fillId="0" borderId="0" xfId="0" applyNumberFormat="1" applyFont="1" applyAlignment="1">
      <alignment horizontal="left" indent="1"/>
    </xf>
    <xf numFmtId="166" fontId="54" fillId="0" borderId="0" xfId="32" applyNumberFormat="1" applyFont="1"/>
    <xf numFmtId="166" fontId="54" fillId="0" borderId="0" xfId="32" quotePrefix="1" applyNumberFormat="1" applyFont="1" applyAlignment="1">
      <alignment horizontal="center"/>
    </xf>
    <xf numFmtId="166" fontId="55" fillId="0" borderId="0" xfId="93" applyNumberFormat="1" applyFont="1"/>
    <xf numFmtId="166" fontId="55" fillId="0" borderId="0" xfId="95" applyNumberFormat="1" applyFont="1"/>
    <xf numFmtId="166" fontId="54" fillId="0" borderId="0" xfId="93" applyNumberFormat="1" applyFont="1"/>
    <xf numFmtId="166" fontId="54" fillId="0" borderId="0" xfId="95" applyNumberFormat="1" applyFont="1"/>
    <xf numFmtId="166" fontId="54" fillId="0" borderId="0" xfId="70" applyNumberFormat="1" applyFont="1" applyFill="1" applyBorder="1"/>
    <xf numFmtId="171" fontId="55" fillId="0" borderId="0" xfId="28" quotePrefix="1" applyNumberFormat="1" applyFont="1" applyAlignment="1">
      <alignment horizontal="center"/>
    </xf>
    <xf numFmtId="171" fontId="55" fillId="0" borderId="0" xfId="28" applyNumberFormat="1" applyFont="1"/>
    <xf numFmtId="171" fontId="54" fillId="0" borderId="0" xfId="28" quotePrefix="1" applyNumberFormat="1" applyFont="1" applyAlignment="1">
      <alignment horizontal="right"/>
    </xf>
    <xf numFmtId="39" fontId="29" fillId="0" borderId="0" xfId="95" applyFont="1" applyAlignment="1">
      <alignment horizontal="left"/>
    </xf>
    <xf numFmtId="0" fontId="29" fillId="0" borderId="0" xfId="32" applyFont="1"/>
    <xf numFmtId="166" fontId="29" fillId="0" borderId="0" xfId="32" applyNumberFormat="1" applyFont="1"/>
    <xf numFmtId="166" fontId="29" fillId="0" borderId="0" xfId="95" applyNumberFormat="1" applyFont="1" applyAlignment="1">
      <alignment horizontal="left"/>
    </xf>
    <xf numFmtId="166" fontId="29" fillId="0" borderId="0" xfId="95" applyNumberFormat="1" applyFont="1"/>
    <xf numFmtId="166" fontId="29" fillId="0" borderId="0" xfId="93" applyNumberFormat="1" applyFont="1"/>
    <xf numFmtId="166" fontId="40" fillId="0" borderId="0" xfId="93" applyNumberFormat="1" applyFont="1"/>
    <xf numFmtId="166" fontId="39" fillId="0" borderId="0" xfId="93" applyNumberFormat="1" applyFont="1"/>
    <xf numFmtId="166" fontId="40" fillId="0" borderId="0" xfId="95" applyNumberFormat="1" applyFont="1"/>
    <xf numFmtId="166" fontId="40" fillId="0" borderId="0" xfId="70" applyNumberFormat="1" applyFont="1" applyFill="1" applyBorder="1"/>
    <xf numFmtId="171" fontId="41" fillId="0" borderId="0" xfId="28" quotePrefix="1" applyNumberFormat="1" applyFont="1" applyAlignment="1">
      <alignment horizontal="center"/>
    </xf>
    <xf numFmtId="171" fontId="41" fillId="0" borderId="0" xfId="28" applyNumberFormat="1" applyFont="1"/>
    <xf numFmtId="166" fontId="41" fillId="0" borderId="0" xfId="95" applyNumberFormat="1" applyFont="1"/>
    <xf numFmtId="166" fontId="31" fillId="0" borderId="0" xfId="28" applyNumberFormat="1" applyFont="1" applyAlignment="1">
      <alignment horizontal="left" indent="2"/>
    </xf>
    <xf numFmtId="166" fontId="31" fillId="0" borderId="0" xfId="95" applyNumberFormat="1" applyFont="1" applyAlignment="1">
      <alignment horizontal="left" indent="2"/>
    </xf>
    <xf numFmtId="166" fontId="31" fillId="0" borderId="0" xfId="28" applyNumberFormat="1" applyFont="1" applyAlignment="1">
      <alignment horizontal="left" indent="4"/>
    </xf>
    <xf numFmtId="166" fontId="31" fillId="0" borderId="0" xfId="28" applyNumberFormat="1" applyFont="1" applyAlignment="1">
      <alignment horizontal="left" indent="6"/>
    </xf>
    <xf numFmtId="166" fontId="29" fillId="0" borderId="0" xfId="28" applyNumberFormat="1" applyFont="1" applyAlignment="1">
      <alignment horizontal="left" indent="2"/>
    </xf>
    <xf numFmtId="166" fontId="29" fillId="0" borderId="0" xfId="28" applyNumberFormat="1" applyFont="1" applyAlignment="1">
      <alignment horizontal="left" indent="4"/>
    </xf>
    <xf numFmtId="166" fontId="29" fillId="0" borderId="0" xfId="95" applyNumberFormat="1" applyFont="1" applyAlignment="1">
      <alignment horizontal="left" indent="4"/>
    </xf>
    <xf numFmtId="166" fontId="29" fillId="0" borderId="0" xfId="28" applyNumberFormat="1" applyFont="1" applyAlignment="1">
      <alignment horizontal="left" indent="6"/>
    </xf>
    <xf numFmtId="166" fontId="29" fillId="0" borderId="2" xfId="28" applyNumberFormat="1" applyFont="1" applyBorder="1" applyAlignment="1">
      <alignment horizontal="center"/>
    </xf>
    <xf numFmtId="166" fontId="29" fillId="0" borderId="0" xfId="28" applyNumberFormat="1" applyFont="1" applyAlignment="1">
      <alignment horizontal="center"/>
    </xf>
    <xf numFmtId="166" fontId="41" fillId="0" borderId="0" xfId="95" applyNumberFormat="1" applyFont="1" applyAlignment="1">
      <alignment horizontal="left"/>
    </xf>
    <xf numFmtId="166" fontId="29" fillId="0" borderId="9" xfId="28" applyNumberFormat="1" applyFont="1" applyBorder="1"/>
    <xf numFmtId="0" fontId="50" fillId="0" borderId="0" xfId="0" quotePrefix="1" applyFont="1" applyAlignment="1">
      <alignment horizontal="center"/>
    </xf>
    <xf numFmtId="0" fontId="6" fillId="0" borderId="0" xfId="28" applyFont="1" applyAlignment="1">
      <alignment horizontal="left" indent="3"/>
    </xf>
    <xf numFmtId="177" fontId="6" fillId="0" borderId="9" xfId="95" applyNumberFormat="1" applyFont="1" applyBorder="1"/>
    <xf numFmtId="177" fontId="17" fillId="0" borderId="0" xfId="9" applyNumberFormat="1" applyFont="1" applyFill="1" applyBorder="1"/>
    <xf numFmtId="177" fontId="17" fillId="0" borderId="6" xfId="9" applyNumberFormat="1" applyFont="1" applyFill="1" applyBorder="1"/>
    <xf numFmtId="39" fontId="6" fillId="0" borderId="0" xfId="7" applyNumberFormat="1" applyFont="1" applyFill="1" applyBorder="1" applyAlignment="1" applyProtection="1"/>
    <xf numFmtId="39" fontId="6" fillId="0" borderId="0" xfId="33" applyNumberFormat="1" applyFont="1"/>
    <xf numFmtId="0" fontId="6" fillId="0" borderId="0" xfId="33" applyFont="1"/>
    <xf numFmtId="166" fontId="6" fillId="0" borderId="0" xfId="99" applyNumberFormat="1" applyFont="1"/>
    <xf numFmtId="0" fontId="6" fillId="0" borderId="0" xfId="0" applyFont="1" applyAlignment="1">
      <alignment horizontal="left" indent="8"/>
    </xf>
    <xf numFmtId="171" fontId="8" fillId="0" borderId="0" xfId="0" applyNumberFormat="1" applyFont="1"/>
    <xf numFmtId="166" fontId="55" fillId="0" borderId="0" xfId="95" applyNumberFormat="1" applyFont="1" applyAlignment="1">
      <alignment horizontal="left"/>
    </xf>
    <xf numFmtId="166" fontId="55" fillId="0" borderId="0" xfId="70" applyNumberFormat="1" applyFont="1" applyBorder="1"/>
    <xf numFmtId="166" fontId="55" fillId="0" borderId="0" xfId="70" applyNumberFormat="1" applyFont="1"/>
    <xf numFmtId="166" fontId="54" fillId="0" borderId="0" xfId="70" applyNumberFormat="1" applyFont="1" applyBorder="1"/>
    <xf numFmtId="166" fontId="54" fillId="0" borderId="0" xfId="70" applyNumberFormat="1" applyFont="1"/>
    <xf numFmtId="166" fontId="54" fillId="0" borderId="0" xfId="95" applyNumberFormat="1" applyFont="1" applyAlignment="1">
      <alignment horizontal="left"/>
    </xf>
    <xf numFmtId="166" fontId="55" fillId="0" borderId="0" xfId="93" applyNumberFormat="1" applyFont="1" applyAlignment="1">
      <alignment horizontal="center"/>
    </xf>
    <xf numFmtId="166" fontId="54" fillId="0" borderId="0" xfId="93" applyNumberFormat="1" applyFont="1" applyAlignment="1">
      <alignment horizontal="center"/>
    </xf>
    <xf numFmtId="166" fontId="54" fillId="0" borderId="0" xfId="93" applyNumberFormat="1" applyFont="1" applyAlignment="1">
      <alignment horizontal="left"/>
    </xf>
    <xf numFmtId="166" fontId="50" fillId="0" borderId="0" xfId="28" applyNumberFormat="1" applyFont="1" applyAlignment="1">
      <alignment horizontal="left"/>
    </xf>
    <xf numFmtId="166" fontId="50" fillId="0" borderId="0" xfId="28" applyNumberFormat="1" applyFont="1" applyAlignment="1">
      <alignment horizontal="center"/>
    </xf>
    <xf numFmtId="43" fontId="6" fillId="0" borderId="0" xfId="1" applyFont="1" applyFill="1"/>
    <xf numFmtId="43" fontId="50" fillId="0" borderId="0" xfId="1" applyFont="1"/>
    <xf numFmtId="43" fontId="50" fillId="0" borderId="0" xfId="1" applyFont="1" applyAlignment="1">
      <alignment horizontal="center"/>
    </xf>
    <xf numFmtId="0" fontId="29" fillId="0" borderId="0" xfId="28" applyFont="1" applyAlignment="1">
      <alignment horizontal="center"/>
    </xf>
    <xf numFmtId="166" fontId="29" fillId="0" borderId="0" xfId="28" quotePrefix="1" applyNumberFormat="1" applyFont="1" applyAlignment="1">
      <alignment horizontal="center"/>
    </xf>
    <xf numFmtId="166" fontId="12" fillId="0" borderId="0" xfId="28" applyNumberFormat="1" applyFont="1"/>
    <xf numFmtId="166" fontId="43" fillId="0" borderId="0" xfId="28" applyNumberFormat="1" applyFont="1"/>
    <xf numFmtId="166" fontId="12" fillId="0" borderId="5" xfId="28" applyNumberFormat="1" applyFont="1" applyBorder="1"/>
    <xf numFmtId="166" fontId="12" fillId="0" borderId="0" xfId="28" quotePrefix="1" applyNumberFormat="1" applyFont="1" applyAlignment="1">
      <alignment horizontal="center"/>
    </xf>
    <xf numFmtId="166" fontId="12" fillId="0" borderId="2" xfId="28" applyNumberFormat="1" applyFont="1" applyBorder="1" applyAlignment="1">
      <alignment horizontal="center"/>
    </xf>
    <xf numFmtId="166" fontId="12" fillId="0" borderId="0" xfId="28" applyNumberFormat="1" applyFont="1" applyAlignment="1">
      <alignment horizontal="center"/>
    </xf>
    <xf numFmtId="0" fontId="17" fillId="0" borderId="0" xfId="0" applyFont="1"/>
    <xf numFmtId="166" fontId="50" fillId="0" borderId="0" xfId="28" applyNumberFormat="1" applyFont="1" applyAlignment="1">
      <alignment horizontal="left" indent="1"/>
    </xf>
    <xf numFmtId="166" fontId="50" fillId="0" borderId="0" xfId="28" applyNumberFormat="1" applyFont="1" applyAlignment="1">
      <alignment horizontal="left" indent="3"/>
    </xf>
    <xf numFmtId="0" fontId="18" fillId="0" borderId="0" xfId="28" applyFont="1" applyAlignment="1">
      <alignment horizontal="left" indent="4"/>
    </xf>
    <xf numFmtId="166" fontId="56" fillId="0" borderId="0" xfId="28" applyNumberFormat="1" applyFont="1"/>
    <xf numFmtId="0" fontId="45" fillId="0" borderId="0" xfId="28" applyFont="1" applyAlignment="1">
      <alignment horizontal="left" indent="4"/>
    </xf>
    <xf numFmtId="166" fontId="46" fillId="0" borderId="0" xfId="28" applyNumberFormat="1" applyFont="1"/>
    <xf numFmtId="0" fontId="31" fillId="0" borderId="0" xfId="28" applyFont="1" applyAlignment="1">
      <alignment horizontal="center"/>
    </xf>
    <xf numFmtId="166" fontId="31" fillId="0" borderId="0" xfId="28" applyNumberFormat="1" applyFont="1" applyAlignment="1">
      <alignment horizontal="center"/>
    </xf>
    <xf numFmtId="166" fontId="46" fillId="0" borderId="0" xfId="95" applyNumberFormat="1" applyFont="1"/>
    <xf numFmtId="0" fontId="57" fillId="0" borderId="0" xfId="28" applyFont="1"/>
    <xf numFmtId="0" fontId="45" fillId="0" borderId="0" xfId="28" applyFont="1"/>
    <xf numFmtId="0" fontId="16" fillId="0" borderId="0" xfId="28" applyFont="1" applyAlignment="1">
      <alignment horizontal="left" indent="3"/>
    </xf>
    <xf numFmtId="166" fontId="31" fillId="0" borderId="0" xfId="28" quotePrefix="1" applyNumberFormat="1" applyFont="1" applyAlignment="1">
      <alignment horizontal="center"/>
    </xf>
    <xf numFmtId="166" fontId="31" fillId="0" borderId="9" xfId="28" applyNumberFormat="1" applyFont="1" applyBorder="1"/>
    <xf numFmtId="166" fontId="50" fillId="0" borderId="0" xfId="95" quotePrefix="1" applyNumberFormat="1" applyFont="1" applyAlignment="1">
      <alignment horizontal="center"/>
    </xf>
    <xf numFmtId="166" fontId="51" fillId="0" borderId="0" xfId="28" applyNumberFormat="1" applyFont="1"/>
    <xf numFmtId="166" fontId="55" fillId="0" borderId="0" xfId="0" applyNumberFormat="1" applyFont="1"/>
    <xf numFmtId="40" fontId="50" fillId="0" borderId="0" xfId="0" applyNumberFormat="1" applyFont="1" applyAlignment="1">
      <alignment horizontal="left" indent="2"/>
    </xf>
    <xf numFmtId="166" fontId="50" fillId="0" borderId="0" xfId="95" applyNumberFormat="1" applyFont="1" applyAlignment="1">
      <alignment horizontal="left"/>
    </xf>
    <xf numFmtId="166" fontId="50" fillId="0" borderId="0" xfId="32" applyNumberFormat="1" applyFont="1"/>
    <xf numFmtId="39" fontId="50" fillId="0" borderId="0" xfId="95" applyFont="1"/>
    <xf numFmtId="166" fontId="10" fillId="0" borderId="0" xfId="93" applyNumberFormat="1" applyFont="1" applyAlignment="1">
      <alignment horizontal="center"/>
    </xf>
    <xf numFmtId="166" fontId="51" fillId="0" borderId="8" xfId="28" applyNumberFormat="1" applyFont="1" applyBorder="1" applyAlignment="1">
      <alignment horizontal="center"/>
    </xf>
    <xf numFmtId="40" fontId="31" fillId="0" borderId="0" xfId="94" applyNumberFormat="1" applyFont="1" applyAlignment="1">
      <alignment horizontal="left" indent="3"/>
    </xf>
    <xf numFmtId="165" fontId="6" fillId="0" borderId="0" xfId="7" quotePrefix="1" applyNumberFormat="1" applyFont="1" applyFill="1" applyAlignment="1"/>
    <xf numFmtId="166" fontId="6" fillId="0" borderId="9" xfId="28" applyNumberFormat="1" applyFont="1" applyBorder="1"/>
    <xf numFmtId="166" fontId="6" fillId="0" borderId="0" xfId="93" applyNumberFormat="1" applyFont="1"/>
    <xf numFmtId="166" fontId="39" fillId="0" borderId="0" xfId="95" applyNumberFormat="1" applyFont="1"/>
    <xf numFmtId="166" fontId="39" fillId="0" borderId="8" xfId="93" applyNumberFormat="1" applyFont="1" applyBorder="1"/>
    <xf numFmtId="37" fontId="41" fillId="0" borderId="8" xfId="95" quotePrefix="1" applyNumberFormat="1" applyFont="1" applyBorder="1" applyAlignment="1">
      <alignment horizontal="center"/>
    </xf>
    <xf numFmtId="39" fontId="41" fillId="0" borderId="0" xfId="95" applyFont="1"/>
    <xf numFmtId="171" fontId="6" fillId="0" borderId="8" xfId="0" quotePrefix="1" applyNumberFormat="1" applyFont="1" applyBorder="1"/>
    <xf numFmtId="166" fontId="50" fillId="0" borderId="8" xfId="28" applyNumberFormat="1" applyFont="1" applyBorder="1" applyAlignment="1">
      <alignment horizontal="right"/>
    </xf>
    <xf numFmtId="166" fontId="6" fillId="0" borderId="0" xfId="28" quotePrefix="1" applyNumberFormat="1" applyFont="1" applyAlignment="1">
      <alignment horizontal="center"/>
    </xf>
    <xf numFmtId="166" fontId="41" fillId="0" borderId="8" xfId="28" applyNumberFormat="1" applyFont="1" applyBorder="1" applyAlignment="1">
      <alignment horizontal="center"/>
    </xf>
    <xf numFmtId="0" fontId="50" fillId="0" borderId="0" xfId="0" applyFont="1" applyAlignment="1">
      <alignment horizontal="left" indent="7"/>
    </xf>
    <xf numFmtId="166" fontId="50" fillId="0" borderId="0" xfId="0" applyNumberFormat="1" applyFont="1" applyAlignment="1">
      <alignment horizontal="left" indent="4"/>
    </xf>
    <xf numFmtId="0" fontId="50" fillId="0" borderId="0" xfId="0" applyFont="1" applyAlignment="1">
      <alignment horizontal="left" indent="6"/>
    </xf>
    <xf numFmtId="166" fontId="17" fillId="0" borderId="0" xfId="28" applyNumberFormat="1" applyFont="1" applyAlignment="1">
      <alignment horizontal="right"/>
    </xf>
    <xf numFmtId="166" fontId="43" fillId="0" borderId="0" xfId="28" applyNumberFormat="1" applyFont="1" applyAlignment="1">
      <alignment horizontal="right"/>
    </xf>
    <xf numFmtId="0" fontId="12" fillId="0" borderId="8" xfId="28" applyFont="1" applyBorder="1" applyAlignment="1">
      <alignment horizontal="center"/>
    </xf>
    <xf numFmtId="0" fontId="16" fillId="0" borderId="0" xfId="28" applyFont="1" applyAlignment="1">
      <alignment horizontal="left" indent="4"/>
    </xf>
    <xf numFmtId="0" fontId="41" fillId="0" borderId="0" xfId="28" applyFont="1" applyAlignment="1">
      <alignment horizontal="left" indent="4"/>
    </xf>
    <xf numFmtId="166" fontId="6" fillId="0" borderId="0" xfId="95" applyNumberFormat="1" applyFont="1" applyFill="1"/>
    <xf numFmtId="166" fontId="8" fillId="0" borderId="0" xfId="28" applyNumberFormat="1" applyFont="1" applyFill="1"/>
    <xf numFmtId="166" fontId="6" fillId="0" borderId="0" xfId="28" applyNumberFormat="1" applyFont="1" applyFill="1"/>
    <xf numFmtId="166" fontId="6" fillId="0" borderId="0" xfId="0" applyNumberFormat="1" applyFont="1" applyFill="1"/>
    <xf numFmtId="0" fontId="50" fillId="0" borderId="0" xfId="28" quotePrefix="1" applyFont="1" applyAlignment="1">
      <alignment horizontal="center"/>
    </xf>
    <xf numFmtId="39" fontId="50" fillId="0" borderId="0" xfId="95" applyFont="1" applyAlignment="1">
      <alignment horizontal="center"/>
    </xf>
    <xf numFmtId="39" fontId="51" fillId="0" borderId="0" xfId="95" applyFont="1" applyAlignment="1">
      <alignment horizontal="center"/>
    </xf>
    <xf numFmtId="39" fontId="8" fillId="0" borderId="0" xfId="96" applyFont="1" applyAlignment="1">
      <alignment horizontal="center"/>
    </xf>
    <xf numFmtId="39" fontId="8" fillId="0" borderId="8" xfId="96" applyFont="1" applyBorder="1" applyAlignment="1">
      <alignment horizontal="center"/>
    </xf>
    <xf numFmtId="37" fontId="8" fillId="0" borderId="0" xfId="95" quotePrefix="1" applyNumberFormat="1" applyFont="1" applyAlignment="1">
      <alignment horizontal="center"/>
    </xf>
    <xf numFmtId="39" fontId="8" fillId="0" borderId="0" xfId="95" applyFont="1" applyAlignment="1">
      <alignment horizontal="center"/>
    </xf>
    <xf numFmtId="0" fontId="6" fillId="0" borderId="0" xfId="28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40" fontId="17" fillId="0" borderId="8" xfId="94" applyNumberFormat="1" applyFont="1" applyBorder="1" applyAlignment="1">
      <alignment horizontal="center"/>
    </xf>
    <xf numFmtId="40" fontId="17" fillId="0" borderId="0" xfId="94" quotePrefix="1" applyNumberFormat="1" applyFont="1" applyAlignment="1">
      <alignment horizontal="center"/>
    </xf>
    <xf numFmtId="40" fontId="17" fillId="0" borderId="0" xfId="94" applyNumberFormat="1" applyFont="1" applyAlignment="1">
      <alignment horizontal="center"/>
    </xf>
    <xf numFmtId="166" fontId="6" fillId="0" borderId="0" xfId="28" quotePrefix="1" applyNumberFormat="1" applyFont="1" applyAlignment="1">
      <alignment horizontal="center"/>
    </xf>
    <xf numFmtId="37" fontId="8" fillId="0" borderId="8" xfId="95" quotePrefix="1" applyNumberFormat="1" applyFont="1" applyBorder="1" applyAlignment="1">
      <alignment horizontal="center"/>
    </xf>
    <xf numFmtId="39" fontId="8" fillId="0" borderId="8" xfId="95" applyFont="1" applyBorder="1" applyAlignment="1">
      <alignment horizontal="center"/>
    </xf>
    <xf numFmtId="166" fontId="54" fillId="0" borderId="0" xfId="32" quotePrefix="1" applyNumberFormat="1" applyFont="1" applyAlignment="1">
      <alignment horizontal="center"/>
    </xf>
    <xf numFmtId="166" fontId="55" fillId="0" borderId="0" xfId="93" applyNumberFormat="1" applyFont="1" applyAlignment="1">
      <alignment horizontal="center"/>
    </xf>
    <xf numFmtId="166" fontId="10" fillId="0" borderId="8" xfId="93" applyNumberFormat="1" applyFont="1" applyBorder="1" applyAlignment="1">
      <alignment horizontal="center"/>
    </xf>
    <xf numFmtId="166" fontId="10" fillId="0" borderId="0" xfId="93" applyNumberFormat="1" applyFont="1" applyAlignment="1">
      <alignment horizontal="center"/>
    </xf>
    <xf numFmtId="39" fontId="41" fillId="0" borderId="8" xfId="95" applyFont="1" applyBorder="1" applyAlignment="1">
      <alignment horizontal="center"/>
    </xf>
    <xf numFmtId="37" fontId="55" fillId="0" borderId="8" xfId="95" quotePrefix="1" applyNumberFormat="1" applyFont="1" applyBorder="1" applyAlignment="1">
      <alignment horizontal="center"/>
    </xf>
    <xf numFmtId="39" fontId="55" fillId="0" borderId="8" xfId="95" applyFont="1" applyBorder="1" applyAlignment="1">
      <alignment horizontal="center"/>
    </xf>
    <xf numFmtId="166" fontId="16" fillId="0" borderId="8" xfId="28" applyNumberFormat="1" applyFont="1" applyBorder="1" applyAlignment="1">
      <alignment horizontal="center"/>
    </xf>
    <xf numFmtId="166" fontId="6" fillId="0" borderId="0" xfId="32" quotePrefix="1" applyNumberFormat="1" applyFont="1" applyAlignment="1">
      <alignment horizontal="center"/>
    </xf>
    <xf numFmtId="166" fontId="51" fillId="0" borderId="8" xfId="28" applyNumberFormat="1" applyFont="1" applyBorder="1" applyAlignment="1">
      <alignment horizontal="center"/>
    </xf>
    <xf numFmtId="166" fontId="50" fillId="0" borderId="0" xfId="95" quotePrefix="1" applyNumberFormat="1" applyFont="1" applyAlignment="1">
      <alignment horizontal="center"/>
    </xf>
    <xf numFmtId="166" fontId="9" fillId="0" borderId="0" xfId="95" quotePrefix="1" applyNumberFormat="1" applyFont="1" applyAlignment="1">
      <alignment horizontal="center"/>
    </xf>
    <xf numFmtId="166" fontId="38" fillId="0" borderId="8" xfId="28" applyNumberFormat="1" applyFont="1" applyBorder="1" applyAlignment="1">
      <alignment horizontal="center"/>
    </xf>
  </cellXfs>
  <cellStyles count="106">
    <cellStyle name="Comma 10" xfId="2" xr:uid="{00000000-0005-0000-0000-000001000000}"/>
    <cellStyle name="Comma 12" xfId="3" xr:uid="{00000000-0005-0000-0000-000002000000}"/>
    <cellStyle name="Comma 15" xfId="4" xr:uid="{00000000-0005-0000-0000-000003000000}"/>
    <cellStyle name="Comma 2" xfId="5" xr:uid="{00000000-0005-0000-0000-000004000000}"/>
    <cellStyle name="Comma 2 2" xfId="6" xr:uid="{00000000-0005-0000-0000-000005000000}"/>
    <cellStyle name="Comma 2 3" xfId="7" xr:uid="{00000000-0005-0000-0000-000006000000}"/>
    <cellStyle name="Comma 2 3 2" xfId="8" xr:uid="{00000000-0005-0000-0000-000007000000}"/>
    <cellStyle name="Comma 3" xfId="9" xr:uid="{00000000-0005-0000-0000-000008000000}"/>
    <cellStyle name="Comma 4" xfId="10" xr:uid="{00000000-0005-0000-0000-000009000000}"/>
    <cellStyle name="Comma 4 2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8" xfId="15" xr:uid="{00000000-0005-0000-0000-00000E000000}"/>
    <cellStyle name="Comma 9" xfId="16" xr:uid="{00000000-0005-0000-0000-00000F000000}"/>
    <cellStyle name="comma zerodec" xfId="17" xr:uid="{00000000-0005-0000-0000-000010000000}"/>
    <cellStyle name="Currency 2" xfId="18" xr:uid="{00000000-0005-0000-0000-000011000000}"/>
    <cellStyle name="Currency 3" xfId="19" xr:uid="{00000000-0005-0000-0000-000012000000}"/>
    <cellStyle name="Currency1" xfId="20" xr:uid="{00000000-0005-0000-0000-000013000000}"/>
    <cellStyle name="Currency1 28" xfId="21" xr:uid="{00000000-0005-0000-0000-000014000000}"/>
    <cellStyle name="Dollar (zero dec)" xfId="22" xr:uid="{00000000-0005-0000-0000-000015000000}"/>
    <cellStyle name="Grey" xfId="23" xr:uid="{00000000-0005-0000-0000-000016000000}"/>
    <cellStyle name="Header1" xfId="24" xr:uid="{00000000-0005-0000-0000-000017000000}"/>
    <cellStyle name="Header2" xfId="25" xr:uid="{00000000-0005-0000-0000-000018000000}"/>
    <cellStyle name="Input [yellow]" xfId="26" xr:uid="{00000000-0005-0000-0000-000019000000}"/>
    <cellStyle name="Normal - Style1" xfId="27" xr:uid="{00000000-0005-0000-0000-00001B000000}"/>
    <cellStyle name="Normal 10" xfId="28" xr:uid="{00000000-0005-0000-0000-00001C000000}"/>
    <cellStyle name="Normal 10 2" xfId="29" xr:uid="{00000000-0005-0000-0000-00001D000000}"/>
    <cellStyle name="Normal 11" xfId="30" xr:uid="{00000000-0005-0000-0000-00001E000000}"/>
    <cellStyle name="Normal 12" xfId="31" xr:uid="{00000000-0005-0000-0000-00001F000000}"/>
    <cellStyle name="Normal 2" xfId="32" xr:uid="{00000000-0005-0000-0000-000020000000}"/>
    <cellStyle name="Normal 2 10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3" xfId="36" xr:uid="{00000000-0005-0000-0000-000024000000}"/>
    <cellStyle name="Normal 2 4" xfId="37" xr:uid="{00000000-0005-0000-0000-000025000000}"/>
    <cellStyle name="Normal 2_Note new STD" xfId="38" xr:uid="{00000000-0005-0000-0000-000026000000}"/>
    <cellStyle name="Normal 3" xfId="39" xr:uid="{00000000-0005-0000-0000-000027000000}"/>
    <cellStyle name="Normal 3 2" xfId="40" xr:uid="{00000000-0005-0000-0000-000028000000}"/>
    <cellStyle name="Normal 3_QLT-Q3'54-LEAD" xfId="41" xr:uid="{00000000-0005-0000-0000-000029000000}"/>
    <cellStyle name="Normal 4" xfId="42" xr:uid="{00000000-0005-0000-0000-00002A000000}"/>
    <cellStyle name="Normal 5" xfId="43" xr:uid="{00000000-0005-0000-0000-00002B000000}"/>
    <cellStyle name="Normal 5 2" xfId="44" xr:uid="{00000000-0005-0000-0000-00002C000000}"/>
    <cellStyle name="Normal 6" xfId="45" xr:uid="{00000000-0005-0000-0000-00002D000000}"/>
    <cellStyle name="Normal 63" xfId="46" xr:uid="{00000000-0005-0000-0000-00002E000000}"/>
    <cellStyle name="Normal 7" xfId="47" xr:uid="{00000000-0005-0000-0000-00002F000000}"/>
    <cellStyle name="Normal 8" xfId="48" xr:uid="{00000000-0005-0000-0000-000030000000}"/>
    <cellStyle name="Normal 9" xfId="49" xr:uid="{00000000-0005-0000-0000-000031000000}"/>
    <cellStyle name="Percent [2]" xfId="50" xr:uid="{00000000-0005-0000-0000-000032000000}"/>
    <cellStyle name="Percent 2" xfId="51" xr:uid="{00000000-0005-0000-0000-000033000000}"/>
    <cellStyle name="Percent 3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2" xfId="61" xr:uid="{00000000-0005-0000-0000-00003D000000}"/>
    <cellStyle name="เครื่องหมายจุลภาค 2 2" xfId="62" xr:uid="{00000000-0005-0000-0000-00003E000000}"/>
    <cellStyle name="เครื่องหมายจุลภาค 3" xfId="63" xr:uid="{00000000-0005-0000-0000-00003F000000}"/>
    <cellStyle name="เครื่องหมายจุลภาค 4" xfId="64" xr:uid="{00000000-0005-0000-0000-000040000000}"/>
    <cellStyle name="เครื่องหมายจุลภาค 5" xfId="65" xr:uid="{00000000-0005-0000-0000-000041000000}"/>
    <cellStyle name="เครื่องหมายจุลภาค 6" xfId="66" xr:uid="{00000000-0005-0000-0000-000042000000}"/>
    <cellStyle name="เครื่องหมายจุลภาค 7" xfId="67" xr:uid="{00000000-0005-0000-0000-000043000000}"/>
    <cellStyle name="เครื่องหมายจุลภาค 8" xfId="68" xr:uid="{00000000-0005-0000-0000-000044000000}"/>
    <cellStyle name="เครื่องหมายจุลภาค 9" xfId="69" xr:uid="{00000000-0005-0000-0000-000045000000}"/>
    <cellStyle name="เครื่องหมายจุลภาค_52-q2-qltแก้ไข" xfId="70" xr:uid="{00000000-0005-0000-0000-000046000000}"/>
    <cellStyle name="จุลภาค" xfId="1" builtinId="3"/>
    <cellStyle name="จุลภาค 2" xfId="71" xr:uid="{00000000-0005-0000-0000-000047000000}"/>
    <cellStyle name="จุลภาค 3" xfId="72" xr:uid="{00000000-0005-0000-0000-000048000000}"/>
    <cellStyle name="น้บะภฒ_95" xfId="73" xr:uid="{00000000-0005-0000-0000-000049000000}"/>
    <cellStyle name="ปกติ" xfId="0" builtinId="0"/>
    <cellStyle name="ปกติ 10" xfId="74" xr:uid="{00000000-0005-0000-0000-00004A000000}"/>
    <cellStyle name="ปกติ 11" xfId="75" xr:uid="{00000000-0005-0000-0000-00004B000000}"/>
    <cellStyle name="ปกติ 12" xfId="76" xr:uid="{00000000-0005-0000-0000-00004C000000}"/>
    <cellStyle name="ปกติ 13" xfId="77" xr:uid="{00000000-0005-0000-0000-00004D000000}"/>
    <cellStyle name="ปกติ 14" xfId="78" xr:uid="{00000000-0005-0000-0000-00004E000000}"/>
    <cellStyle name="ปกติ 15" xfId="79" xr:uid="{00000000-0005-0000-0000-00004F000000}"/>
    <cellStyle name="ปกติ 16" xfId="80" xr:uid="{00000000-0005-0000-0000-000050000000}"/>
    <cellStyle name="ปกติ 17" xfId="81" xr:uid="{00000000-0005-0000-0000-000051000000}"/>
    <cellStyle name="ปกติ 18" xfId="82" xr:uid="{00000000-0005-0000-0000-000052000000}"/>
    <cellStyle name="ปกติ 2" xfId="83" xr:uid="{00000000-0005-0000-0000-000053000000}"/>
    <cellStyle name="ปกติ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5" xfId="88" xr:uid="{00000000-0005-0000-0000-000058000000}"/>
    <cellStyle name="ปกติ 6" xfId="89" xr:uid="{00000000-0005-0000-0000-000059000000}"/>
    <cellStyle name="ปกติ 7" xfId="90" xr:uid="{00000000-0005-0000-0000-00005A000000}"/>
    <cellStyle name="ปกติ 8" xfId="91" xr:uid="{00000000-0005-0000-0000-00005B000000}"/>
    <cellStyle name="ปกติ 9" xfId="92" xr:uid="{00000000-0005-0000-0000-00005C000000}"/>
    <cellStyle name="ปกติ_52-q2-qltแก้ไข" xfId="93" xr:uid="{00000000-0005-0000-0000-00005D000000}"/>
    <cellStyle name="ปกติ_sh122 Mar'47-T" xfId="94" xr:uid="{00000000-0005-0000-0000-00005E000000}"/>
    <cellStyle name="ปกติ_Sheet1" xfId="95" xr:uid="{00000000-0005-0000-0000-00005F000000}"/>
    <cellStyle name="ปกติ_Sheet1 2" xfId="96" xr:uid="{00000000-0005-0000-0000-000060000000}"/>
    <cellStyle name="ปกติ_Sheet1 3" xfId="97" xr:uid="{00000000-0005-0000-0000-000061000000}"/>
    <cellStyle name="ปกติ_Sheet1_Dcon-Sep'47-t3" xfId="98" xr:uid="{00000000-0005-0000-0000-000062000000}"/>
    <cellStyle name="ปกติ_SPC-Dec'50-T3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 " xfId="104" xr:uid="{00000000-0005-0000-0000-000068000000}"/>
    <cellStyle name="หมายเหตุ 2" xfId="105" xr:uid="{00000000-0005-0000-0000-00006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Users\Winee\Desktop\&#3651;&#3594;&#3657;&#3619;&#3656;&#3634;&#3591;&#3591;&#3610;\&#3591;&#3610;&#3617;&#3627;&#3634;&#3594;&#3609;'58\Qualitech%20(QLT)%202558\Qualitech_Sep'58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IA\1.QLT\65-QLT\Q1-65-QLT&amp;sub\65-q1-QLT\65-q1-qlt-&#3591;&#3610;\65-q1-qlt-&#3591;&#3610;&#3618;&#3639;&#3656;&#3609;&#3605;&#3621;&#3634;&#3604;\DIA\1.QLT\63-QLT\Q1-63-QLT&amp;sub\63-q1-QLT\&#3591;&#3610;&#3604;&#3619;&#3634;&#3615;11-5-63\Qualitech_Mar'58\QLT-Q1'58-&#3619;&#3656;&#3634;&#3591;&#3591;&#3610;\Qualitech_Mar'57\Users\-admin\Desktop\&#3585;&#3634;&#3619;&#3588;&#3635;&#3609;&#3623;&#3603;&#3626;&#3634;&#3619;&#3632;&#3626;&#3635;&#3588;&#3633;&#3597;&#3626;&#3635;&#3627;&#3619;&#3633;&#3610;&#3585;&#3634;&#3619;&#3626;&#3629;&#3610;&#3607;&#3634;&#3609;.xls?1A9AD828" TargetMode="External"/><Relationship Id="rId1" Type="http://schemas.openxmlformats.org/officeDocument/2006/relationships/externalLinkPath" Target="file:///\\1A9AD828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1.QLT\65-QLT\Q1-65-QLT&amp;sub\65-q1-QLT\65-q1-qlt-&#3591;&#3610;\65-q1-qlt-&#3591;&#3610;&#3618;&#3639;&#3656;&#3609;&#3605;&#3621;&#3634;&#3604;\DIA\1.QLT\63-QLT\Q1-63-QLT&amp;sub\63-q1-QLT\&#3591;&#3610;&#3604;&#3619;&#3634;&#3615;11-5-63\Qualitech_Mar'58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Users\DIACOM5\AppData\Local\Temp\Rar$DI09.988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dministrator.MICROSOF-C7A1F7\My%20Documents\&#3629;&#3619;&#3604;&#3634;\Financal%20statment\&#3604;&#3629;&#3585;&#3648;&#3610;&#3637;&#3657;&#3618;&#3592;&#3656;&#3634;&#361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user1\Desktop\SCP-Lead-'Q1-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Users\Winee\Desktop\&#3651;&#3594;&#3657;&#3619;&#3656;&#3634;&#3591;&#3591;&#3610;\&#3591;&#3610;&#3617;&#3627;&#3634;&#3594;&#3609;'58\Qualitech%20(QLT)%202558\Qualitech_Sep'58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IA\1.QLT\65-QLT\Q1-65-QLT&amp;sub\65-q1-QLT\65-q1-qlt-&#3591;&#3610;\65-q1-qlt-&#3591;&#3610;&#3618;&#3639;&#3656;&#3609;&#3605;&#3621;&#3634;&#3604;\DIA\1.QLT\63-QLT\Q1-63-QLT&amp;sub\63-q1-QLT\&#3591;&#3610;&#3604;&#3619;&#3634;&#3615;11-5-63\Qualitech_Mar'58\02%20Work\Audit\03%20Job%20DTTJ\working%20paper\Job\Herba%2009\8110%20Sales-Local%20Combined%20Leadsheet.xls?11778F13" TargetMode="External"/><Relationship Id="rId1" Type="http://schemas.openxmlformats.org/officeDocument/2006/relationships/externalLinkPath" Target="file:///\\11778F13\8110%20Sales-Local%20Combined%20Lead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Users\DIACOM5\AppData\Local\Temp\Rar$DI09.988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จ่าย"/>
      <sheetName val="ดอกเบี้ยจ่าย Current"/>
      <sheetName val="as at 311250 for audit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2"/>
  <sheetViews>
    <sheetView zoomScaleNormal="100" zoomScaleSheetLayoutView="100" workbookViewId="0">
      <selection activeCell="G6" sqref="G6"/>
    </sheetView>
  </sheetViews>
  <sheetFormatPr defaultColWidth="9.140625" defaultRowHeight="23.45" customHeight="1"/>
  <cols>
    <col min="1" max="1" width="7.7109375" style="80" customWidth="1"/>
    <col min="2" max="2" width="9.140625" style="80"/>
    <col min="3" max="3" width="14.7109375" style="80" customWidth="1"/>
    <col min="4" max="4" width="1.28515625" style="80" customWidth="1"/>
    <col min="5" max="5" width="10.5703125" style="80" customWidth="1"/>
    <col min="6" max="6" width="1.28515625" style="80" customWidth="1"/>
    <col min="7" max="7" width="12.7109375" style="80" customWidth="1"/>
    <col min="8" max="8" width="1.28515625" style="80" customWidth="1"/>
    <col min="9" max="9" width="12.7109375" style="80" customWidth="1"/>
    <col min="10" max="10" width="1.28515625" style="80" customWidth="1"/>
    <col min="11" max="11" width="12.7109375" style="80" customWidth="1"/>
    <col min="12" max="12" width="1.140625" style="80" customWidth="1"/>
    <col min="13" max="13" width="12.7109375" style="80" customWidth="1"/>
    <col min="14" max="14" width="3.140625" style="80" customWidth="1"/>
    <col min="15" max="16384" width="9.140625" style="80"/>
  </cols>
  <sheetData>
    <row r="1" spans="1:13" ht="27" customHeight="1">
      <c r="A1" s="329" t="s">
        <v>79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</row>
    <row r="2" spans="1:13" ht="27" customHeight="1">
      <c r="A2" s="330" t="s">
        <v>82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13" ht="27" customHeight="1">
      <c r="A3" s="331" t="s">
        <v>203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13" ht="27" customHeight="1">
      <c r="A4" s="330" t="s">
        <v>306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ht="27" customHeight="1">
      <c r="A5" s="330" t="s">
        <v>67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1:13" ht="27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</row>
    <row r="7" spans="1:13" ht="27" customHeight="1">
      <c r="A7" s="168" t="s">
        <v>78</v>
      </c>
      <c r="B7" s="16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s="28" customFormat="1" ht="27" customHeight="1">
      <c r="A8" s="28" t="s">
        <v>107</v>
      </c>
      <c r="K8" s="34"/>
    </row>
    <row r="9" spans="1:13" s="28" customFormat="1" ht="27" customHeight="1">
      <c r="A9" s="28" t="s">
        <v>112</v>
      </c>
      <c r="K9" s="34"/>
    </row>
    <row r="10" spans="1:13" s="28" customFormat="1" ht="27" customHeight="1">
      <c r="A10" s="28" t="s">
        <v>113</v>
      </c>
      <c r="K10" s="34"/>
    </row>
    <row r="11" spans="1:13" s="28" customFormat="1" ht="27" customHeight="1">
      <c r="A11" s="28" t="s">
        <v>108</v>
      </c>
      <c r="K11" s="34"/>
    </row>
    <row r="12" spans="1:13" s="28" customFormat="1" ht="27" customHeight="1">
      <c r="A12" s="28" t="s">
        <v>114</v>
      </c>
      <c r="K12" s="34"/>
    </row>
    <row r="13" spans="1:13" s="28" customFormat="1" ht="27" customHeight="1">
      <c r="A13" s="28" t="s">
        <v>115</v>
      </c>
      <c r="K13" s="34"/>
    </row>
    <row r="14" spans="1:13" s="28" customFormat="1" ht="27" customHeight="1">
      <c r="A14" s="28" t="s">
        <v>116</v>
      </c>
      <c r="K14" s="34"/>
    </row>
    <row r="15" spans="1:13" s="28" customFormat="1" ht="27" customHeight="1">
      <c r="A15" s="28" t="s">
        <v>109</v>
      </c>
      <c r="K15" s="34"/>
    </row>
    <row r="16" spans="1:13" s="28" customFormat="1" ht="27" customHeight="1">
      <c r="A16" s="28" t="s">
        <v>110</v>
      </c>
      <c r="K16" s="34"/>
    </row>
    <row r="17" spans="1:13" s="28" customFormat="1" ht="27" customHeight="1">
      <c r="A17" s="28" t="s">
        <v>111</v>
      </c>
      <c r="K17" s="34"/>
    </row>
    <row r="18" spans="1:13" s="28" customFormat="1" ht="27" customHeight="1">
      <c r="A18" s="28" t="s">
        <v>106</v>
      </c>
      <c r="K18" s="34"/>
    </row>
    <row r="19" spans="1:13" s="28" customFormat="1" ht="27" customHeight="1">
      <c r="K19" s="34"/>
    </row>
    <row r="20" spans="1:13" s="28" customFormat="1" ht="27" customHeight="1">
      <c r="K20" s="34"/>
    </row>
    <row r="21" spans="1:13" s="28" customFormat="1" ht="27" customHeight="1">
      <c r="K21" s="34"/>
    </row>
    <row r="22" spans="1:13" s="28" customFormat="1" ht="27" customHeight="1">
      <c r="K22" s="34"/>
    </row>
    <row r="23" spans="1:13" s="28" customFormat="1" ht="27" customHeight="1">
      <c r="K23" s="34"/>
    </row>
    <row r="24" spans="1:13" s="28" customFormat="1" ht="27" customHeight="1">
      <c r="K24" s="34"/>
    </row>
    <row r="25" spans="1:13" s="28" customFormat="1" ht="27" customHeight="1">
      <c r="K25" s="34"/>
    </row>
    <row r="26" spans="1:13" ht="27" customHeight="1">
      <c r="M26" s="34"/>
    </row>
    <row r="27" spans="1:13" ht="27" customHeight="1">
      <c r="M27" s="34"/>
    </row>
    <row r="28" spans="1:13" ht="27" customHeight="1">
      <c r="M28" s="34"/>
    </row>
    <row r="29" spans="1:13" ht="27" customHeight="1">
      <c r="C29" s="83" t="s">
        <v>84</v>
      </c>
      <c r="D29" s="35"/>
    </row>
    <row r="30" spans="1:13" ht="27" customHeight="1">
      <c r="C30" s="83" t="s">
        <v>235</v>
      </c>
      <c r="D30" s="35"/>
    </row>
    <row r="31" spans="1:13" ht="27" customHeight="1">
      <c r="C31" s="83"/>
      <c r="D31" s="35"/>
    </row>
    <row r="32" spans="1:13" ht="25.5" customHeight="1">
      <c r="A32" s="329" t="s">
        <v>80</v>
      </c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</row>
    <row r="33" spans="1:256" ht="25.5" customHeight="1">
      <c r="B33" s="75"/>
      <c r="C33" s="35"/>
      <c r="D33" s="35"/>
    </row>
    <row r="34" spans="1:256" ht="25.5" customHeight="1">
      <c r="A34" s="79" t="s">
        <v>208</v>
      </c>
      <c r="B34" s="79"/>
      <c r="M34" s="34"/>
    </row>
    <row r="35" spans="1:256" ht="25.5" customHeight="1">
      <c r="A35" s="28" t="s">
        <v>209</v>
      </c>
      <c r="B35" s="29"/>
      <c r="C35" s="29"/>
      <c r="D35" s="29"/>
      <c r="E35" s="29"/>
      <c r="F35" s="29"/>
      <c r="M35" s="34"/>
    </row>
    <row r="36" spans="1:256" ht="25.5" customHeight="1">
      <c r="A36" s="84" t="s">
        <v>210</v>
      </c>
      <c r="B36" s="29"/>
      <c r="C36" s="29"/>
      <c r="D36" s="29"/>
      <c r="E36" s="29"/>
      <c r="F36" s="29"/>
      <c r="M36" s="34"/>
    </row>
    <row r="37" spans="1:256" ht="25.5" customHeight="1">
      <c r="A37" s="84" t="s">
        <v>211</v>
      </c>
      <c r="B37" s="29"/>
      <c r="C37" s="29"/>
      <c r="D37" s="29"/>
      <c r="E37" s="29"/>
      <c r="F37" s="29"/>
      <c r="M37" s="34"/>
    </row>
    <row r="38" spans="1:256" ht="25.5" customHeight="1">
      <c r="A38" s="84" t="s">
        <v>212</v>
      </c>
      <c r="B38" s="29"/>
      <c r="C38" s="29"/>
      <c r="D38" s="29"/>
      <c r="E38" s="29"/>
      <c r="F38" s="29"/>
      <c r="M38" s="34"/>
    </row>
    <row r="39" spans="1:256" ht="25.5" customHeight="1">
      <c r="A39" s="28" t="s">
        <v>213</v>
      </c>
      <c r="B39" s="28"/>
      <c r="C39" s="29"/>
      <c r="D39" s="29"/>
      <c r="E39" s="29"/>
      <c r="F39" s="29"/>
      <c r="M39" s="34"/>
    </row>
    <row r="40" spans="1:256" ht="25.5" customHeight="1">
      <c r="A40" s="28" t="s">
        <v>214</v>
      </c>
      <c r="B40" s="28"/>
      <c r="C40" s="28"/>
      <c r="D40" s="28"/>
      <c r="E40" s="28"/>
      <c r="F40" s="28"/>
      <c r="M40" s="34"/>
    </row>
    <row r="41" spans="1:256" ht="25.5" customHeight="1">
      <c r="A41" s="28" t="s">
        <v>215</v>
      </c>
      <c r="B41" s="28"/>
      <c r="C41" s="28"/>
      <c r="D41" s="28"/>
      <c r="E41" s="28"/>
      <c r="F41" s="28"/>
      <c r="M41" s="34"/>
    </row>
    <row r="42" spans="1:256" ht="25.5" customHeight="1">
      <c r="A42" s="28" t="s">
        <v>216</v>
      </c>
      <c r="B42" s="28"/>
      <c r="C42" s="28"/>
      <c r="D42" s="28"/>
      <c r="E42" s="28"/>
      <c r="F42" s="28"/>
      <c r="M42" s="34"/>
    </row>
    <row r="43" spans="1:256" ht="25.5" customHeight="1">
      <c r="A43" s="28" t="s">
        <v>217</v>
      </c>
      <c r="B43" s="28"/>
      <c r="C43" s="28"/>
      <c r="D43" s="28"/>
      <c r="E43" s="28"/>
      <c r="F43" s="28"/>
      <c r="M43" s="34"/>
    </row>
    <row r="44" spans="1:256" ht="25.5" customHeight="1">
      <c r="A44" s="319" t="s">
        <v>377</v>
      </c>
      <c r="B44" s="28"/>
      <c r="C44" s="28"/>
      <c r="D44" s="28"/>
      <c r="E44" s="28"/>
      <c r="F44" s="28"/>
      <c r="M44" s="34"/>
    </row>
    <row r="45" spans="1:256" ht="25.5" customHeight="1">
      <c r="A45" s="176" t="s">
        <v>378</v>
      </c>
      <c r="B45" s="28"/>
      <c r="C45" s="28"/>
      <c r="D45" s="28"/>
      <c r="E45" s="28"/>
      <c r="F45" s="28"/>
      <c r="M45" s="34"/>
    </row>
    <row r="46" spans="1:256" ht="25.5" customHeight="1">
      <c r="A46" s="80" t="s">
        <v>376</v>
      </c>
      <c r="B46" s="79"/>
      <c r="C46" s="79"/>
      <c r="D46" s="79"/>
      <c r="E46" s="79"/>
      <c r="F46" s="79"/>
      <c r="G46" s="79"/>
    </row>
    <row r="47" spans="1:256" ht="25.5" customHeight="1">
      <c r="A47" s="317" t="s">
        <v>139</v>
      </c>
      <c r="B47" s="87"/>
      <c r="C47" s="28"/>
      <c r="D47" s="87"/>
      <c r="E47" s="170"/>
      <c r="F47" s="171"/>
      <c r="G47" s="170"/>
      <c r="H47" s="170"/>
      <c r="I47" s="172"/>
      <c r="J47" s="171"/>
      <c r="K47" s="173"/>
      <c r="L47" s="28"/>
      <c r="M47" s="174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7"/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7"/>
      <c r="GI47" s="87"/>
      <c r="GJ47" s="87"/>
      <c r="GK47" s="87"/>
      <c r="GL47" s="87"/>
      <c r="GM47" s="87"/>
      <c r="GN47" s="87"/>
      <c r="GO47" s="87"/>
      <c r="GP47" s="87"/>
      <c r="GQ47" s="87"/>
      <c r="GR47" s="87"/>
      <c r="GS47" s="87"/>
      <c r="GT47" s="87"/>
      <c r="GU47" s="87"/>
      <c r="GV47" s="87"/>
      <c r="GW47" s="87"/>
      <c r="GX47" s="87"/>
      <c r="GY47" s="87"/>
      <c r="GZ47" s="87"/>
      <c r="HA47" s="87"/>
      <c r="HB47" s="87"/>
      <c r="HC47" s="87"/>
      <c r="HD47" s="87"/>
      <c r="HE47" s="87"/>
      <c r="HF47" s="87"/>
      <c r="HG47" s="87"/>
      <c r="HH47" s="87"/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87"/>
      <c r="HT47" s="87"/>
      <c r="HU47" s="87"/>
      <c r="HV47" s="87"/>
      <c r="HW47" s="87"/>
      <c r="HX47" s="87"/>
      <c r="HY47" s="87"/>
      <c r="HZ47" s="87"/>
      <c r="IA47" s="87"/>
      <c r="IB47" s="87"/>
      <c r="IC47" s="87"/>
      <c r="ID47" s="87"/>
      <c r="IE47" s="87"/>
      <c r="IF47" s="87"/>
      <c r="IG47" s="87"/>
      <c r="IH47" s="87"/>
      <c r="II47" s="87"/>
      <c r="IJ47" s="87"/>
      <c r="IK47" s="87"/>
      <c r="IL47" s="87"/>
      <c r="IM47" s="87"/>
      <c r="IN47" s="87"/>
      <c r="IO47" s="87"/>
      <c r="IP47" s="87"/>
      <c r="IQ47" s="87"/>
      <c r="IR47" s="87"/>
      <c r="IS47" s="87"/>
      <c r="IT47" s="87"/>
      <c r="IU47" s="87"/>
      <c r="IV47" s="87"/>
    </row>
    <row r="48" spans="1:256" ht="25.5" customHeight="1">
      <c r="A48" s="318" t="s">
        <v>204</v>
      </c>
      <c r="C48" s="28"/>
      <c r="D48" s="87"/>
      <c r="E48" s="170"/>
      <c r="F48" s="171"/>
      <c r="G48" s="170"/>
      <c r="H48" s="170"/>
      <c r="I48" s="172"/>
      <c r="J48" s="171"/>
      <c r="K48" s="173"/>
      <c r="L48" s="28"/>
      <c r="M48" s="174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87"/>
      <c r="HB48" s="87"/>
      <c r="HC48" s="87"/>
      <c r="HD48" s="87"/>
      <c r="HE48" s="87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87"/>
      <c r="HT48" s="87"/>
      <c r="HU48" s="87"/>
      <c r="HV48" s="87"/>
      <c r="HW48" s="87"/>
      <c r="HX48" s="87"/>
      <c r="HY48" s="87"/>
      <c r="HZ48" s="87"/>
      <c r="IA48" s="87"/>
      <c r="IB48" s="87"/>
      <c r="IC48" s="87"/>
      <c r="ID48" s="87"/>
      <c r="IE48" s="87"/>
      <c r="IF48" s="87"/>
      <c r="IG48" s="87"/>
      <c r="IH48" s="87"/>
      <c r="II48" s="87"/>
      <c r="IJ48" s="87"/>
      <c r="IK48" s="87"/>
      <c r="IL48" s="87"/>
      <c r="IM48" s="87"/>
      <c r="IN48" s="87"/>
      <c r="IO48" s="87"/>
      <c r="IP48" s="87"/>
      <c r="IQ48" s="87"/>
      <c r="IR48" s="87"/>
      <c r="IS48" s="87"/>
      <c r="IT48" s="87"/>
      <c r="IU48" s="87"/>
      <c r="IV48" s="87"/>
    </row>
    <row r="49" spans="1:256" ht="25.5" customHeight="1">
      <c r="A49" s="176" t="s">
        <v>200</v>
      </c>
      <c r="B49" s="28"/>
      <c r="C49" s="28"/>
      <c r="D49" s="87"/>
      <c r="E49" s="170"/>
      <c r="F49" s="171"/>
      <c r="G49" s="170"/>
      <c r="H49" s="170"/>
      <c r="I49" s="172"/>
      <c r="J49" s="171"/>
      <c r="K49" s="173"/>
      <c r="L49" s="28"/>
      <c r="M49" s="174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87"/>
      <c r="GN49" s="87"/>
      <c r="GO49" s="87"/>
      <c r="GP49" s="87"/>
      <c r="GQ49" s="87"/>
      <c r="GR49" s="87"/>
      <c r="GS49" s="87"/>
      <c r="GT49" s="87"/>
      <c r="GU49" s="87"/>
      <c r="GV49" s="87"/>
      <c r="GW49" s="87"/>
      <c r="GX49" s="87"/>
      <c r="GY49" s="87"/>
      <c r="GZ49" s="87"/>
      <c r="HA49" s="87"/>
      <c r="HB49" s="87"/>
      <c r="HC49" s="87"/>
      <c r="HD49" s="87"/>
      <c r="HE49" s="87"/>
      <c r="HF49" s="87"/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87"/>
      <c r="HT49" s="87"/>
      <c r="HU49" s="87"/>
      <c r="HV49" s="87"/>
      <c r="HW49" s="87"/>
      <c r="HX49" s="87"/>
      <c r="HY49" s="87"/>
      <c r="HZ49" s="87"/>
      <c r="IA49" s="87"/>
      <c r="IB49" s="87"/>
      <c r="IC49" s="87"/>
      <c r="ID49" s="87"/>
      <c r="IE49" s="87"/>
      <c r="IF49" s="87"/>
      <c r="IG49" s="87"/>
      <c r="IH49" s="87"/>
      <c r="II49" s="87"/>
      <c r="IJ49" s="87"/>
      <c r="IK49" s="87"/>
      <c r="IL49" s="87"/>
      <c r="IM49" s="87"/>
      <c r="IN49" s="87"/>
      <c r="IO49" s="87"/>
      <c r="IP49" s="87"/>
      <c r="IQ49" s="87"/>
      <c r="IR49" s="87"/>
      <c r="IS49" s="87"/>
      <c r="IT49" s="87"/>
      <c r="IU49" s="87"/>
      <c r="IV49" s="87"/>
    </row>
    <row r="50" spans="1:256" ht="25.5" customHeight="1">
      <c r="A50" s="176" t="s">
        <v>205</v>
      </c>
      <c r="C50" s="28"/>
      <c r="D50" s="87"/>
      <c r="E50" s="170"/>
      <c r="F50" s="171"/>
      <c r="G50" s="170"/>
      <c r="H50" s="170"/>
      <c r="I50" s="172"/>
      <c r="J50" s="171"/>
      <c r="K50" s="173"/>
      <c r="L50" s="28"/>
      <c r="M50" s="174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87"/>
      <c r="HB50" s="87"/>
      <c r="HC50" s="87"/>
      <c r="HD50" s="87"/>
      <c r="HE50" s="87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87"/>
      <c r="HY50" s="87"/>
      <c r="HZ50" s="87"/>
      <c r="IA50" s="87"/>
      <c r="IB50" s="87"/>
      <c r="IC50" s="87"/>
      <c r="ID50" s="87"/>
      <c r="IE50" s="87"/>
      <c r="IF50" s="87"/>
      <c r="IG50" s="87"/>
      <c r="IH50" s="87"/>
      <c r="II50" s="87"/>
      <c r="IJ50" s="87"/>
      <c r="IK50" s="87"/>
      <c r="IL50" s="87"/>
      <c r="IM50" s="87"/>
      <c r="IN50" s="87"/>
      <c r="IO50" s="87"/>
      <c r="IP50" s="87"/>
      <c r="IQ50" s="87"/>
      <c r="IR50" s="87"/>
      <c r="IS50" s="87"/>
      <c r="IT50" s="87"/>
      <c r="IU50" s="87"/>
      <c r="IV50" s="87"/>
    </row>
    <row r="51" spans="1:256" ht="25.5" customHeight="1">
      <c r="A51" s="176" t="s">
        <v>206</v>
      </c>
      <c r="B51" s="28"/>
      <c r="C51" s="28"/>
      <c r="D51" s="28"/>
      <c r="E51" s="87"/>
      <c r="F51" s="171"/>
      <c r="G51" s="175"/>
      <c r="H51" s="170"/>
      <c r="I51" s="172"/>
      <c r="J51" s="171"/>
      <c r="K51" s="173"/>
      <c r="L51" s="87"/>
      <c r="M51" s="174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  <c r="IQ51" s="87"/>
      <c r="IR51" s="87"/>
      <c r="IS51" s="87"/>
      <c r="IT51" s="87"/>
      <c r="IU51" s="87"/>
      <c r="IV51" s="87"/>
    </row>
    <row r="52" spans="1:256" ht="25.5" customHeight="1">
      <c r="A52" s="317" t="s">
        <v>140</v>
      </c>
      <c r="B52" s="28"/>
      <c r="C52" s="28"/>
      <c r="D52" s="28"/>
      <c r="E52" s="87"/>
      <c r="F52" s="171"/>
      <c r="G52" s="28"/>
      <c r="H52" s="170"/>
      <c r="I52" s="172"/>
      <c r="J52" s="171"/>
      <c r="K52" s="173"/>
      <c r="L52" s="87"/>
      <c r="M52" s="174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7"/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  <c r="FV52" s="87"/>
      <c r="FW52" s="87"/>
      <c r="FX52" s="87"/>
      <c r="FY52" s="87"/>
      <c r="FZ52" s="87"/>
      <c r="GA52" s="87"/>
      <c r="GB52" s="87"/>
      <c r="GC52" s="87"/>
      <c r="GD52" s="87"/>
      <c r="GE52" s="87"/>
      <c r="GF52" s="87"/>
      <c r="GG52" s="87"/>
      <c r="GH52" s="87"/>
      <c r="GI52" s="87"/>
      <c r="GJ52" s="87"/>
      <c r="GK52" s="87"/>
      <c r="GL52" s="87"/>
      <c r="GM52" s="87"/>
      <c r="GN52" s="87"/>
      <c r="GO52" s="87"/>
      <c r="GP52" s="87"/>
      <c r="GQ52" s="87"/>
      <c r="GR52" s="87"/>
      <c r="GS52" s="87"/>
      <c r="GT52" s="87"/>
      <c r="GU52" s="87"/>
      <c r="GV52" s="87"/>
      <c r="GW52" s="87"/>
      <c r="GX52" s="87"/>
      <c r="GY52" s="87"/>
      <c r="GZ52" s="87"/>
      <c r="HA52" s="87"/>
      <c r="HB52" s="87"/>
      <c r="HC52" s="87"/>
      <c r="HD52" s="87"/>
      <c r="HE52" s="87"/>
      <c r="HF52" s="87"/>
      <c r="HG52" s="87"/>
      <c r="HH52" s="87"/>
      <c r="HI52" s="87"/>
      <c r="HJ52" s="87"/>
      <c r="HK52" s="87"/>
      <c r="HL52" s="87"/>
      <c r="HM52" s="87"/>
      <c r="HN52" s="87"/>
      <c r="HO52" s="87"/>
      <c r="HP52" s="87"/>
      <c r="HQ52" s="87"/>
      <c r="HR52" s="87"/>
      <c r="HS52" s="87"/>
      <c r="HT52" s="87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  <c r="IQ52" s="87"/>
      <c r="IR52" s="87"/>
      <c r="IS52" s="87"/>
      <c r="IT52" s="87"/>
      <c r="IU52" s="87"/>
      <c r="IV52" s="87"/>
    </row>
    <row r="53" spans="1:256" ht="25.5" customHeight="1">
      <c r="A53" s="176" t="s">
        <v>141</v>
      </c>
      <c r="B53" s="28"/>
      <c r="C53" s="28"/>
      <c r="D53" s="28"/>
      <c r="E53" s="87"/>
      <c r="F53" s="171"/>
      <c r="G53" s="28"/>
      <c r="H53" s="170"/>
      <c r="I53" s="172"/>
      <c r="J53" s="171"/>
      <c r="K53" s="173"/>
      <c r="L53" s="87"/>
      <c r="M53" s="174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7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  <c r="IU53" s="87"/>
      <c r="IV53" s="87"/>
    </row>
    <row r="54" spans="1:256" ht="25.5" customHeight="1">
      <c r="A54" s="176"/>
      <c r="B54" s="28"/>
      <c r="C54" s="28"/>
      <c r="D54" s="28"/>
      <c r="E54" s="87"/>
      <c r="F54" s="171"/>
      <c r="G54" s="28"/>
      <c r="H54" s="170"/>
      <c r="I54" s="172"/>
      <c r="J54" s="171"/>
      <c r="K54" s="173"/>
      <c r="L54" s="87"/>
      <c r="M54" s="174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87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  <c r="FV54" s="87"/>
      <c r="FW54" s="87"/>
      <c r="FX54" s="87"/>
      <c r="FY54" s="87"/>
      <c r="FZ54" s="87"/>
      <c r="GA54" s="87"/>
      <c r="GB54" s="87"/>
      <c r="GC54" s="87"/>
      <c r="GD54" s="87"/>
      <c r="GE54" s="87"/>
      <c r="GF54" s="87"/>
      <c r="GG54" s="87"/>
      <c r="GH54" s="87"/>
      <c r="GI54" s="87"/>
      <c r="GJ54" s="87"/>
      <c r="GK54" s="87"/>
      <c r="GL54" s="87"/>
      <c r="GM54" s="87"/>
      <c r="GN54" s="87"/>
      <c r="GO54" s="87"/>
      <c r="GP54" s="87"/>
      <c r="GQ54" s="87"/>
      <c r="GR54" s="87"/>
      <c r="GS54" s="87"/>
      <c r="GT54" s="87"/>
      <c r="GU54" s="87"/>
      <c r="GV54" s="87"/>
      <c r="GW54" s="87"/>
      <c r="GX54" s="87"/>
      <c r="GY54" s="87"/>
      <c r="GZ54" s="87"/>
      <c r="HA54" s="87"/>
      <c r="HB54" s="87"/>
      <c r="HC54" s="87"/>
      <c r="HD54" s="87"/>
      <c r="HE54" s="87"/>
      <c r="HF54" s="87"/>
      <c r="HG54" s="87"/>
      <c r="HH54" s="87"/>
      <c r="HI54" s="87"/>
      <c r="HJ54" s="87"/>
      <c r="HK54" s="87"/>
      <c r="HL54" s="87"/>
      <c r="HM54" s="87"/>
      <c r="HN54" s="87"/>
      <c r="HO54" s="87"/>
      <c r="HP54" s="87"/>
      <c r="HQ54" s="87"/>
      <c r="HR54" s="87"/>
      <c r="HS54" s="87"/>
      <c r="HT54" s="87"/>
      <c r="HU54" s="87"/>
      <c r="HV54" s="87"/>
      <c r="HW54" s="87"/>
      <c r="HX54" s="87"/>
      <c r="HY54" s="87"/>
      <c r="HZ54" s="87"/>
      <c r="IA54" s="87"/>
      <c r="IB54" s="87"/>
      <c r="IC54" s="87"/>
      <c r="ID54" s="87"/>
      <c r="IE54" s="87"/>
      <c r="IF54" s="87"/>
      <c r="IG54" s="87"/>
      <c r="IH54" s="87"/>
      <c r="II54" s="87"/>
      <c r="IJ54" s="87"/>
      <c r="IK54" s="87"/>
      <c r="IL54" s="87"/>
      <c r="IM54" s="87"/>
      <c r="IN54" s="87"/>
      <c r="IO54" s="87"/>
      <c r="IP54" s="87"/>
      <c r="IQ54" s="87"/>
      <c r="IR54" s="87"/>
      <c r="IS54" s="87"/>
      <c r="IT54" s="87"/>
      <c r="IU54" s="87"/>
      <c r="IV54" s="87"/>
    </row>
    <row r="55" spans="1:256" ht="25.5" customHeight="1">
      <c r="B55" s="28"/>
      <c r="C55" s="28"/>
      <c r="D55" s="28"/>
      <c r="E55" s="87"/>
      <c r="F55" s="171"/>
      <c r="G55" s="28"/>
      <c r="H55" s="170"/>
      <c r="I55" s="172"/>
      <c r="J55" s="171"/>
      <c r="K55" s="173"/>
      <c r="L55" s="87"/>
      <c r="M55" s="174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7"/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7"/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7"/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7"/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87"/>
      <c r="FM55" s="87"/>
      <c r="FN55" s="87"/>
      <c r="FO55" s="87"/>
      <c r="FP55" s="87"/>
      <c r="FQ55" s="87"/>
      <c r="FR55" s="87"/>
      <c r="FS55" s="87"/>
      <c r="FT55" s="87"/>
      <c r="FU55" s="87"/>
      <c r="FV55" s="87"/>
      <c r="FW55" s="87"/>
      <c r="FX55" s="87"/>
      <c r="FY55" s="87"/>
      <c r="FZ55" s="87"/>
      <c r="GA55" s="87"/>
      <c r="GB55" s="87"/>
      <c r="GC55" s="87"/>
      <c r="GD55" s="87"/>
      <c r="GE55" s="87"/>
      <c r="GF55" s="87"/>
      <c r="GG55" s="87"/>
      <c r="GH55" s="87"/>
      <c r="GI55" s="87"/>
      <c r="GJ55" s="87"/>
      <c r="GK55" s="87"/>
      <c r="GL55" s="87"/>
      <c r="GM55" s="87"/>
      <c r="GN55" s="87"/>
      <c r="GO55" s="87"/>
      <c r="GP55" s="87"/>
      <c r="GQ55" s="87"/>
      <c r="GR55" s="87"/>
      <c r="GS55" s="87"/>
      <c r="GT55" s="87"/>
      <c r="GU55" s="87"/>
      <c r="GV55" s="87"/>
      <c r="GW55" s="87"/>
      <c r="GX55" s="87"/>
      <c r="GY55" s="87"/>
      <c r="GZ55" s="87"/>
      <c r="HA55" s="87"/>
      <c r="HB55" s="87"/>
      <c r="HC55" s="87"/>
      <c r="HD55" s="87"/>
      <c r="HE55" s="87"/>
      <c r="HF55" s="87"/>
      <c r="HG55" s="87"/>
      <c r="HH55" s="87"/>
      <c r="HI55" s="87"/>
      <c r="HJ55" s="87"/>
      <c r="HK55" s="87"/>
      <c r="HL55" s="87"/>
      <c r="HM55" s="87"/>
      <c r="HN55" s="87"/>
      <c r="HO55" s="87"/>
      <c r="HP55" s="87"/>
      <c r="HQ55" s="87"/>
      <c r="HR55" s="87"/>
      <c r="HS55" s="87"/>
      <c r="HT55" s="87"/>
      <c r="HU55" s="87"/>
      <c r="HV55" s="87"/>
      <c r="HW55" s="87"/>
      <c r="HX55" s="87"/>
      <c r="HY55" s="87"/>
      <c r="HZ55" s="87"/>
      <c r="IA55" s="87"/>
      <c r="IB55" s="87"/>
      <c r="IC55" s="87"/>
      <c r="ID55" s="87"/>
      <c r="IE55" s="87"/>
      <c r="IF55" s="87"/>
      <c r="IG55" s="87"/>
      <c r="IH55" s="87"/>
      <c r="II55" s="87"/>
      <c r="IJ55" s="87"/>
      <c r="IK55" s="87"/>
      <c r="IL55" s="87"/>
      <c r="IM55" s="87"/>
      <c r="IN55" s="87"/>
      <c r="IO55" s="87"/>
      <c r="IP55" s="87"/>
      <c r="IQ55" s="87"/>
      <c r="IR55" s="87"/>
      <c r="IS55" s="87"/>
      <c r="IT55" s="87"/>
      <c r="IU55" s="87"/>
      <c r="IV55" s="87"/>
    </row>
    <row r="56" spans="1:256" s="40" customFormat="1" ht="25.5" customHeight="1">
      <c r="B56" s="3"/>
      <c r="C56" s="3"/>
      <c r="D56" s="3"/>
      <c r="E56" s="1"/>
      <c r="F56" s="253"/>
      <c r="G56" s="1"/>
      <c r="H56" s="170"/>
      <c r="I56" s="254"/>
      <c r="J56" s="253"/>
      <c r="K56" s="255"/>
      <c r="L56" s="1"/>
      <c r="M56" s="14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40" customFormat="1" ht="25.5" customHeight="1">
      <c r="A57" s="3"/>
      <c r="B57" s="3"/>
      <c r="C57" s="170"/>
      <c r="D57" s="3"/>
      <c r="E57" s="1"/>
      <c r="F57" s="253"/>
      <c r="G57" s="3"/>
      <c r="H57" s="170"/>
      <c r="I57" s="254"/>
      <c r="J57" s="253"/>
      <c r="K57" s="255"/>
      <c r="L57" s="1"/>
      <c r="M57" s="14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40" customFormat="1" ht="25.5" customHeight="1">
      <c r="A58" s="3"/>
      <c r="B58" s="3"/>
      <c r="C58" s="170"/>
      <c r="D58" s="256"/>
      <c r="E58" s="255"/>
      <c r="F58" s="145"/>
      <c r="G58" s="3"/>
      <c r="H58" s="145"/>
      <c r="I58" s="145"/>
      <c r="J58" s="145"/>
      <c r="K58" s="145"/>
      <c r="L58" s="145"/>
      <c r="M58" s="14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40" customFormat="1" ht="25.5" customHeight="1">
      <c r="A59" s="3"/>
      <c r="B59" s="3"/>
      <c r="C59" s="1"/>
      <c r="D59" s="256"/>
      <c r="E59" s="255"/>
      <c r="F59" s="145"/>
      <c r="G59" s="145"/>
      <c r="H59" s="145"/>
      <c r="I59" s="145"/>
      <c r="J59" s="145"/>
      <c r="K59" s="145"/>
      <c r="L59" s="145"/>
      <c r="M59" s="14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40" customFormat="1" ht="25.5" customHeight="1">
      <c r="A60" s="257"/>
      <c r="C60" s="3"/>
      <c r="D60" s="256"/>
      <c r="E60" s="255"/>
      <c r="F60" s="145"/>
      <c r="G60" s="145"/>
      <c r="H60" s="145"/>
      <c r="I60" s="145"/>
      <c r="J60" s="145"/>
      <c r="K60" s="145"/>
      <c r="L60" s="145"/>
      <c r="M60" s="14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ht="25.5" customHeight="1">
      <c r="A61" s="28"/>
      <c r="C61" s="28"/>
      <c r="D61" s="177"/>
      <c r="E61" s="173"/>
      <c r="F61" s="174"/>
      <c r="G61" s="174"/>
      <c r="H61" s="174"/>
      <c r="I61" s="174"/>
      <c r="J61" s="174"/>
      <c r="K61" s="174"/>
      <c r="L61" s="174"/>
      <c r="M61" s="174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  <c r="CW61" s="87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7"/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7"/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7"/>
      <c r="FB61" s="87"/>
      <c r="FC61" s="87"/>
      <c r="FD61" s="87"/>
      <c r="FE61" s="87"/>
      <c r="FF61" s="87"/>
      <c r="FG61" s="87"/>
      <c r="FH61" s="87"/>
      <c r="FI61" s="87"/>
      <c r="FJ61" s="87"/>
      <c r="FK61" s="87"/>
      <c r="FL61" s="87"/>
      <c r="FM61" s="87"/>
      <c r="FN61" s="87"/>
      <c r="FO61" s="87"/>
      <c r="FP61" s="87"/>
      <c r="FQ61" s="87"/>
      <c r="FR61" s="87"/>
      <c r="FS61" s="87"/>
      <c r="FT61" s="87"/>
      <c r="FU61" s="87"/>
      <c r="FV61" s="87"/>
      <c r="FW61" s="87"/>
      <c r="FX61" s="87"/>
      <c r="FY61" s="87"/>
      <c r="FZ61" s="87"/>
      <c r="GA61" s="87"/>
      <c r="GB61" s="87"/>
      <c r="GC61" s="87"/>
      <c r="GD61" s="87"/>
      <c r="GE61" s="87"/>
      <c r="GF61" s="87"/>
      <c r="GG61" s="87"/>
      <c r="GH61" s="87"/>
      <c r="GI61" s="87"/>
      <c r="GJ61" s="87"/>
      <c r="GK61" s="87"/>
      <c r="GL61" s="87"/>
      <c r="GM61" s="87"/>
      <c r="GN61" s="87"/>
      <c r="GO61" s="87"/>
      <c r="GP61" s="87"/>
      <c r="GQ61" s="87"/>
      <c r="GR61" s="87"/>
      <c r="GS61" s="87"/>
      <c r="GT61" s="87"/>
      <c r="GU61" s="87"/>
      <c r="GV61" s="87"/>
      <c r="GW61" s="87"/>
      <c r="GX61" s="87"/>
      <c r="GY61" s="87"/>
      <c r="GZ61" s="87"/>
      <c r="HA61" s="87"/>
      <c r="HB61" s="87"/>
      <c r="HC61" s="87"/>
      <c r="HD61" s="87"/>
      <c r="HE61" s="87"/>
      <c r="HF61" s="87"/>
      <c r="HG61" s="87"/>
      <c r="HH61" s="87"/>
      <c r="HI61" s="87"/>
      <c r="HJ61" s="87"/>
      <c r="HK61" s="87"/>
      <c r="HL61" s="87"/>
      <c r="HM61" s="87"/>
      <c r="HN61" s="87"/>
      <c r="HO61" s="87"/>
      <c r="HP61" s="87"/>
      <c r="HQ61" s="87"/>
      <c r="HR61" s="87"/>
      <c r="HS61" s="87"/>
      <c r="HT61" s="87"/>
      <c r="HU61" s="87"/>
      <c r="HV61" s="87"/>
      <c r="HW61" s="87"/>
      <c r="HX61" s="87"/>
      <c r="HY61" s="87"/>
      <c r="HZ61" s="87"/>
      <c r="IA61" s="87"/>
      <c r="IB61" s="87"/>
      <c r="IC61" s="87"/>
      <c r="ID61" s="87"/>
      <c r="IE61" s="87"/>
      <c r="IF61" s="87"/>
      <c r="IG61" s="87"/>
      <c r="IH61" s="87"/>
      <c r="II61" s="87"/>
      <c r="IJ61" s="87"/>
      <c r="IK61" s="87"/>
      <c r="IL61" s="87"/>
      <c r="IM61" s="87"/>
      <c r="IN61" s="87"/>
      <c r="IO61" s="87"/>
      <c r="IP61" s="87"/>
      <c r="IQ61" s="87"/>
      <c r="IR61" s="87"/>
      <c r="IS61" s="87"/>
      <c r="IT61" s="87"/>
      <c r="IU61" s="87"/>
      <c r="IV61" s="87"/>
    </row>
    <row r="62" spans="1:256" ht="25.5" customHeight="1">
      <c r="C62" s="83" t="s">
        <v>84</v>
      </c>
      <c r="D62" s="35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  <c r="CW62" s="87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7"/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7"/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7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  <c r="FV62" s="87"/>
      <c r="FW62" s="87"/>
      <c r="FX62" s="87"/>
      <c r="FY62" s="87"/>
      <c r="FZ62" s="87"/>
      <c r="GA62" s="87"/>
      <c r="GB62" s="87"/>
      <c r="GC62" s="87"/>
      <c r="GD62" s="87"/>
      <c r="GE62" s="87"/>
      <c r="GF62" s="87"/>
      <c r="GG62" s="87"/>
      <c r="GH62" s="87"/>
      <c r="GI62" s="87"/>
      <c r="GJ62" s="87"/>
      <c r="GK62" s="87"/>
      <c r="GL62" s="87"/>
      <c r="GM62" s="87"/>
      <c r="GN62" s="87"/>
      <c r="GO62" s="87"/>
      <c r="GP62" s="87"/>
      <c r="GQ62" s="87"/>
      <c r="GR62" s="87"/>
      <c r="GS62" s="87"/>
      <c r="GT62" s="87"/>
      <c r="GU62" s="87"/>
      <c r="GV62" s="87"/>
      <c r="GW62" s="87"/>
      <c r="GX62" s="87"/>
      <c r="GY62" s="87"/>
      <c r="GZ62" s="87"/>
      <c r="HA62" s="87"/>
      <c r="HB62" s="87"/>
      <c r="HC62" s="87"/>
      <c r="HD62" s="87"/>
      <c r="HE62" s="87"/>
      <c r="HF62" s="87"/>
      <c r="HG62" s="87"/>
      <c r="HH62" s="87"/>
      <c r="HI62" s="87"/>
      <c r="HJ62" s="87"/>
      <c r="HK62" s="87"/>
      <c r="HL62" s="87"/>
      <c r="HM62" s="87"/>
      <c r="HN62" s="87"/>
      <c r="HO62" s="87"/>
      <c r="HP62" s="87"/>
      <c r="HQ62" s="87"/>
      <c r="HR62" s="87"/>
      <c r="HS62" s="87"/>
      <c r="HT62" s="87"/>
      <c r="HU62" s="87"/>
      <c r="HV62" s="87"/>
      <c r="HW62" s="87"/>
      <c r="HX62" s="87"/>
      <c r="HY62" s="87"/>
      <c r="HZ62" s="87"/>
      <c r="IA62" s="87"/>
      <c r="IB62" s="87"/>
      <c r="IC62" s="87"/>
      <c r="ID62" s="87"/>
      <c r="IE62" s="87"/>
      <c r="IF62" s="87"/>
      <c r="IG62" s="87"/>
      <c r="IH62" s="87"/>
      <c r="II62" s="87"/>
      <c r="IJ62" s="87"/>
      <c r="IK62" s="87"/>
      <c r="IL62" s="87"/>
      <c r="IM62" s="87"/>
      <c r="IN62" s="87"/>
      <c r="IO62" s="87"/>
      <c r="IP62" s="87"/>
      <c r="IQ62" s="87"/>
      <c r="IR62" s="87"/>
      <c r="IS62" s="87"/>
      <c r="IT62" s="87"/>
      <c r="IU62" s="87"/>
      <c r="IV62" s="87"/>
    </row>
    <row r="63" spans="1:256" ht="25.5" customHeight="1">
      <c r="C63" s="83" t="s">
        <v>235</v>
      </c>
      <c r="D63" s="35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  <c r="CW63" s="87"/>
      <c r="CX63" s="87"/>
      <c r="CY63" s="87"/>
      <c r="CZ63" s="87"/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7"/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7"/>
      <c r="DZ63" s="87"/>
      <c r="EA63" s="87"/>
      <c r="EB63" s="87"/>
      <c r="EC63" s="87"/>
      <c r="ED63" s="87"/>
      <c r="EE63" s="87"/>
      <c r="EF63" s="87"/>
      <c r="EG63" s="87"/>
      <c r="EH63" s="87"/>
      <c r="EI63" s="87"/>
      <c r="EJ63" s="87"/>
      <c r="EK63" s="87"/>
      <c r="EL63" s="87"/>
      <c r="EM63" s="87"/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7"/>
      <c r="FB63" s="87"/>
      <c r="FC63" s="87"/>
      <c r="FD63" s="87"/>
      <c r="FE63" s="87"/>
      <c r="FF63" s="87"/>
      <c r="FG63" s="87"/>
      <c r="FH63" s="87"/>
      <c r="FI63" s="87"/>
      <c r="FJ63" s="87"/>
      <c r="FK63" s="87"/>
      <c r="FL63" s="87"/>
      <c r="FM63" s="87"/>
      <c r="FN63" s="87"/>
      <c r="FO63" s="87"/>
      <c r="FP63" s="87"/>
      <c r="FQ63" s="87"/>
      <c r="FR63" s="87"/>
      <c r="FS63" s="87"/>
      <c r="FT63" s="87"/>
      <c r="FU63" s="87"/>
      <c r="FV63" s="87"/>
      <c r="FW63" s="87"/>
      <c r="FX63" s="87"/>
      <c r="FY63" s="87"/>
      <c r="FZ63" s="87"/>
      <c r="GA63" s="87"/>
      <c r="GB63" s="87"/>
      <c r="GC63" s="87"/>
      <c r="GD63" s="87"/>
      <c r="GE63" s="87"/>
      <c r="GF63" s="87"/>
      <c r="GG63" s="87"/>
      <c r="GH63" s="87"/>
      <c r="GI63" s="87"/>
      <c r="GJ63" s="87"/>
      <c r="GK63" s="87"/>
      <c r="GL63" s="87"/>
      <c r="GM63" s="87"/>
      <c r="GN63" s="87"/>
      <c r="GO63" s="87"/>
      <c r="GP63" s="87"/>
      <c r="GQ63" s="87"/>
      <c r="GR63" s="87"/>
      <c r="GS63" s="87"/>
      <c r="GT63" s="87"/>
      <c r="GU63" s="87"/>
      <c r="GV63" s="87"/>
      <c r="GW63" s="87"/>
      <c r="GX63" s="87"/>
      <c r="GY63" s="87"/>
      <c r="GZ63" s="87"/>
      <c r="HA63" s="87"/>
      <c r="HB63" s="87"/>
      <c r="HC63" s="87"/>
      <c r="HD63" s="87"/>
      <c r="HE63" s="87"/>
      <c r="HF63" s="87"/>
      <c r="HG63" s="87"/>
      <c r="HH63" s="87"/>
      <c r="HI63" s="87"/>
      <c r="HJ63" s="87"/>
      <c r="HK63" s="87"/>
      <c r="HL63" s="87"/>
      <c r="HM63" s="87"/>
      <c r="HN63" s="87"/>
      <c r="HO63" s="87"/>
      <c r="HP63" s="87"/>
      <c r="HQ63" s="87"/>
      <c r="HR63" s="87"/>
      <c r="HS63" s="87"/>
      <c r="HT63" s="87"/>
      <c r="HU63" s="87"/>
      <c r="HV63" s="87"/>
      <c r="HW63" s="87"/>
      <c r="HX63" s="87"/>
      <c r="HY63" s="87"/>
      <c r="HZ63" s="87"/>
      <c r="IA63" s="87"/>
      <c r="IB63" s="87"/>
      <c r="IC63" s="87"/>
      <c r="ID63" s="87"/>
      <c r="IE63" s="87"/>
      <c r="IF63" s="87"/>
      <c r="IG63" s="87"/>
      <c r="IH63" s="87"/>
      <c r="II63" s="87"/>
      <c r="IJ63" s="87"/>
      <c r="IK63" s="87"/>
      <c r="IL63" s="87"/>
      <c r="IM63" s="87"/>
      <c r="IN63" s="87"/>
      <c r="IO63" s="87"/>
      <c r="IP63" s="87"/>
      <c r="IQ63" s="87"/>
      <c r="IR63" s="87"/>
      <c r="IS63" s="87"/>
      <c r="IT63" s="87"/>
      <c r="IU63" s="87"/>
      <c r="IV63" s="87"/>
    </row>
    <row r="64" spans="1:256" ht="26.1" customHeight="1">
      <c r="A64" s="329" t="s">
        <v>262</v>
      </c>
      <c r="B64" s="329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87"/>
      <c r="HT64" s="87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  <c r="IU64" s="87"/>
      <c r="IV64" s="87"/>
    </row>
    <row r="65" spans="1:256" ht="26.1" customHeight="1">
      <c r="A65" s="28"/>
      <c r="C65" s="28"/>
      <c r="D65" s="177"/>
      <c r="E65" s="173"/>
      <c r="F65" s="174"/>
      <c r="G65" s="174"/>
      <c r="H65" s="174"/>
      <c r="I65" s="174"/>
      <c r="J65" s="174"/>
      <c r="K65" s="174"/>
      <c r="L65" s="174"/>
      <c r="M65" s="174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87"/>
      <c r="HT65" s="87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  <c r="IU65" s="87"/>
      <c r="IV65" s="87"/>
    </row>
    <row r="66" spans="1:256" ht="26.1" customHeight="1">
      <c r="A66" s="109" t="s">
        <v>207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  <c r="GM66" s="109"/>
      <c r="GN66" s="109"/>
      <c r="GO66" s="109"/>
      <c r="GP66" s="109"/>
      <c r="GQ66" s="109"/>
      <c r="GR66" s="109"/>
      <c r="GS66" s="109"/>
      <c r="GT66" s="109"/>
      <c r="GU66" s="109"/>
      <c r="GV66" s="109"/>
      <c r="GW66" s="109"/>
      <c r="GX66" s="109"/>
      <c r="GY66" s="109"/>
      <c r="GZ66" s="109"/>
      <c r="HA66" s="109"/>
      <c r="HB66" s="109"/>
      <c r="HC66" s="109"/>
      <c r="HD66" s="109"/>
      <c r="HE66" s="109"/>
      <c r="HF66" s="109"/>
      <c r="HG66" s="109"/>
      <c r="HH66" s="109"/>
      <c r="HI66" s="109"/>
      <c r="HJ66" s="109"/>
      <c r="HK66" s="109"/>
      <c r="HL66" s="109"/>
      <c r="HM66" s="109"/>
      <c r="HN66" s="109"/>
      <c r="HO66" s="109"/>
      <c r="HP66" s="109"/>
      <c r="HQ66" s="109"/>
      <c r="HR66" s="109"/>
      <c r="HS66" s="109"/>
      <c r="HT66" s="109"/>
      <c r="HU66" s="109"/>
      <c r="HV66" s="109"/>
      <c r="HW66" s="109"/>
      <c r="HX66" s="109"/>
      <c r="HY66" s="109"/>
      <c r="HZ66" s="109"/>
      <c r="IA66" s="109"/>
      <c r="IB66" s="109"/>
      <c r="IC66" s="109"/>
      <c r="ID66" s="109"/>
      <c r="IE66" s="109"/>
      <c r="IF66" s="109"/>
      <c r="IG66" s="109"/>
      <c r="IH66" s="109"/>
      <c r="II66" s="109"/>
      <c r="IJ66" s="109"/>
      <c r="IK66" s="109"/>
      <c r="IL66" s="109"/>
      <c r="IM66" s="109"/>
      <c r="IN66" s="109"/>
      <c r="IO66" s="109"/>
      <c r="IP66" s="109"/>
      <c r="IQ66" s="109"/>
      <c r="IR66" s="109"/>
      <c r="IS66" s="109"/>
      <c r="IT66" s="109"/>
      <c r="IU66" s="109"/>
      <c r="IV66" s="109"/>
    </row>
    <row r="67" spans="1:256" ht="26.1" customHeight="1">
      <c r="A67" s="86" t="s">
        <v>218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6"/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86"/>
      <c r="HX67" s="86"/>
      <c r="HY67" s="86"/>
      <c r="HZ67" s="86"/>
      <c r="IA67" s="86"/>
      <c r="IB67" s="86"/>
      <c r="IC67" s="86"/>
      <c r="ID67" s="86"/>
      <c r="IE67" s="86"/>
      <c r="IF67" s="86"/>
      <c r="IG67" s="86"/>
      <c r="IH67" s="86"/>
      <c r="II67" s="86"/>
      <c r="IJ67" s="86"/>
      <c r="IK67" s="86"/>
      <c r="IL67" s="86"/>
      <c r="IM67" s="86"/>
      <c r="IN67" s="86"/>
      <c r="IO67" s="86"/>
      <c r="IP67" s="86"/>
      <c r="IQ67" s="86"/>
      <c r="IR67" s="86"/>
      <c r="IS67" s="86"/>
      <c r="IT67" s="86"/>
      <c r="IU67" s="86"/>
      <c r="IV67" s="86"/>
    </row>
    <row r="68" spans="1:256" ht="26.1" customHeight="1">
      <c r="A68" s="86" t="s">
        <v>219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6"/>
      <c r="FX68" s="86"/>
      <c r="FY68" s="86"/>
      <c r="FZ68" s="86"/>
      <c r="GA68" s="86"/>
      <c r="GB68" s="86"/>
      <c r="GC68" s="86"/>
      <c r="GD68" s="86"/>
      <c r="GE68" s="86"/>
      <c r="GF68" s="86"/>
      <c r="GG68" s="86"/>
      <c r="GH68" s="86"/>
      <c r="GI68" s="86"/>
      <c r="GJ68" s="86"/>
      <c r="GK68" s="86"/>
      <c r="GL68" s="86"/>
      <c r="GM68" s="86"/>
      <c r="GN68" s="86"/>
      <c r="GO68" s="86"/>
      <c r="GP68" s="86"/>
      <c r="GQ68" s="86"/>
      <c r="GR68" s="86"/>
      <c r="GS68" s="86"/>
      <c r="GT68" s="86"/>
      <c r="GU68" s="86"/>
      <c r="GV68" s="86"/>
      <c r="GW68" s="86"/>
      <c r="GX68" s="86"/>
      <c r="GY68" s="86"/>
      <c r="GZ68" s="86"/>
      <c r="HA68" s="86"/>
      <c r="HB68" s="86"/>
      <c r="HC68" s="86"/>
      <c r="HD68" s="86"/>
      <c r="HE68" s="86"/>
      <c r="HF68" s="86"/>
      <c r="HG68" s="86"/>
      <c r="HH68" s="86"/>
      <c r="HI68" s="86"/>
      <c r="HJ68" s="86"/>
      <c r="HK68" s="86"/>
      <c r="HL68" s="86"/>
      <c r="HM68" s="86"/>
      <c r="HN68" s="86"/>
      <c r="HO68" s="86"/>
      <c r="HP68" s="86"/>
      <c r="HQ68" s="86"/>
      <c r="HR68" s="86"/>
      <c r="HS68" s="86"/>
      <c r="HT68" s="86"/>
      <c r="HU68" s="86"/>
      <c r="HV68" s="86"/>
      <c r="HW68" s="86"/>
      <c r="HX68" s="86"/>
      <c r="HY68" s="86"/>
      <c r="HZ68" s="86"/>
      <c r="IA68" s="86"/>
      <c r="IB68" s="86"/>
      <c r="IC68" s="86"/>
      <c r="ID68" s="86"/>
      <c r="IE68" s="86"/>
      <c r="IF68" s="86"/>
      <c r="IG68" s="86"/>
      <c r="IH68" s="86"/>
      <c r="II68" s="86"/>
      <c r="IJ68" s="86"/>
      <c r="IK68" s="86"/>
      <c r="IL68" s="86"/>
      <c r="IM68" s="86"/>
      <c r="IN68" s="86"/>
      <c r="IO68" s="86"/>
      <c r="IP68" s="86"/>
      <c r="IQ68" s="86"/>
      <c r="IR68" s="86"/>
      <c r="IS68" s="86"/>
      <c r="IT68" s="86"/>
      <c r="IU68" s="86"/>
      <c r="IV68" s="86"/>
    </row>
    <row r="69" spans="1:256" ht="26.1" customHeight="1">
      <c r="A69" s="36"/>
      <c r="B69" s="144"/>
      <c r="C69" s="144"/>
      <c r="D69" s="144"/>
      <c r="E69" s="178" t="s">
        <v>68</v>
      </c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4"/>
      <c r="EL69" s="144"/>
      <c r="EM69" s="144"/>
      <c r="EN69" s="144"/>
      <c r="EO69" s="144"/>
      <c r="EP69" s="144"/>
      <c r="EQ69" s="144"/>
      <c r="ER69" s="144"/>
      <c r="ES69" s="144"/>
      <c r="ET69" s="144"/>
      <c r="EU69" s="144"/>
      <c r="EV69" s="144"/>
      <c r="EW69" s="144"/>
      <c r="EX69" s="144"/>
      <c r="EY69" s="144"/>
      <c r="EZ69" s="144"/>
      <c r="FA69" s="144"/>
      <c r="FB69" s="144"/>
      <c r="FC69" s="144"/>
      <c r="FD69" s="144"/>
      <c r="FE69" s="144"/>
      <c r="FF69" s="144"/>
      <c r="FG69" s="144"/>
      <c r="FH69" s="144"/>
      <c r="FI69" s="144"/>
      <c r="FJ69" s="144"/>
      <c r="FK69" s="144"/>
      <c r="FL69" s="144"/>
      <c r="FM69" s="144"/>
      <c r="FN69" s="144"/>
      <c r="FO69" s="144"/>
      <c r="FP69" s="144"/>
      <c r="FQ69" s="144"/>
      <c r="FR69" s="144"/>
      <c r="FS69" s="144"/>
      <c r="FT69" s="144"/>
      <c r="FU69" s="144"/>
      <c r="FV69" s="144"/>
      <c r="FW69" s="144"/>
      <c r="FX69" s="144"/>
      <c r="FY69" s="144"/>
      <c r="FZ69" s="144"/>
      <c r="GA69" s="144"/>
      <c r="GB69" s="144"/>
      <c r="GC69" s="144"/>
      <c r="GD69" s="144"/>
      <c r="GE69" s="144"/>
      <c r="GF69" s="144"/>
      <c r="GG69" s="144"/>
      <c r="GH69" s="144"/>
      <c r="GI69" s="144"/>
      <c r="GJ69" s="144"/>
      <c r="GK69" s="144"/>
      <c r="GL69" s="144"/>
      <c r="GM69" s="144"/>
      <c r="GN69" s="144"/>
      <c r="GO69" s="144"/>
      <c r="GP69" s="144"/>
      <c r="GQ69" s="144"/>
      <c r="GR69" s="144"/>
      <c r="GS69" s="144"/>
      <c r="GT69" s="144"/>
      <c r="GU69" s="144"/>
      <c r="GV69" s="144"/>
      <c r="GW69" s="144"/>
      <c r="GX69" s="144"/>
      <c r="GY69" s="144"/>
      <c r="GZ69" s="144"/>
      <c r="HA69" s="144"/>
      <c r="HB69" s="144"/>
      <c r="HC69" s="144"/>
      <c r="HD69" s="144"/>
      <c r="HE69" s="144"/>
      <c r="HF69" s="144"/>
      <c r="HG69" s="144"/>
      <c r="HH69" s="144"/>
      <c r="HI69" s="144"/>
      <c r="HJ69" s="144"/>
      <c r="HK69" s="144"/>
      <c r="HL69" s="144"/>
      <c r="HM69" s="144"/>
      <c r="HN69" s="144"/>
      <c r="HO69" s="144"/>
      <c r="HP69" s="144"/>
      <c r="HQ69" s="144"/>
      <c r="HR69" s="144"/>
      <c r="HS69" s="144"/>
      <c r="HT69" s="144"/>
      <c r="HU69" s="144"/>
      <c r="HV69" s="144"/>
      <c r="HW69" s="144"/>
      <c r="HX69" s="144"/>
      <c r="HY69" s="144"/>
      <c r="HZ69" s="144"/>
      <c r="IA69" s="144"/>
      <c r="IB69" s="144"/>
      <c r="IC69" s="144"/>
      <c r="ID69" s="144"/>
      <c r="IE69" s="144"/>
      <c r="IF69" s="144"/>
      <c r="IG69" s="144"/>
      <c r="IH69" s="144"/>
      <c r="II69" s="144"/>
      <c r="IJ69" s="144"/>
      <c r="IK69" s="144"/>
      <c r="IL69" s="144"/>
      <c r="IM69" s="144"/>
      <c r="IN69" s="144"/>
      <c r="IO69" s="144"/>
      <c r="IP69" s="144"/>
      <c r="IQ69" s="144"/>
      <c r="IR69" s="144"/>
      <c r="IS69" s="144"/>
      <c r="IT69" s="144"/>
      <c r="IU69" s="144"/>
      <c r="IV69" s="144"/>
    </row>
    <row r="70" spans="1:256" ht="26.1" customHeight="1">
      <c r="A70" s="109"/>
      <c r="B70" s="109"/>
      <c r="C70" s="109"/>
      <c r="D70" s="109"/>
      <c r="E70" s="178" t="s">
        <v>69</v>
      </c>
      <c r="F70" s="109"/>
      <c r="G70" s="109"/>
      <c r="H70" s="179" t="s">
        <v>29</v>
      </c>
      <c r="I70" s="179"/>
      <c r="J70" s="86"/>
      <c r="K70" s="179"/>
      <c r="L70" s="179" t="s">
        <v>28</v>
      </c>
      <c r="M70" s="17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/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  <c r="GI70" s="109"/>
      <c r="GJ70" s="109"/>
      <c r="GK70" s="109"/>
      <c r="GL70" s="109"/>
      <c r="GM70" s="109"/>
      <c r="GN70" s="109"/>
      <c r="GO70" s="109"/>
      <c r="GP70" s="109"/>
      <c r="GQ70" s="109"/>
      <c r="GR70" s="109"/>
      <c r="GS70" s="109"/>
      <c r="GT70" s="109"/>
      <c r="GU70" s="109"/>
      <c r="GV70" s="109"/>
      <c r="GW70" s="109"/>
      <c r="GX70" s="109"/>
      <c r="GY70" s="109"/>
      <c r="GZ70" s="109"/>
      <c r="HA70" s="109"/>
      <c r="HB70" s="109"/>
      <c r="HC70" s="109"/>
      <c r="HD70" s="109"/>
      <c r="HE70" s="109"/>
      <c r="HF70" s="109"/>
      <c r="HG70" s="109"/>
      <c r="HH70" s="109"/>
      <c r="HI70" s="109"/>
      <c r="HJ70" s="109"/>
      <c r="HK70" s="109"/>
      <c r="HL70" s="109"/>
      <c r="HM70" s="109"/>
      <c r="HN70" s="109"/>
      <c r="HO70" s="109"/>
      <c r="HP70" s="109"/>
      <c r="HQ70" s="109"/>
      <c r="HR70" s="109"/>
      <c r="HS70" s="109"/>
      <c r="HT70" s="109"/>
      <c r="HU70" s="109"/>
      <c r="HV70" s="109"/>
      <c r="HW70" s="109"/>
      <c r="HX70" s="109"/>
      <c r="HY70" s="109"/>
      <c r="HZ70" s="109"/>
      <c r="IA70" s="109"/>
      <c r="IB70" s="109"/>
      <c r="IC70" s="109"/>
      <c r="ID70" s="109"/>
      <c r="IE70" s="109"/>
      <c r="IF70" s="109"/>
      <c r="IG70" s="109"/>
      <c r="IH70" s="109"/>
      <c r="II70" s="109"/>
      <c r="IJ70" s="109"/>
      <c r="IK70" s="109"/>
      <c r="IL70" s="109"/>
      <c r="IM70" s="109"/>
      <c r="IN70" s="109"/>
      <c r="IO70" s="109"/>
      <c r="IP70" s="109"/>
      <c r="IQ70" s="109"/>
      <c r="IR70" s="109"/>
      <c r="IS70" s="109"/>
      <c r="IT70" s="109"/>
      <c r="IU70" s="109"/>
      <c r="IV70" s="109"/>
    </row>
    <row r="71" spans="1:256" ht="26.1" customHeight="1">
      <c r="A71" s="109"/>
      <c r="B71" s="109"/>
      <c r="C71" s="109"/>
      <c r="D71" s="109"/>
      <c r="E71" s="180"/>
      <c r="F71" s="109"/>
      <c r="G71" s="181" t="s">
        <v>307</v>
      </c>
      <c r="H71" s="182"/>
      <c r="I71" s="181" t="s">
        <v>220</v>
      </c>
      <c r="J71" s="111"/>
      <c r="K71" s="86"/>
      <c r="L71" s="111"/>
      <c r="M71" s="86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09"/>
      <c r="GN71" s="109"/>
      <c r="GO71" s="109"/>
      <c r="GP71" s="109"/>
      <c r="GQ71" s="109"/>
      <c r="GR71" s="109"/>
      <c r="GS71" s="109"/>
      <c r="GT71" s="109"/>
      <c r="GU71" s="109"/>
      <c r="GV71" s="109"/>
      <c r="GW71" s="109"/>
      <c r="GX71" s="109"/>
      <c r="GY71" s="109"/>
      <c r="GZ71" s="109"/>
      <c r="HA71" s="109"/>
      <c r="HB71" s="109"/>
      <c r="HC71" s="109"/>
      <c r="HD71" s="109"/>
      <c r="HE71" s="109"/>
      <c r="HF71" s="109"/>
      <c r="HG71" s="109"/>
      <c r="HH71" s="109"/>
      <c r="HI71" s="109"/>
      <c r="HJ71" s="109"/>
      <c r="HK71" s="109"/>
      <c r="HL71" s="109"/>
      <c r="HM71" s="109"/>
      <c r="HN71" s="109"/>
      <c r="HO71" s="109"/>
      <c r="HP71" s="109"/>
      <c r="HQ71" s="109"/>
      <c r="HR71" s="109"/>
      <c r="HS71" s="109"/>
      <c r="HT71" s="109"/>
      <c r="HU71" s="109"/>
      <c r="HV71" s="109"/>
      <c r="HW71" s="109"/>
      <c r="HX71" s="109"/>
      <c r="HY71" s="109"/>
      <c r="HZ71" s="109"/>
      <c r="IA71" s="109"/>
      <c r="IB71" s="109"/>
      <c r="IC71" s="109"/>
      <c r="ID71" s="109"/>
      <c r="IE71" s="109"/>
      <c r="IF71" s="109"/>
      <c r="IG71" s="109"/>
      <c r="IH71" s="109"/>
      <c r="II71" s="109"/>
      <c r="IJ71" s="109"/>
      <c r="IK71" s="109"/>
      <c r="IL71" s="109"/>
      <c r="IM71" s="109"/>
      <c r="IN71" s="109"/>
      <c r="IO71" s="109"/>
      <c r="IP71" s="109"/>
      <c r="IQ71" s="109"/>
      <c r="IR71" s="109"/>
      <c r="IS71" s="109"/>
      <c r="IT71" s="109"/>
      <c r="IU71" s="109"/>
      <c r="IV71" s="109"/>
    </row>
    <row r="72" spans="1:256" ht="26.1" customHeight="1">
      <c r="A72" s="86" t="s">
        <v>46</v>
      </c>
      <c r="B72" s="184" t="s">
        <v>85</v>
      </c>
      <c r="C72" s="184"/>
      <c r="D72" s="184"/>
      <c r="E72" s="178" t="s">
        <v>86</v>
      </c>
      <c r="F72" s="184"/>
      <c r="G72" s="185">
        <v>80</v>
      </c>
      <c r="H72" s="185"/>
      <c r="I72" s="185">
        <v>80</v>
      </c>
      <c r="J72" s="111"/>
      <c r="K72" s="36" t="s">
        <v>54</v>
      </c>
      <c r="L72" s="183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184"/>
      <c r="AJ72" s="184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  <c r="AY72" s="184"/>
      <c r="AZ72" s="184"/>
      <c r="BA72" s="184"/>
      <c r="BB72" s="184"/>
      <c r="BC72" s="184"/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  <c r="BS72" s="184"/>
      <c r="BT72" s="184"/>
      <c r="BU72" s="184"/>
      <c r="BV72" s="184"/>
      <c r="BW72" s="184"/>
      <c r="BX72" s="184"/>
      <c r="BY72" s="184"/>
      <c r="BZ72" s="184"/>
      <c r="CA72" s="184"/>
      <c r="CB72" s="184"/>
      <c r="CC72" s="184"/>
      <c r="CD72" s="184"/>
      <c r="CE72" s="184"/>
      <c r="CF72" s="184"/>
      <c r="CG72" s="184"/>
      <c r="CH72" s="184"/>
      <c r="CI72" s="184"/>
      <c r="CJ72" s="184"/>
      <c r="CK72" s="184"/>
      <c r="CL72" s="184"/>
      <c r="CM72" s="184"/>
      <c r="CN72" s="184"/>
      <c r="CO72" s="184"/>
      <c r="CP72" s="184"/>
      <c r="CQ72" s="184"/>
      <c r="CR72" s="184"/>
      <c r="CS72" s="184"/>
      <c r="CT72" s="184"/>
      <c r="CU72" s="184"/>
      <c r="CV72" s="184"/>
      <c r="CW72" s="184"/>
      <c r="CX72" s="184"/>
      <c r="CY72" s="184"/>
      <c r="CZ72" s="184"/>
      <c r="DA72" s="184"/>
      <c r="DB72" s="184"/>
      <c r="DC72" s="184"/>
      <c r="DD72" s="184"/>
      <c r="DE72" s="184"/>
      <c r="DF72" s="184"/>
      <c r="DG72" s="184"/>
      <c r="DH72" s="184"/>
      <c r="DI72" s="184"/>
      <c r="DJ72" s="184"/>
      <c r="DK72" s="184"/>
      <c r="DL72" s="184"/>
      <c r="DM72" s="184"/>
      <c r="DN72" s="184"/>
      <c r="DO72" s="184"/>
      <c r="DP72" s="184"/>
      <c r="DQ72" s="184"/>
      <c r="DR72" s="184"/>
      <c r="DS72" s="184"/>
      <c r="DT72" s="184"/>
      <c r="DU72" s="184"/>
      <c r="DV72" s="184"/>
      <c r="DW72" s="184"/>
      <c r="DX72" s="184"/>
      <c r="DY72" s="184"/>
      <c r="DZ72" s="184"/>
      <c r="EA72" s="184"/>
      <c r="EB72" s="184"/>
      <c r="EC72" s="184"/>
      <c r="ED72" s="184"/>
      <c r="EE72" s="184"/>
      <c r="EF72" s="184"/>
      <c r="EG72" s="184"/>
      <c r="EH72" s="184"/>
      <c r="EI72" s="184"/>
      <c r="EJ72" s="184"/>
      <c r="EK72" s="184"/>
      <c r="EL72" s="184"/>
      <c r="EM72" s="184"/>
      <c r="EN72" s="184"/>
      <c r="EO72" s="184"/>
      <c r="EP72" s="184"/>
      <c r="EQ72" s="184"/>
      <c r="ER72" s="184"/>
      <c r="ES72" s="184"/>
      <c r="ET72" s="184"/>
      <c r="EU72" s="184"/>
      <c r="EV72" s="184"/>
      <c r="EW72" s="184"/>
      <c r="EX72" s="184"/>
      <c r="EY72" s="184"/>
      <c r="EZ72" s="184"/>
      <c r="FA72" s="184"/>
      <c r="FB72" s="184"/>
      <c r="FC72" s="184"/>
      <c r="FD72" s="184"/>
      <c r="FE72" s="184"/>
      <c r="FF72" s="184"/>
      <c r="FG72" s="184"/>
      <c r="FH72" s="184"/>
      <c r="FI72" s="184"/>
      <c r="FJ72" s="184"/>
      <c r="FK72" s="184"/>
      <c r="FL72" s="184"/>
      <c r="FM72" s="184"/>
      <c r="FN72" s="184"/>
      <c r="FO72" s="184"/>
      <c r="FP72" s="184"/>
      <c r="FQ72" s="184"/>
      <c r="FR72" s="184"/>
      <c r="FS72" s="184"/>
      <c r="FT72" s="184"/>
      <c r="FU72" s="184"/>
      <c r="FV72" s="184"/>
      <c r="FW72" s="184"/>
      <c r="FX72" s="184"/>
      <c r="FY72" s="184"/>
      <c r="FZ72" s="184"/>
      <c r="GA72" s="184"/>
      <c r="GB72" s="184"/>
      <c r="GC72" s="184"/>
      <c r="GD72" s="184"/>
      <c r="GE72" s="184"/>
      <c r="GF72" s="184"/>
      <c r="GG72" s="184"/>
      <c r="GH72" s="184"/>
      <c r="GI72" s="184"/>
      <c r="GJ72" s="184"/>
      <c r="GK72" s="184"/>
      <c r="GL72" s="184"/>
      <c r="GM72" s="184"/>
      <c r="GN72" s="184"/>
      <c r="GO72" s="184"/>
      <c r="GP72" s="184"/>
      <c r="GQ72" s="184"/>
      <c r="GR72" s="184"/>
      <c r="GS72" s="184"/>
      <c r="GT72" s="184"/>
      <c r="GU72" s="184"/>
      <c r="GV72" s="184"/>
      <c r="GW72" s="184"/>
      <c r="GX72" s="184"/>
      <c r="GY72" s="184"/>
      <c r="GZ72" s="184"/>
      <c r="HA72" s="184"/>
      <c r="HB72" s="184"/>
      <c r="HC72" s="184"/>
      <c r="HD72" s="184"/>
      <c r="HE72" s="184"/>
      <c r="HF72" s="184"/>
      <c r="HG72" s="184"/>
      <c r="HH72" s="184"/>
      <c r="HI72" s="184"/>
      <c r="HJ72" s="184"/>
      <c r="HK72" s="184"/>
      <c r="HL72" s="184"/>
      <c r="HM72" s="184"/>
      <c r="HN72" s="184"/>
      <c r="HO72" s="184"/>
      <c r="HP72" s="184"/>
      <c r="HQ72" s="184"/>
      <c r="HR72" s="184"/>
      <c r="HS72" s="184"/>
      <c r="HT72" s="184"/>
      <c r="HU72" s="184"/>
      <c r="HV72" s="184"/>
      <c r="HW72" s="184"/>
      <c r="HX72" s="184"/>
      <c r="HY72" s="184"/>
      <c r="HZ72" s="184"/>
      <c r="IA72" s="184"/>
      <c r="IB72" s="184"/>
      <c r="IC72" s="184"/>
      <c r="ID72" s="184"/>
      <c r="IE72" s="184"/>
      <c r="IF72" s="184"/>
      <c r="IG72" s="184"/>
      <c r="IH72" s="184"/>
      <c r="II72" s="184"/>
      <c r="IJ72" s="184"/>
      <c r="IK72" s="184"/>
      <c r="IL72" s="184"/>
      <c r="IM72" s="184"/>
      <c r="IN72" s="184"/>
      <c r="IO72" s="184"/>
      <c r="IP72" s="184"/>
      <c r="IQ72" s="184"/>
      <c r="IR72" s="184"/>
      <c r="IS72" s="184"/>
      <c r="IT72" s="184"/>
      <c r="IU72" s="184"/>
      <c r="IV72" s="184"/>
    </row>
    <row r="73" spans="1:256" ht="26.1" customHeight="1">
      <c r="A73" s="86"/>
      <c r="B73" s="184" t="s">
        <v>87</v>
      </c>
      <c r="C73" s="184"/>
      <c r="D73" s="184"/>
      <c r="E73" s="185" t="s">
        <v>88</v>
      </c>
      <c r="F73" s="184"/>
      <c r="G73" s="184"/>
      <c r="H73" s="111"/>
      <c r="I73" s="184"/>
      <c r="J73" s="111"/>
      <c r="K73" s="36" t="s">
        <v>55</v>
      </c>
      <c r="L73" s="183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184"/>
      <c r="AU73" s="184"/>
      <c r="AV73" s="184"/>
      <c r="AW73" s="184"/>
      <c r="AX73" s="184"/>
      <c r="AY73" s="184"/>
      <c r="AZ73" s="184"/>
      <c r="BA73" s="184"/>
      <c r="BB73" s="184"/>
      <c r="BC73" s="184"/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84"/>
      <c r="BP73" s="184"/>
      <c r="BQ73" s="184"/>
      <c r="BR73" s="184"/>
      <c r="BS73" s="184"/>
      <c r="BT73" s="184"/>
      <c r="BU73" s="184"/>
      <c r="BV73" s="184"/>
      <c r="BW73" s="184"/>
      <c r="BX73" s="184"/>
      <c r="BY73" s="184"/>
      <c r="BZ73" s="184"/>
      <c r="CA73" s="184"/>
      <c r="CB73" s="184"/>
      <c r="CC73" s="184"/>
      <c r="CD73" s="184"/>
      <c r="CE73" s="184"/>
      <c r="CF73" s="184"/>
      <c r="CG73" s="184"/>
      <c r="CH73" s="184"/>
      <c r="CI73" s="184"/>
      <c r="CJ73" s="184"/>
      <c r="CK73" s="184"/>
      <c r="CL73" s="184"/>
      <c r="CM73" s="184"/>
      <c r="CN73" s="184"/>
      <c r="CO73" s="184"/>
      <c r="CP73" s="184"/>
      <c r="CQ73" s="184"/>
      <c r="CR73" s="184"/>
      <c r="CS73" s="184"/>
      <c r="CT73" s="184"/>
      <c r="CU73" s="184"/>
      <c r="CV73" s="184"/>
      <c r="CW73" s="184"/>
      <c r="CX73" s="184"/>
      <c r="CY73" s="184"/>
      <c r="CZ73" s="184"/>
      <c r="DA73" s="184"/>
      <c r="DB73" s="184"/>
      <c r="DC73" s="184"/>
      <c r="DD73" s="184"/>
      <c r="DE73" s="184"/>
      <c r="DF73" s="184"/>
      <c r="DG73" s="184"/>
      <c r="DH73" s="184"/>
      <c r="DI73" s="184"/>
      <c r="DJ73" s="184"/>
      <c r="DK73" s="184"/>
      <c r="DL73" s="184"/>
      <c r="DM73" s="184"/>
      <c r="DN73" s="184"/>
      <c r="DO73" s="184"/>
      <c r="DP73" s="184"/>
      <c r="DQ73" s="184"/>
      <c r="DR73" s="184"/>
      <c r="DS73" s="184"/>
      <c r="DT73" s="184"/>
      <c r="DU73" s="184"/>
      <c r="DV73" s="184"/>
      <c r="DW73" s="184"/>
      <c r="DX73" s="184"/>
      <c r="DY73" s="184"/>
      <c r="DZ73" s="184"/>
      <c r="EA73" s="184"/>
      <c r="EB73" s="184"/>
      <c r="EC73" s="184"/>
      <c r="ED73" s="184"/>
      <c r="EE73" s="184"/>
      <c r="EF73" s="184"/>
      <c r="EG73" s="184"/>
      <c r="EH73" s="184"/>
      <c r="EI73" s="184"/>
      <c r="EJ73" s="184"/>
      <c r="EK73" s="184"/>
      <c r="EL73" s="184"/>
      <c r="EM73" s="184"/>
      <c r="EN73" s="184"/>
      <c r="EO73" s="184"/>
      <c r="EP73" s="184"/>
      <c r="EQ73" s="184"/>
      <c r="ER73" s="184"/>
      <c r="ES73" s="184"/>
      <c r="ET73" s="184"/>
      <c r="EU73" s="184"/>
      <c r="EV73" s="184"/>
      <c r="EW73" s="184"/>
      <c r="EX73" s="184"/>
      <c r="EY73" s="184"/>
      <c r="EZ73" s="184"/>
      <c r="FA73" s="184"/>
      <c r="FB73" s="184"/>
      <c r="FC73" s="184"/>
      <c r="FD73" s="184"/>
      <c r="FE73" s="184"/>
      <c r="FF73" s="184"/>
      <c r="FG73" s="184"/>
      <c r="FH73" s="184"/>
      <c r="FI73" s="184"/>
      <c r="FJ73" s="184"/>
      <c r="FK73" s="184"/>
      <c r="FL73" s="184"/>
      <c r="FM73" s="184"/>
      <c r="FN73" s="184"/>
      <c r="FO73" s="184"/>
      <c r="FP73" s="184"/>
      <c r="FQ73" s="184"/>
      <c r="FR73" s="184"/>
      <c r="FS73" s="184"/>
      <c r="FT73" s="184"/>
      <c r="FU73" s="184"/>
      <c r="FV73" s="184"/>
      <c r="FW73" s="184"/>
      <c r="FX73" s="184"/>
      <c r="FY73" s="184"/>
      <c r="FZ73" s="184"/>
      <c r="GA73" s="184"/>
      <c r="GB73" s="184"/>
      <c r="GC73" s="184"/>
      <c r="GD73" s="184"/>
      <c r="GE73" s="184"/>
      <c r="GF73" s="184"/>
      <c r="GG73" s="184"/>
      <c r="GH73" s="184"/>
      <c r="GI73" s="184"/>
      <c r="GJ73" s="184"/>
      <c r="GK73" s="184"/>
      <c r="GL73" s="184"/>
      <c r="GM73" s="184"/>
      <c r="GN73" s="184"/>
      <c r="GO73" s="184"/>
      <c r="GP73" s="184"/>
      <c r="GQ73" s="184"/>
      <c r="GR73" s="184"/>
      <c r="GS73" s="184"/>
      <c r="GT73" s="184"/>
      <c r="GU73" s="184"/>
      <c r="GV73" s="184"/>
      <c r="GW73" s="184"/>
      <c r="GX73" s="184"/>
      <c r="GY73" s="184"/>
      <c r="GZ73" s="184"/>
      <c r="HA73" s="184"/>
      <c r="HB73" s="184"/>
      <c r="HC73" s="184"/>
      <c r="HD73" s="184"/>
      <c r="HE73" s="184"/>
      <c r="HF73" s="184"/>
      <c r="HG73" s="184"/>
      <c r="HH73" s="184"/>
      <c r="HI73" s="184"/>
      <c r="HJ73" s="184"/>
      <c r="HK73" s="184"/>
      <c r="HL73" s="184"/>
      <c r="HM73" s="184"/>
      <c r="HN73" s="184"/>
      <c r="HO73" s="184"/>
      <c r="HP73" s="184"/>
      <c r="HQ73" s="184"/>
      <c r="HR73" s="184"/>
      <c r="HS73" s="184"/>
      <c r="HT73" s="184"/>
      <c r="HU73" s="184"/>
      <c r="HV73" s="184"/>
      <c r="HW73" s="184"/>
      <c r="HX73" s="184"/>
      <c r="HY73" s="184"/>
      <c r="HZ73" s="184"/>
      <c r="IA73" s="184"/>
      <c r="IB73" s="184"/>
      <c r="IC73" s="184"/>
      <c r="ID73" s="184"/>
      <c r="IE73" s="184"/>
      <c r="IF73" s="184"/>
      <c r="IG73" s="184"/>
      <c r="IH73" s="184"/>
      <c r="II73" s="184"/>
      <c r="IJ73" s="184"/>
      <c r="IK73" s="184"/>
      <c r="IL73" s="184"/>
      <c r="IM73" s="184"/>
      <c r="IN73" s="184"/>
      <c r="IO73" s="184"/>
      <c r="IP73" s="184"/>
      <c r="IQ73" s="184"/>
      <c r="IR73" s="184"/>
      <c r="IS73" s="184"/>
      <c r="IT73" s="184"/>
      <c r="IU73" s="184"/>
      <c r="IV73" s="184"/>
    </row>
    <row r="74" spans="1:256" ht="26.1" customHeight="1">
      <c r="A74" s="86"/>
      <c r="B74" s="184"/>
      <c r="C74" s="184"/>
      <c r="D74" s="184"/>
      <c r="E74" s="185" t="s">
        <v>89</v>
      </c>
      <c r="F74" s="184"/>
      <c r="G74" s="184"/>
      <c r="H74" s="111"/>
      <c r="I74" s="184"/>
      <c r="J74" s="111"/>
      <c r="K74" s="36" t="s">
        <v>53</v>
      </c>
      <c r="L74" s="183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184"/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4"/>
      <c r="EG74" s="184"/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4"/>
      <c r="EV74" s="184"/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4"/>
      <c r="FK74" s="184"/>
      <c r="FL74" s="184"/>
      <c r="FM74" s="184"/>
      <c r="FN74" s="184"/>
      <c r="FO74" s="184"/>
      <c r="FP74" s="184"/>
      <c r="FQ74" s="184"/>
      <c r="FR74" s="184"/>
      <c r="FS74" s="184"/>
      <c r="FT74" s="184"/>
      <c r="FU74" s="184"/>
      <c r="FV74" s="184"/>
      <c r="FW74" s="184"/>
      <c r="FX74" s="184"/>
      <c r="FY74" s="184"/>
      <c r="FZ74" s="184"/>
      <c r="GA74" s="184"/>
      <c r="GB74" s="184"/>
      <c r="GC74" s="184"/>
      <c r="GD74" s="184"/>
      <c r="GE74" s="184"/>
      <c r="GF74" s="184"/>
      <c r="GG74" s="184"/>
      <c r="GH74" s="184"/>
      <c r="GI74" s="184"/>
      <c r="GJ74" s="184"/>
      <c r="GK74" s="184"/>
      <c r="GL74" s="184"/>
      <c r="GM74" s="184"/>
      <c r="GN74" s="184"/>
      <c r="GO74" s="184"/>
      <c r="GP74" s="184"/>
      <c r="GQ74" s="184"/>
      <c r="GR74" s="184"/>
      <c r="GS74" s="184"/>
      <c r="GT74" s="184"/>
      <c r="GU74" s="184"/>
      <c r="GV74" s="184"/>
      <c r="GW74" s="184"/>
      <c r="GX74" s="184"/>
      <c r="GY74" s="184"/>
      <c r="GZ74" s="184"/>
      <c r="HA74" s="184"/>
      <c r="HB74" s="184"/>
      <c r="HC74" s="184"/>
      <c r="HD74" s="184"/>
      <c r="HE74" s="184"/>
      <c r="HF74" s="184"/>
      <c r="HG74" s="184"/>
      <c r="HH74" s="184"/>
      <c r="HI74" s="184"/>
      <c r="HJ74" s="184"/>
      <c r="HK74" s="184"/>
      <c r="HL74" s="184"/>
      <c r="HM74" s="184"/>
      <c r="HN74" s="184"/>
      <c r="HO74" s="184"/>
      <c r="HP74" s="184"/>
      <c r="HQ74" s="184"/>
      <c r="HR74" s="184"/>
      <c r="HS74" s="184"/>
      <c r="HT74" s="184"/>
      <c r="HU74" s="184"/>
      <c r="HV74" s="184"/>
      <c r="HW74" s="184"/>
      <c r="HX74" s="184"/>
      <c r="HY74" s="184"/>
      <c r="HZ74" s="184"/>
      <c r="IA74" s="184"/>
      <c r="IB74" s="184"/>
      <c r="IC74" s="184"/>
      <c r="ID74" s="184"/>
      <c r="IE74" s="184"/>
      <c r="IF74" s="184"/>
      <c r="IG74" s="184"/>
      <c r="IH74" s="184"/>
      <c r="II74" s="184"/>
      <c r="IJ74" s="184"/>
      <c r="IK74" s="184"/>
      <c r="IL74" s="184"/>
      <c r="IM74" s="184"/>
      <c r="IN74" s="184"/>
      <c r="IO74" s="184"/>
      <c r="IP74" s="184"/>
      <c r="IQ74" s="184"/>
      <c r="IR74" s="184"/>
      <c r="IS74" s="184"/>
      <c r="IT74" s="184"/>
      <c r="IU74" s="184"/>
      <c r="IV74" s="184"/>
    </row>
    <row r="75" spans="1:256" ht="26.1" customHeight="1">
      <c r="A75" s="86"/>
      <c r="B75" s="184"/>
      <c r="C75" s="184"/>
      <c r="D75" s="184"/>
      <c r="E75" s="185"/>
      <c r="F75" s="184"/>
      <c r="G75" s="184"/>
      <c r="H75" s="111"/>
      <c r="I75" s="184"/>
      <c r="J75" s="111"/>
      <c r="K75" s="36"/>
      <c r="L75" s="183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4"/>
      <c r="AZ75" s="184"/>
      <c r="BA75" s="184"/>
      <c r="BB75" s="184"/>
      <c r="BC75" s="184"/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84"/>
      <c r="BR75" s="184"/>
      <c r="BS75" s="184"/>
      <c r="BT75" s="184"/>
      <c r="BU75" s="184"/>
      <c r="BV75" s="184"/>
      <c r="BW75" s="184"/>
      <c r="BX75" s="184"/>
      <c r="BY75" s="184"/>
      <c r="BZ75" s="184"/>
      <c r="CA75" s="184"/>
      <c r="CB75" s="184"/>
      <c r="CC75" s="184"/>
      <c r="CD75" s="184"/>
      <c r="CE75" s="184"/>
      <c r="CF75" s="184"/>
      <c r="CG75" s="184"/>
      <c r="CH75" s="184"/>
      <c r="CI75" s="184"/>
      <c r="CJ75" s="184"/>
      <c r="CK75" s="184"/>
      <c r="CL75" s="184"/>
      <c r="CM75" s="184"/>
      <c r="CN75" s="184"/>
      <c r="CO75" s="184"/>
      <c r="CP75" s="184"/>
      <c r="CQ75" s="184"/>
      <c r="CR75" s="184"/>
      <c r="CS75" s="184"/>
      <c r="CT75" s="184"/>
      <c r="CU75" s="184"/>
      <c r="CV75" s="184"/>
      <c r="CW75" s="184"/>
      <c r="CX75" s="184"/>
      <c r="CY75" s="184"/>
      <c r="CZ75" s="184"/>
      <c r="DA75" s="184"/>
      <c r="DB75" s="184"/>
      <c r="DC75" s="184"/>
      <c r="DD75" s="184"/>
      <c r="DE75" s="184"/>
      <c r="DF75" s="184"/>
      <c r="DG75" s="184"/>
      <c r="DH75" s="184"/>
      <c r="DI75" s="184"/>
      <c r="DJ75" s="184"/>
      <c r="DK75" s="184"/>
      <c r="DL75" s="184"/>
      <c r="DM75" s="184"/>
      <c r="DN75" s="184"/>
      <c r="DO75" s="184"/>
      <c r="DP75" s="184"/>
      <c r="DQ75" s="184"/>
      <c r="DR75" s="184"/>
      <c r="DS75" s="184"/>
      <c r="DT75" s="184"/>
      <c r="DU75" s="184"/>
      <c r="DV75" s="184"/>
      <c r="DW75" s="184"/>
      <c r="DX75" s="184"/>
      <c r="DY75" s="184"/>
      <c r="DZ75" s="184"/>
      <c r="EA75" s="184"/>
      <c r="EB75" s="184"/>
      <c r="EC75" s="184"/>
      <c r="ED75" s="184"/>
      <c r="EE75" s="184"/>
      <c r="EF75" s="184"/>
      <c r="EG75" s="184"/>
      <c r="EH75" s="184"/>
      <c r="EI75" s="184"/>
      <c r="EJ75" s="184"/>
      <c r="EK75" s="184"/>
      <c r="EL75" s="184"/>
      <c r="EM75" s="184"/>
      <c r="EN75" s="184"/>
      <c r="EO75" s="184"/>
      <c r="EP75" s="184"/>
      <c r="EQ75" s="184"/>
      <c r="ER75" s="184"/>
      <c r="ES75" s="184"/>
      <c r="ET75" s="184"/>
      <c r="EU75" s="184"/>
      <c r="EV75" s="184"/>
      <c r="EW75" s="184"/>
      <c r="EX75" s="184"/>
      <c r="EY75" s="184"/>
      <c r="EZ75" s="184"/>
      <c r="FA75" s="184"/>
      <c r="FB75" s="184"/>
      <c r="FC75" s="184"/>
      <c r="FD75" s="184"/>
      <c r="FE75" s="184"/>
      <c r="FF75" s="184"/>
      <c r="FG75" s="184"/>
      <c r="FH75" s="184"/>
      <c r="FI75" s="184"/>
      <c r="FJ75" s="184"/>
      <c r="FK75" s="184"/>
      <c r="FL75" s="184"/>
      <c r="FM75" s="184"/>
      <c r="FN75" s="184"/>
      <c r="FO75" s="184"/>
      <c r="FP75" s="184"/>
      <c r="FQ75" s="184"/>
      <c r="FR75" s="184"/>
      <c r="FS75" s="184"/>
      <c r="FT75" s="184"/>
      <c r="FU75" s="184"/>
      <c r="FV75" s="184"/>
      <c r="FW75" s="184"/>
      <c r="FX75" s="184"/>
      <c r="FY75" s="184"/>
      <c r="FZ75" s="184"/>
      <c r="GA75" s="184"/>
      <c r="GB75" s="184"/>
      <c r="GC75" s="184"/>
      <c r="GD75" s="184"/>
      <c r="GE75" s="184"/>
      <c r="GF75" s="184"/>
      <c r="GG75" s="184"/>
      <c r="GH75" s="184"/>
      <c r="GI75" s="184"/>
      <c r="GJ75" s="184"/>
      <c r="GK75" s="184"/>
      <c r="GL75" s="184"/>
      <c r="GM75" s="184"/>
      <c r="GN75" s="184"/>
      <c r="GO75" s="184"/>
      <c r="GP75" s="184"/>
      <c r="GQ75" s="184"/>
      <c r="GR75" s="184"/>
      <c r="GS75" s="184"/>
      <c r="GT75" s="184"/>
      <c r="GU75" s="184"/>
      <c r="GV75" s="184"/>
      <c r="GW75" s="184"/>
      <c r="GX75" s="184"/>
      <c r="GY75" s="184"/>
      <c r="GZ75" s="184"/>
      <c r="HA75" s="184"/>
      <c r="HB75" s="184"/>
      <c r="HC75" s="184"/>
      <c r="HD75" s="184"/>
      <c r="HE75" s="184"/>
      <c r="HF75" s="184"/>
      <c r="HG75" s="184"/>
      <c r="HH75" s="184"/>
      <c r="HI75" s="184"/>
      <c r="HJ75" s="184"/>
      <c r="HK75" s="184"/>
      <c r="HL75" s="184"/>
      <c r="HM75" s="184"/>
      <c r="HN75" s="184"/>
      <c r="HO75" s="184"/>
      <c r="HP75" s="184"/>
      <c r="HQ75" s="184"/>
      <c r="HR75" s="184"/>
      <c r="HS75" s="184"/>
      <c r="HT75" s="184"/>
      <c r="HU75" s="184"/>
      <c r="HV75" s="184"/>
      <c r="HW75" s="184"/>
      <c r="HX75" s="184"/>
      <c r="HY75" s="184"/>
      <c r="HZ75" s="184"/>
      <c r="IA75" s="184"/>
      <c r="IB75" s="184"/>
      <c r="IC75" s="184"/>
      <c r="ID75" s="184"/>
      <c r="IE75" s="184"/>
      <c r="IF75" s="184"/>
      <c r="IG75" s="184"/>
      <c r="IH75" s="184"/>
      <c r="II75" s="184"/>
      <c r="IJ75" s="184"/>
      <c r="IK75" s="184"/>
      <c r="IL75" s="184"/>
      <c r="IM75" s="184"/>
      <c r="IN75" s="184"/>
      <c r="IO75" s="184"/>
      <c r="IP75" s="184"/>
      <c r="IQ75" s="184"/>
      <c r="IR75" s="184"/>
      <c r="IS75" s="184"/>
      <c r="IT75" s="184"/>
      <c r="IU75" s="184"/>
      <c r="IV75" s="184"/>
    </row>
    <row r="76" spans="1:256" ht="26.1" customHeight="1">
      <c r="A76" s="86" t="s">
        <v>46</v>
      </c>
      <c r="B76" s="86" t="s">
        <v>118</v>
      </c>
      <c r="C76" s="86"/>
      <c r="D76" s="86"/>
      <c r="E76" s="178" t="s">
        <v>70</v>
      </c>
      <c r="F76" s="86"/>
      <c r="G76" s="85">
        <v>99.99</v>
      </c>
      <c r="H76" s="85"/>
      <c r="I76" s="85">
        <v>99.99</v>
      </c>
      <c r="J76" s="111"/>
      <c r="K76" s="86" t="s">
        <v>125</v>
      </c>
      <c r="L76" s="183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6"/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/>
      <c r="DY76" s="86"/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6"/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6"/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6"/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6"/>
      <c r="FX76" s="86"/>
      <c r="FY76" s="86"/>
      <c r="FZ76" s="86"/>
      <c r="GA76" s="86"/>
      <c r="GB76" s="86"/>
      <c r="GC76" s="86"/>
      <c r="GD76" s="86"/>
      <c r="GE76" s="86"/>
      <c r="GF76" s="86"/>
      <c r="GG76" s="86"/>
      <c r="GH76" s="86"/>
      <c r="GI76" s="86"/>
      <c r="GJ76" s="86"/>
      <c r="GK76" s="86"/>
      <c r="GL76" s="86"/>
      <c r="GM76" s="86"/>
      <c r="GN76" s="86"/>
      <c r="GO76" s="86"/>
      <c r="GP76" s="86"/>
      <c r="GQ76" s="86"/>
      <c r="GR76" s="86"/>
      <c r="GS76" s="86"/>
      <c r="GT76" s="86"/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6"/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  <c r="IH76" s="86"/>
      <c r="II76" s="86"/>
      <c r="IJ76" s="86"/>
      <c r="IK76" s="86"/>
      <c r="IL76" s="86"/>
      <c r="IM76" s="86"/>
      <c r="IN76" s="86"/>
      <c r="IO76" s="86"/>
      <c r="IP76" s="86"/>
      <c r="IQ76" s="86"/>
      <c r="IR76" s="86"/>
      <c r="IS76" s="86"/>
      <c r="IT76" s="86"/>
      <c r="IU76" s="86"/>
      <c r="IV76" s="86"/>
    </row>
    <row r="77" spans="1:256" ht="26.1" customHeight="1">
      <c r="A77" s="86"/>
      <c r="B77" s="86" t="s">
        <v>119</v>
      </c>
      <c r="C77" s="86"/>
      <c r="D77" s="86"/>
      <c r="E77" s="36"/>
      <c r="F77" s="86"/>
      <c r="G77" s="85"/>
      <c r="H77" s="111"/>
      <c r="I77" s="85"/>
      <c r="J77" s="86"/>
      <c r="K77" s="86" t="s">
        <v>126</v>
      </c>
      <c r="L77" s="183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6"/>
      <c r="FX77" s="86"/>
      <c r="FY77" s="86"/>
      <c r="FZ77" s="86"/>
      <c r="GA77" s="86"/>
      <c r="GB77" s="86"/>
      <c r="GC77" s="86"/>
      <c r="GD77" s="86"/>
      <c r="GE77" s="86"/>
      <c r="GF77" s="86"/>
      <c r="GG77" s="86"/>
      <c r="GH77" s="86"/>
      <c r="GI77" s="86"/>
      <c r="GJ77" s="86"/>
      <c r="GK77" s="86"/>
      <c r="GL77" s="86"/>
      <c r="GM77" s="86"/>
      <c r="GN77" s="86"/>
      <c r="GO77" s="86"/>
      <c r="GP77" s="86"/>
      <c r="GQ77" s="86"/>
      <c r="GR77" s="86"/>
      <c r="GS77" s="86"/>
      <c r="GT77" s="86"/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6"/>
      <c r="HI77" s="86"/>
      <c r="HJ77" s="86"/>
      <c r="HK77" s="86"/>
      <c r="HL77" s="86"/>
      <c r="HM77" s="86"/>
      <c r="HN77" s="86"/>
      <c r="HO77" s="86"/>
      <c r="HP77" s="86"/>
      <c r="HQ77" s="86"/>
      <c r="HR77" s="86"/>
      <c r="HS77" s="86"/>
      <c r="HT77" s="86"/>
      <c r="HU77" s="86"/>
      <c r="HV77" s="86"/>
      <c r="HW77" s="86"/>
      <c r="HX77" s="86"/>
      <c r="HY77" s="86"/>
      <c r="HZ77" s="86"/>
      <c r="IA77" s="86"/>
      <c r="IB77" s="86"/>
      <c r="IC77" s="86"/>
      <c r="ID77" s="86"/>
      <c r="IE77" s="86"/>
      <c r="IF77" s="86"/>
      <c r="IG77" s="86"/>
      <c r="IH77" s="86"/>
      <c r="II77" s="86"/>
      <c r="IJ77" s="86"/>
      <c r="IK77" s="86"/>
      <c r="IL77" s="86"/>
      <c r="IM77" s="86"/>
      <c r="IN77" s="86"/>
      <c r="IO77" s="86"/>
      <c r="IP77" s="86"/>
      <c r="IQ77" s="86"/>
      <c r="IR77" s="86"/>
      <c r="IS77" s="86"/>
      <c r="IT77" s="86"/>
      <c r="IU77" s="86"/>
      <c r="IV77" s="86"/>
    </row>
    <row r="78" spans="1:256" ht="26.1" customHeight="1">
      <c r="A78" s="86"/>
      <c r="B78" s="86"/>
      <c r="C78" s="86"/>
      <c r="D78" s="86"/>
      <c r="E78" s="36"/>
      <c r="F78" s="86"/>
      <c r="G78" s="85"/>
      <c r="H78" s="111"/>
      <c r="I78" s="85"/>
      <c r="J78" s="86"/>
      <c r="K78" s="86"/>
      <c r="L78" s="183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6"/>
      <c r="GF78" s="86"/>
      <c r="GG78" s="86"/>
      <c r="GH78" s="86"/>
      <c r="GI78" s="86"/>
      <c r="GJ78" s="86"/>
      <c r="GK78" s="86"/>
      <c r="GL78" s="86"/>
      <c r="GM78" s="86"/>
      <c r="GN78" s="86"/>
      <c r="GO78" s="86"/>
      <c r="GP78" s="86"/>
      <c r="GQ78" s="86"/>
      <c r="GR78" s="86"/>
      <c r="GS78" s="86"/>
      <c r="GT78" s="86"/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86"/>
      <c r="HG78" s="86"/>
      <c r="HH78" s="86"/>
      <c r="HI78" s="86"/>
      <c r="HJ78" s="86"/>
      <c r="HK78" s="86"/>
      <c r="HL78" s="86"/>
      <c r="HM78" s="86"/>
      <c r="HN78" s="86"/>
      <c r="HO78" s="86"/>
      <c r="HP78" s="86"/>
      <c r="HQ78" s="86"/>
      <c r="HR78" s="86"/>
      <c r="HS78" s="86"/>
      <c r="HT78" s="86"/>
      <c r="HU78" s="86"/>
      <c r="HV78" s="86"/>
      <c r="HW78" s="86"/>
      <c r="HX78" s="86"/>
      <c r="HY78" s="86"/>
      <c r="HZ78" s="86"/>
      <c r="IA78" s="86"/>
      <c r="IB78" s="86"/>
      <c r="IC78" s="86"/>
      <c r="ID78" s="86"/>
      <c r="IE78" s="86"/>
      <c r="IF78" s="86"/>
      <c r="IG78" s="86"/>
      <c r="IH78" s="86"/>
      <c r="II78" s="86"/>
      <c r="IJ78" s="86"/>
      <c r="IK78" s="86"/>
      <c r="IL78" s="86"/>
      <c r="IM78" s="86"/>
      <c r="IN78" s="86"/>
      <c r="IO78" s="86"/>
      <c r="IP78" s="86"/>
      <c r="IQ78" s="86"/>
      <c r="IR78" s="86"/>
      <c r="IS78" s="86"/>
      <c r="IT78" s="86"/>
      <c r="IU78" s="86"/>
      <c r="IV78" s="86"/>
    </row>
    <row r="79" spans="1:256" ht="26.1" customHeight="1">
      <c r="A79" s="86"/>
      <c r="B79" s="184" t="s">
        <v>221</v>
      </c>
      <c r="C79" s="184"/>
      <c r="E79" s="185" t="s">
        <v>70</v>
      </c>
      <c r="G79" s="85">
        <v>70</v>
      </c>
      <c r="I79" s="85">
        <v>70</v>
      </c>
      <c r="K79" s="86" t="s">
        <v>270</v>
      </c>
      <c r="L79" s="183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6"/>
      <c r="HI79" s="86"/>
      <c r="HJ79" s="86"/>
      <c r="HK79" s="86"/>
      <c r="HL79" s="86"/>
      <c r="HM79" s="86"/>
      <c r="HN79" s="86"/>
      <c r="HO79" s="86"/>
      <c r="HP79" s="86"/>
      <c r="HQ79" s="86"/>
      <c r="HR79" s="86"/>
      <c r="HS79" s="86"/>
      <c r="HT79" s="86"/>
      <c r="HU79" s="86"/>
      <c r="HV79" s="86"/>
      <c r="HW79" s="86"/>
      <c r="HX79" s="86"/>
      <c r="HY79" s="86"/>
      <c r="HZ79" s="86"/>
      <c r="IA79" s="86"/>
      <c r="IB79" s="86"/>
      <c r="IC79" s="86"/>
      <c r="ID79" s="86"/>
      <c r="IE79" s="86"/>
      <c r="IF79" s="86"/>
      <c r="IG79" s="86"/>
      <c r="IH79" s="86"/>
      <c r="II79" s="86"/>
      <c r="IJ79" s="86"/>
      <c r="IK79" s="86"/>
      <c r="IL79" s="86"/>
      <c r="IM79" s="86"/>
      <c r="IN79" s="86"/>
      <c r="IO79" s="86"/>
      <c r="IP79" s="86"/>
      <c r="IQ79" s="86"/>
      <c r="IR79" s="86"/>
      <c r="IS79" s="86"/>
      <c r="IT79" s="86"/>
      <c r="IU79" s="86"/>
      <c r="IV79" s="86"/>
    </row>
    <row r="80" spans="1:256" ht="26.1" customHeight="1">
      <c r="A80" s="86"/>
      <c r="B80" s="184" t="s">
        <v>223</v>
      </c>
      <c r="C80" s="184"/>
      <c r="E80" s="185"/>
      <c r="F80" s="184"/>
      <c r="G80" s="111"/>
      <c r="H80" s="184"/>
      <c r="I80" s="111"/>
      <c r="K80" s="86" t="s">
        <v>224</v>
      </c>
      <c r="L80" s="183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6"/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6"/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6"/>
      <c r="HI80" s="86"/>
      <c r="HJ80" s="86"/>
      <c r="HK80" s="86"/>
      <c r="HL80" s="86"/>
      <c r="HM80" s="86"/>
      <c r="HN80" s="86"/>
      <c r="HO80" s="86"/>
      <c r="HP80" s="86"/>
      <c r="HQ80" s="86"/>
      <c r="HR80" s="86"/>
      <c r="HS80" s="86"/>
      <c r="HT80" s="86"/>
      <c r="HU80" s="86"/>
      <c r="HV80" s="86"/>
      <c r="HW80" s="86"/>
      <c r="HX80" s="86"/>
      <c r="HY80" s="86"/>
      <c r="HZ80" s="86"/>
      <c r="IA80" s="86"/>
      <c r="IB80" s="86"/>
      <c r="IC80" s="86"/>
      <c r="ID80" s="86"/>
      <c r="IE80" s="86"/>
      <c r="IF80" s="86"/>
      <c r="IG80" s="86"/>
      <c r="IH80" s="86"/>
      <c r="II80" s="86"/>
      <c r="IJ80" s="86"/>
      <c r="IK80" s="86"/>
      <c r="IL80" s="86"/>
      <c r="IM80" s="86"/>
      <c r="IN80" s="86"/>
      <c r="IO80" s="86"/>
      <c r="IP80" s="86"/>
      <c r="IQ80" s="86"/>
      <c r="IR80" s="86"/>
      <c r="IS80" s="86"/>
      <c r="IT80" s="86"/>
      <c r="IU80" s="86"/>
      <c r="IV80" s="86"/>
    </row>
    <row r="81" spans="1:256" ht="26.1" customHeight="1">
      <c r="A81" s="86"/>
      <c r="B81" s="86"/>
      <c r="C81" s="86"/>
      <c r="D81" s="86"/>
      <c r="E81" s="36"/>
      <c r="F81" s="86"/>
      <c r="G81" s="85"/>
      <c r="H81" s="111"/>
      <c r="I81" s="85"/>
      <c r="J81" s="86"/>
      <c r="K81" s="86"/>
      <c r="L81" s="183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6"/>
      <c r="GF81" s="86"/>
      <c r="GG81" s="86"/>
      <c r="GH81" s="86"/>
      <c r="GI81" s="86"/>
      <c r="GJ81" s="86"/>
      <c r="GK81" s="86"/>
      <c r="GL81" s="86"/>
      <c r="GM81" s="86"/>
      <c r="GN81" s="86"/>
      <c r="GO81" s="86"/>
      <c r="GP81" s="86"/>
      <c r="GQ81" s="86"/>
      <c r="GR81" s="86"/>
      <c r="GS81" s="86"/>
      <c r="GT81" s="86"/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6"/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  <c r="HT81" s="86"/>
      <c r="HU81" s="86"/>
      <c r="HV81" s="86"/>
      <c r="HW81" s="86"/>
      <c r="HX81" s="86"/>
      <c r="HY81" s="86"/>
      <c r="HZ81" s="86"/>
      <c r="IA81" s="86"/>
      <c r="IB81" s="86"/>
      <c r="IC81" s="86"/>
      <c r="ID81" s="86"/>
      <c r="IE81" s="86"/>
      <c r="IF81" s="86"/>
      <c r="IG81" s="86"/>
      <c r="IH81" s="86"/>
      <c r="II81" s="86"/>
      <c r="IJ81" s="86"/>
      <c r="IK81" s="86"/>
      <c r="IL81" s="86"/>
      <c r="IM81" s="86"/>
      <c r="IN81" s="86"/>
      <c r="IO81" s="86"/>
      <c r="IP81" s="86"/>
      <c r="IQ81" s="86"/>
      <c r="IR81" s="86"/>
      <c r="IS81" s="86"/>
      <c r="IT81" s="86"/>
      <c r="IU81" s="86"/>
      <c r="IV81" s="86"/>
    </row>
    <row r="82" spans="1:256" ht="26.1" customHeight="1">
      <c r="A82" s="28" t="s">
        <v>225</v>
      </c>
      <c r="B82" s="86"/>
      <c r="C82" s="86"/>
      <c r="D82" s="86"/>
      <c r="E82" s="86"/>
      <c r="F82" s="86"/>
      <c r="G82" s="85"/>
      <c r="H82" s="86"/>
      <c r="I82" s="111"/>
      <c r="J82" s="112"/>
      <c r="K82" s="111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6"/>
      <c r="GF82" s="86"/>
      <c r="GG82" s="86"/>
      <c r="GH82" s="86"/>
      <c r="GI82" s="86"/>
      <c r="GJ82" s="86"/>
      <c r="GK82" s="86"/>
      <c r="GL82" s="86"/>
      <c r="GM82" s="86"/>
      <c r="GN82" s="86"/>
      <c r="GO82" s="86"/>
      <c r="GP82" s="86"/>
      <c r="GQ82" s="86"/>
      <c r="GR82" s="86"/>
      <c r="GS82" s="86"/>
      <c r="GT82" s="86"/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6"/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86"/>
      <c r="HX82" s="86"/>
      <c r="HY82" s="86"/>
      <c r="HZ82" s="86"/>
      <c r="IA82" s="86"/>
      <c r="IB82" s="86"/>
      <c r="IC82" s="86"/>
      <c r="ID82" s="86"/>
      <c r="IE82" s="86"/>
      <c r="IF82" s="86"/>
      <c r="IG82" s="86"/>
      <c r="IH82" s="86"/>
      <c r="II82" s="86"/>
      <c r="IJ82" s="86"/>
      <c r="IK82" s="86"/>
      <c r="IL82" s="86"/>
      <c r="IM82" s="86"/>
      <c r="IN82" s="86"/>
      <c r="IO82" s="86"/>
      <c r="IP82" s="86"/>
      <c r="IQ82" s="86"/>
      <c r="IR82" s="86"/>
      <c r="IS82" s="86"/>
      <c r="IT82" s="86"/>
      <c r="IU82" s="86"/>
      <c r="IV82" s="86"/>
    </row>
    <row r="83" spans="1:256" ht="26.1" customHeight="1">
      <c r="A83" s="86" t="s">
        <v>120</v>
      </c>
      <c r="B83" s="86"/>
      <c r="C83" s="86"/>
      <c r="D83" s="86"/>
      <c r="E83" s="110"/>
      <c r="F83" s="110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6"/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6"/>
      <c r="FX83" s="86"/>
      <c r="FY83" s="86"/>
      <c r="FZ83" s="86"/>
      <c r="GA83" s="86"/>
      <c r="GB83" s="86"/>
      <c r="GC83" s="86"/>
      <c r="GD83" s="86"/>
      <c r="GE83" s="86"/>
      <c r="GF83" s="86"/>
      <c r="GG83" s="86"/>
      <c r="GH83" s="86"/>
      <c r="GI83" s="86"/>
      <c r="GJ83" s="86"/>
      <c r="GK83" s="86"/>
      <c r="GL83" s="86"/>
      <c r="GM83" s="86"/>
      <c r="GN83" s="86"/>
      <c r="GO83" s="86"/>
      <c r="GP83" s="86"/>
      <c r="GQ83" s="86"/>
      <c r="GR83" s="86"/>
      <c r="GS83" s="86"/>
      <c r="GT83" s="86"/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86"/>
      <c r="HG83" s="86"/>
      <c r="HH83" s="86"/>
      <c r="HI83" s="86"/>
      <c r="HJ83" s="86"/>
      <c r="HK83" s="86"/>
      <c r="HL83" s="86"/>
      <c r="HM83" s="86"/>
      <c r="HN83" s="86"/>
      <c r="HO83" s="86"/>
      <c r="HP83" s="86"/>
      <c r="HQ83" s="86"/>
      <c r="HR83" s="86"/>
      <c r="HS83" s="86"/>
      <c r="HT83" s="86"/>
      <c r="HU83" s="86"/>
      <c r="HV83" s="86"/>
      <c r="HW83" s="86"/>
      <c r="HX83" s="86"/>
      <c r="HY83" s="86"/>
      <c r="HZ83" s="86"/>
      <c r="IA83" s="86"/>
      <c r="IB83" s="86"/>
      <c r="IC83" s="86"/>
      <c r="ID83" s="86"/>
      <c r="IE83" s="86"/>
      <c r="IF83" s="86"/>
      <c r="IG83" s="86"/>
      <c r="IH83" s="86"/>
      <c r="II83" s="86"/>
      <c r="IJ83" s="86"/>
      <c r="IK83" s="86"/>
      <c r="IL83" s="86"/>
      <c r="IM83" s="86"/>
      <c r="IN83" s="86"/>
      <c r="IO83" s="86"/>
      <c r="IP83" s="86"/>
      <c r="IQ83" s="86"/>
      <c r="IR83" s="86"/>
      <c r="IS83" s="86"/>
      <c r="IT83" s="86"/>
      <c r="IU83" s="86"/>
      <c r="IV83" s="86"/>
    </row>
    <row r="84" spans="1:256" ht="26.1" customHeight="1">
      <c r="A84" s="28" t="s">
        <v>137</v>
      </c>
      <c r="B84" s="86"/>
      <c r="C84" s="86"/>
      <c r="D84" s="86"/>
      <c r="E84" s="110"/>
      <c r="F84" s="110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6"/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6"/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6"/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6"/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6"/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  <c r="HT84" s="86"/>
      <c r="HU84" s="86"/>
      <c r="HV84" s="86"/>
      <c r="HW84" s="86"/>
      <c r="HX84" s="86"/>
      <c r="HY84" s="86"/>
      <c r="HZ84" s="86"/>
      <c r="IA84" s="86"/>
      <c r="IB84" s="86"/>
      <c r="IC84" s="86"/>
      <c r="ID84" s="86"/>
      <c r="IE84" s="86"/>
      <c r="IF84" s="86"/>
      <c r="IG84" s="86"/>
      <c r="IH84" s="86"/>
      <c r="II84" s="86"/>
      <c r="IJ84" s="86"/>
      <c r="IK84" s="86"/>
      <c r="IL84" s="86"/>
      <c r="IM84" s="86"/>
      <c r="IN84" s="86"/>
      <c r="IO84" s="86"/>
      <c r="IP84" s="86"/>
      <c r="IQ84" s="86"/>
      <c r="IR84" s="86"/>
      <c r="IS84" s="86"/>
      <c r="IT84" s="86"/>
      <c r="IU84" s="86"/>
      <c r="IV84" s="86"/>
    </row>
    <row r="85" spans="1:256" ht="26.1" customHeight="1">
      <c r="A85" s="86" t="s">
        <v>226</v>
      </c>
      <c r="B85" s="86"/>
      <c r="C85" s="86"/>
      <c r="D85" s="86"/>
      <c r="E85" s="110"/>
      <c r="F85" s="110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6"/>
      <c r="GF85" s="86"/>
      <c r="GG85" s="86"/>
      <c r="GH85" s="86"/>
      <c r="GI85" s="86"/>
      <c r="GJ85" s="86"/>
      <c r="GK85" s="86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  <c r="IH85" s="86"/>
      <c r="II85" s="86"/>
      <c r="IJ85" s="86"/>
      <c r="IK85" s="86"/>
      <c r="IL85" s="86"/>
      <c r="IM85" s="86"/>
      <c r="IN85" s="86"/>
      <c r="IO85" s="86"/>
      <c r="IP85" s="86"/>
      <c r="IQ85" s="86"/>
      <c r="IR85" s="86"/>
      <c r="IS85" s="86"/>
      <c r="IT85" s="86"/>
      <c r="IU85" s="86"/>
      <c r="IV85" s="86"/>
    </row>
    <row r="86" spans="1:256" ht="26.1" customHeight="1">
      <c r="A86" s="248"/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7"/>
      <c r="CM86" s="87"/>
      <c r="CN86" s="87"/>
      <c r="CO86" s="87"/>
      <c r="CP86" s="87"/>
      <c r="CQ86" s="87"/>
      <c r="CR86" s="87"/>
      <c r="CS86" s="87"/>
      <c r="CT86" s="87"/>
      <c r="CU86" s="87"/>
      <c r="CV86" s="87"/>
      <c r="CW86" s="87"/>
      <c r="CX86" s="87"/>
      <c r="CY86" s="87"/>
      <c r="CZ86" s="87"/>
      <c r="DA86" s="87"/>
      <c r="DB86" s="87"/>
      <c r="DC86" s="87"/>
      <c r="DD86" s="87"/>
      <c r="DE86" s="87"/>
      <c r="DF86" s="87"/>
      <c r="DG86" s="87"/>
      <c r="DH86" s="87"/>
      <c r="DI86" s="87"/>
      <c r="DJ86" s="87"/>
      <c r="DK86" s="87"/>
      <c r="DL86" s="87"/>
      <c r="DM86" s="87"/>
      <c r="DN86" s="87"/>
      <c r="DO86" s="87"/>
      <c r="DP86" s="87"/>
      <c r="DQ86" s="87"/>
      <c r="DR86" s="87"/>
      <c r="DS86" s="87"/>
      <c r="DT86" s="87"/>
      <c r="DU86" s="87"/>
      <c r="DV86" s="87"/>
      <c r="DW86" s="87"/>
      <c r="DX86" s="87"/>
      <c r="DY86" s="87"/>
      <c r="DZ86" s="87"/>
      <c r="EA86" s="87"/>
      <c r="EB86" s="87"/>
      <c r="EC86" s="87"/>
      <c r="ED86" s="87"/>
      <c r="EE86" s="87"/>
      <c r="EF86" s="87"/>
      <c r="EG86" s="87"/>
      <c r="EH86" s="87"/>
      <c r="EI86" s="87"/>
      <c r="EJ86" s="87"/>
      <c r="EK86" s="87"/>
      <c r="EL86" s="87"/>
      <c r="EM86" s="87"/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87"/>
      <c r="EZ86" s="87"/>
      <c r="FA86" s="87"/>
      <c r="FB86" s="87"/>
      <c r="FC86" s="87"/>
      <c r="FD86" s="87"/>
      <c r="FE86" s="87"/>
      <c r="FF86" s="87"/>
      <c r="FG86" s="87"/>
      <c r="FH86" s="87"/>
      <c r="FI86" s="87"/>
      <c r="FJ86" s="87"/>
      <c r="FK86" s="87"/>
      <c r="FL86" s="87"/>
      <c r="FM86" s="87"/>
      <c r="FN86" s="87"/>
      <c r="FO86" s="87"/>
      <c r="FP86" s="87"/>
      <c r="FQ86" s="87"/>
      <c r="FR86" s="87"/>
      <c r="FS86" s="87"/>
      <c r="FT86" s="87"/>
      <c r="FU86" s="87"/>
      <c r="FV86" s="87"/>
      <c r="FW86" s="87"/>
      <c r="FX86" s="87"/>
      <c r="FY86" s="87"/>
      <c r="FZ86" s="87"/>
      <c r="GA86" s="87"/>
      <c r="GB86" s="87"/>
      <c r="GC86" s="87"/>
      <c r="GD86" s="87"/>
      <c r="GE86" s="87"/>
      <c r="GF86" s="87"/>
      <c r="GG86" s="87"/>
      <c r="GH86" s="87"/>
      <c r="GI86" s="87"/>
      <c r="GJ86" s="87"/>
      <c r="GK86" s="87"/>
      <c r="GL86" s="87"/>
      <c r="GM86" s="87"/>
      <c r="GN86" s="87"/>
      <c r="GO86" s="87"/>
      <c r="GP86" s="87"/>
      <c r="GQ86" s="87"/>
      <c r="GR86" s="87"/>
      <c r="GS86" s="87"/>
      <c r="GT86" s="87"/>
      <c r="GU86" s="87"/>
      <c r="GV86" s="87"/>
      <c r="GW86" s="87"/>
      <c r="GX86" s="87"/>
      <c r="GY86" s="87"/>
      <c r="GZ86" s="87"/>
      <c r="HA86" s="87"/>
      <c r="HB86" s="87"/>
      <c r="HC86" s="87"/>
      <c r="HD86" s="87"/>
      <c r="HE86" s="87"/>
      <c r="HF86" s="87"/>
      <c r="HG86" s="87"/>
      <c r="HH86" s="87"/>
      <c r="HI86" s="87"/>
      <c r="HJ86" s="87"/>
      <c r="HK86" s="87"/>
      <c r="HL86" s="87"/>
      <c r="HM86" s="87"/>
      <c r="HN86" s="87"/>
      <c r="HO86" s="87"/>
      <c r="HP86" s="87"/>
      <c r="HQ86" s="87"/>
      <c r="HR86" s="87"/>
      <c r="HS86" s="87"/>
      <c r="HT86" s="87"/>
      <c r="HU86" s="87"/>
      <c r="HV86" s="87"/>
      <c r="HW86" s="87"/>
      <c r="HX86" s="87"/>
      <c r="HY86" s="87"/>
      <c r="HZ86" s="87"/>
      <c r="IA86" s="87"/>
      <c r="IB86" s="87"/>
      <c r="IC86" s="87"/>
      <c r="ID86" s="87"/>
      <c r="IE86" s="87"/>
      <c r="IF86" s="87"/>
      <c r="IG86" s="87"/>
      <c r="IH86" s="87"/>
      <c r="II86" s="87"/>
      <c r="IJ86" s="87"/>
      <c r="IK86" s="87"/>
      <c r="IL86" s="87"/>
      <c r="IM86" s="87"/>
      <c r="IN86" s="87"/>
      <c r="IO86" s="87"/>
      <c r="IP86" s="87"/>
      <c r="IQ86" s="87"/>
      <c r="IR86" s="87"/>
      <c r="IS86" s="87"/>
      <c r="IT86" s="87"/>
      <c r="IU86" s="87"/>
      <c r="IV86" s="87"/>
    </row>
    <row r="87" spans="1:256" ht="26.1" customHeight="1">
      <c r="A87" s="29" t="s">
        <v>30</v>
      </c>
      <c r="B87" s="186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</row>
    <row r="88" spans="1:256" ht="26.1" customHeight="1">
      <c r="A88" s="187"/>
      <c r="B88" s="188" t="s">
        <v>117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</row>
    <row r="89" spans="1:256" ht="26.1" customHeight="1">
      <c r="A89" s="188" t="s">
        <v>261</v>
      </c>
      <c r="B89" s="187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</row>
    <row r="90" spans="1:256" ht="26.1" customHeight="1">
      <c r="A90" s="188"/>
      <c r="B90" s="189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</row>
    <row r="91" spans="1:256" ht="26.1" customHeight="1">
      <c r="A91" s="188"/>
      <c r="B91" s="18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</row>
    <row r="92" spans="1:256" ht="26.1" customHeight="1">
      <c r="B92" s="18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</row>
    <row r="93" spans="1:256" ht="26.1" customHeight="1">
      <c r="A93" s="86"/>
      <c r="B93" s="87"/>
      <c r="C93" s="83" t="s">
        <v>84</v>
      </c>
      <c r="D93" s="86"/>
      <c r="E93" s="110"/>
      <c r="F93" s="110"/>
      <c r="G93" s="86"/>
      <c r="H93" s="86"/>
      <c r="I93" s="86"/>
      <c r="J93" s="86"/>
      <c r="K93" s="86"/>
      <c r="L93" s="174"/>
      <c r="M93" s="174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</row>
    <row r="94" spans="1:256" ht="26.1" customHeight="1">
      <c r="A94" s="86"/>
      <c r="B94" s="87"/>
      <c r="C94" s="83" t="s">
        <v>235</v>
      </c>
      <c r="D94" s="86"/>
      <c r="E94" s="110"/>
      <c r="F94" s="110"/>
      <c r="G94" s="86"/>
      <c r="H94" s="86"/>
      <c r="I94" s="86"/>
      <c r="J94" s="86"/>
      <c r="K94" s="86"/>
      <c r="L94" s="174"/>
      <c r="M94" s="174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</row>
    <row r="95" spans="1:256" ht="27.95" customHeight="1">
      <c r="A95" s="202"/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</row>
    <row r="96" spans="1:256" ht="27.95" customHeight="1">
      <c r="B96" s="18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</row>
    <row r="97" spans="1:256" ht="27.95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</row>
    <row r="98" spans="1:256" ht="27.95" customHeight="1">
      <c r="A98" s="28"/>
      <c r="B98" s="14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</row>
    <row r="99" spans="1:256" ht="27.95" customHeight="1">
      <c r="A99" s="28"/>
      <c r="C99" s="18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</row>
    <row r="100" spans="1:256" ht="27.95" customHeight="1">
      <c r="A100" s="28"/>
      <c r="B100" s="18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</row>
    <row r="101" spans="1:256" ht="27.95" customHeight="1">
      <c r="A101" s="28"/>
      <c r="B101" s="18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</row>
    <row r="102" spans="1:256" ht="27.95" customHeight="1">
      <c r="A102" s="28"/>
      <c r="B102" s="18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</row>
    <row r="103" spans="1:256" ht="27.95" customHeight="1">
      <c r="A103" s="28"/>
      <c r="B103" s="18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</row>
    <row r="104" spans="1:256" ht="27.95" customHeight="1">
      <c r="A104" s="28"/>
      <c r="C104" s="18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</row>
    <row r="105" spans="1:256" ht="27.95" customHeight="1">
      <c r="A105" s="28"/>
      <c r="B105" s="18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</row>
    <row r="106" spans="1:256" ht="27.95" customHeight="1">
      <c r="A106" s="28"/>
      <c r="B106" s="18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07" spans="1:256" ht="27.95" customHeight="1">
      <c r="A107" s="28"/>
      <c r="B107" s="18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</row>
    <row r="108" spans="1:256" ht="27.95" customHeight="1">
      <c r="A108" s="28"/>
      <c r="B108" s="18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</row>
    <row r="109" spans="1:256" ht="27.95" customHeight="1">
      <c r="A109" s="28"/>
      <c r="C109" s="18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</row>
    <row r="110" spans="1:256" ht="27.95" customHeight="1">
      <c r="A110" s="28"/>
      <c r="B110" s="18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</row>
    <row r="111" spans="1:256" ht="27.95" customHeight="1">
      <c r="A111" s="28"/>
      <c r="B111" s="18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</row>
    <row r="112" spans="1:256" ht="27.95" customHeight="1">
      <c r="A112" s="28"/>
      <c r="B112" s="18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</row>
    <row r="113" spans="1:256" ht="27.95" customHeight="1">
      <c r="A113" s="28"/>
      <c r="B113" s="18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</row>
    <row r="114" spans="1:256" ht="27.95" customHeight="1">
      <c r="B114" s="18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</row>
    <row r="115" spans="1:256" ht="27.95" customHeight="1">
      <c r="C115" s="18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</row>
    <row r="116" spans="1:256" ht="27.95" customHeight="1">
      <c r="B116" s="18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</row>
    <row r="117" spans="1:256" ht="27.95" customHeight="1"/>
    <row r="118" spans="1:256" ht="27.95" customHeight="1"/>
    <row r="119" spans="1:256" ht="27.95" customHeight="1"/>
    <row r="120" spans="1:256" ht="27.95" customHeight="1"/>
    <row r="121" spans="1:256" ht="27.95" customHeight="1"/>
    <row r="122" spans="1:256" ht="27.95" customHeight="1">
      <c r="B122" s="87"/>
      <c r="C122" s="83"/>
      <c r="D122" s="86"/>
      <c r="E122" s="110"/>
    </row>
    <row r="123" spans="1:256" ht="27.95" customHeight="1">
      <c r="B123" s="87"/>
      <c r="C123" s="83"/>
      <c r="D123" s="86"/>
      <c r="E123" s="110"/>
    </row>
    <row r="124" spans="1:256" ht="27" customHeight="1">
      <c r="B124" s="75"/>
      <c r="C124" s="35"/>
      <c r="D124" s="35"/>
    </row>
    <row r="125" spans="1:256" ht="27" customHeight="1">
      <c r="B125" s="75"/>
      <c r="C125" s="35"/>
      <c r="D125" s="35"/>
    </row>
    <row r="126" spans="1:256" ht="28.5" customHeight="1">
      <c r="B126" s="75"/>
      <c r="C126" s="35"/>
      <c r="D126" s="35"/>
    </row>
    <row r="127" spans="1:256" ht="28.5" customHeight="1">
      <c r="B127" s="75"/>
      <c r="C127" s="35"/>
      <c r="D127" s="35"/>
    </row>
    <row r="128" spans="1:256" ht="28.5" customHeight="1">
      <c r="B128" s="75"/>
      <c r="C128" s="35"/>
      <c r="D128" s="35"/>
    </row>
    <row r="129" spans="2:4" ht="28.5" customHeight="1">
      <c r="B129" s="75"/>
      <c r="C129" s="35"/>
      <c r="D129" s="35"/>
    </row>
    <row r="130" spans="2:4" ht="28.5" customHeight="1">
      <c r="B130" s="75"/>
      <c r="C130" s="35"/>
      <c r="D130" s="35"/>
    </row>
    <row r="131" spans="2:4" ht="28.5" customHeight="1">
      <c r="B131" s="75"/>
      <c r="C131" s="35"/>
      <c r="D131" s="35"/>
    </row>
    <row r="132" spans="2:4" ht="28.5" customHeight="1">
      <c r="B132" s="75"/>
      <c r="C132" s="35"/>
      <c r="D132" s="35"/>
    </row>
    <row r="133" spans="2:4" ht="28.5" customHeight="1">
      <c r="B133" s="75"/>
      <c r="C133" s="35"/>
      <c r="D133" s="35"/>
    </row>
    <row r="134" spans="2:4" ht="28.5" customHeight="1">
      <c r="B134" s="75"/>
      <c r="C134" s="35"/>
      <c r="D134" s="35"/>
    </row>
    <row r="135" spans="2:4" ht="28.5" customHeight="1">
      <c r="B135" s="75"/>
      <c r="C135" s="35"/>
      <c r="D135" s="35"/>
    </row>
    <row r="136" spans="2:4" ht="28.5" customHeight="1">
      <c r="B136" s="75"/>
      <c r="C136" s="35"/>
      <c r="D136" s="35"/>
    </row>
    <row r="137" spans="2:4" ht="28.5" customHeight="1">
      <c r="B137" s="75"/>
      <c r="C137" s="35"/>
      <c r="D137" s="35"/>
    </row>
    <row r="138" spans="2:4" ht="28.5" customHeight="1">
      <c r="B138" s="75"/>
      <c r="C138" s="35"/>
      <c r="D138" s="35"/>
    </row>
    <row r="139" spans="2:4" ht="28.5" customHeight="1">
      <c r="B139" s="75"/>
      <c r="C139" s="35"/>
      <c r="D139" s="35"/>
    </row>
    <row r="140" spans="2:4" ht="28.5" customHeight="1">
      <c r="B140" s="75"/>
      <c r="C140" s="35"/>
      <c r="D140" s="35"/>
    </row>
    <row r="141" spans="2:4" ht="28.5" customHeight="1">
      <c r="B141" s="75"/>
      <c r="C141" s="35"/>
      <c r="D141" s="35"/>
    </row>
    <row r="142" spans="2:4" ht="28.5" customHeight="1">
      <c r="B142" s="75"/>
      <c r="C142" s="35"/>
      <c r="D142" s="35"/>
    </row>
    <row r="143" spans="2:4" ht="28.5" customHeight="1">
      <c r="B143" s="75"/>
      <c r="C143" s="35"/>
      <c r="D143" s="35"/>
    </row>
    <row r="144" spans="2:4" ht="28.5" customHeight="1">
      <c r="B144" s="75"/>
      <c r="C144" s="35"/>
      <c r="D144" s="35"/>
    </row>
    <row r="145" spans="2:4" ht="28.5" customHeight="1">
      <c r="B145" s="75"/>
      <c r="C145" s="35"/>
      <c r="D145" s="35"/>
    </row>
    <row r="146" spans="2:4" ht="28.5" customHeight="1">
      <c r="B146" s="75"/>
      <c r="C146" s="35"/>
      <c r="D146" s="35"/>
    </row>
    <row r="147" spans="2:4" ht="28.5" customHeight="1">
      <c r="B147" s="75"/>
      <c r="C147" s="35"/>
      <c r="D147" s="35"/>
    </row>
    <row r="148" spans="2:4" ht="28.5" customHeight="1">
      <c r="B148" s="75"/>
      <c r="C148" s="35"/>
      <c r="D148" s="35"/>
    </row>
    <row r="149" spans="2:4" ht="28.5" customHeight="1">
      <c r="B149" s="75"/>
      <c r="C149" s="35"/>
      <c r="D149" s="35"/>
    </row>
    <row r="150" spans="2:4" ht="28.5" customHeight="1">
      <c r="B150" s="75"/>
      <c r="C150" s="35"/>
      <c r="D150" s="35"/>
    </row>
    <row r="151" spans="2:4" ht="28.5" customHeight="1">
      <c r="B151" s="75"/>
      <c r="C151" s="35"/>
      <c r="D151" s="35"/>
    </row>
    <row r="152" spans="2:4" ht="28.5" customHeight="1">
      <c r="B152" s="75"/>
      <c r="C152" s="35"/>
      <c r="D152" s="35"/>
    </row>
  </sheetData>
  <mergeCells count="7">
    <mergeCell ref="A1:M1"/>
    <mergeCell ref="A64:M64"/>
    <mergeCell ref="A2:M2"/>
    <mergeCell ref="A3:M3"/>
    <mergeCell ref="A4:M4"/>
    <mergeCell ref="A32:M32"/>
    <mergeCell ref="A5:M5"/>
  </mergeCells>
  <phoneticPr fontId="42" type="noConversion"/>
  <pageMargins left="0.8" right="0.31496062992125984" top="0.7" bottom="0.6" header="0.39370078740157483" footer="0.39370078740157483"/>
  <pageSetup paperSize="9" scale="95" firstPageNumber="10" orientation="portrait" useFirstPageNumber="1" r:id="rId1"/>
  <headerFooter alignWithMargins="0">
    <oddFooter xml:space="preserve">&amp;R&amp;"AngsanaUPC,Regular"&amp;15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68"/>
  <sheetViews>
    <sheetView topLeftCell="A28" zoomScaleNormal="100" zoomScaleSheetLayoutView="100" workbookViewId="0">
      <selection activeCell="B43" sqref="B43"/>
    </sheetView>
  </sheetViews>
  <sheetFormatPr defaultColWidth="9.140625" defaultRowHeight="24.75" customHeight="1"/>
  <cols>
    <col min="1" max="1" width="7.7109375" style="40" customWidth="1"/>
    <col min="2" max="5" width="9.140625" style="40" customWidth="1"/>
    <col min="6" max="6" width="14" style="40" customWidth="1"/>
    <col min="7" max="7" width="1.28515625" style="40" customWidth="1"/>
    <col min="8" max="8" width="14" style="40" customWidth="1"/>
    <col min="9" max="9" width="1.28515625" style="40" customWidth="1"/>
    <col min="10" max="10" width="14" style="40" customWidth="1"/>
    <col min="11" max="11" width="1.28515625" style="40" customWidth="1"/>
    <col min="12" max="12" width="14" style="40" customWidth="1"/>
    <col min="13" max="13" width="1.7109375" style="40" customWidth="1"/>
    <col min="14" max="16384" width="9.140625" style="40"/>
  </cols>
  <sheetData>
    <row r="1" spans="1:12" ht="27" customHeight="1">
      <c r="A1" s="336" t="s">
        <v>191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ht="27" customHeight="1">
      <c r="A2" s="5"/>
      <c r="B2" s="4"/>
      <c r="C2" s="5"/>
      <c r="D2" s="39"/>
      <c r="E2" s="39"/>
      <c r="F2" s="89"/>
      <c r="G2" s="88"/>
      <c r="H2" s="10"/>
      <c r="I2" s="88"/>
      <c r="J2" s="89"/>
      <c r="K2" s="88"/>
      <c r="L2" s="192"/>
    </row>
    <row r="3" spans="1:12" ht="27" customHeight="1">
      <c r="A3" s="6" t="s">
        <v>227</v>
      </c>
      <c r="B3" s="6"/>
      <c r="C3" s="7"/>
      <c r="D3" s="6"/>
      <c r="E3" s="6"/>
      <c r="F3" s="5"/>
      <c r="G3" s="5"/>
      <c r="H3" s="5"/>
      <c r="I3" s="5"/>
      <c r="J3" s="57"/>
      <c r="K3" s="193"/>
      <c r="L3" s="57"/>
    </row>
    <row r="4" spans="1:12" ht="27" customHeight="1">
      <c r="A4" s="5"/>
      <c r="B4" s="5"/>
      <c r="C4" s="4"/>
      <c r="D4" s="5"/>
      <c r="E4" s="5"/>
      <c r="F4" s="334" t="s">
        <v>31</v>
      </c>
      <c r="G4" s="334"/>
      <c r="H4" s="334"/>
      <c r="I4" s="2"/>
      <c r="J4" s="335" t="s">
        <v>32</v>
      </c>
      <c r="K4" s="335"/>
      <c r="L4" s="335"/>
    </row>
    <row r="5" spans="1:12" ht="27" customHeight="1">
      <c r="A5" s="5"/>
      <c r="B5" s="5"/>
      <c r="C5" s="4"/>
      <c r="D5" s="5"/>
      <c r="E5" s="5"/>
      <c r="F5" s="15" t="s">
        <v>307</v>
      </c>
      <c r="G5" s="16"/>
      <c r="H5" s="15" t="s">
        <v>220</v>
      </c>
      <c r="I5" s="80"/>
      <c r="J5" s="15" t="s">
        <v>307</v>
      </c>
      <c r="K5" s="16"/>
      <c r="L5" s="15" t="s">
        <v>220</v>
      </c>
    </row>
    <row r="6" spans="1:12" ht="27" customHeight="1">
      <c r="A6" s="5"/>
      <c r="B6" s="5" t="s">
        <v>39</v>
      </c>
      <c r="C6" s="4"/>
      <c r="D6" s="5"/>
      <c r="E6" s="5"/>
      <c r="F6" s="30">
        <v>68896757.679999992</v>
      </c>
      <c r="G6" s="30"/>
      <c r="H6" s="30">
        <v>88701320.689999998</v>
      </c>
      <c r="I6" s="30"/>
      <c r="J6" s="30">
        <v>67749755.749999985</v>
      </c>
      <c r="K6" s="30"/>
      <c r="L6" s="30">
        <v>87288615.349999994</v>
      </c>
    </row>
    <row r="7" spans="1:12" ht="27" customHeight="1">
      <c r="A7" s="5"/>
      <c r="B7" s="5" t="s">
        <v>90</v>
      </c>
      <c r="C7" s="4"/>
      <c r="D7" s="5"/>
      <c r="E7" s="5"/>
      <c r="F7" s="30"/>
      <c r="G7" s="30"/>
      <c r="H7" s="30"/>
      <c r="I7" s="30"/>
      <c r="J7" s="30"/>
      <c r="K7" s="30"/>
      <c r="L7" s="30"/>
    </row>
    <row r="8" spans="1:12" ht="27" customHeight="1">
      <c r="A8" s="5"/>
      <c r="B8" s="40" t="s">
        <v>142</v>
      </c>
      <c r="C8" s="4"/>
      <c r="D8" s="5"/>
      <c r="E8" s="5"/>
      <c r="F8" s="30">
        <v>1168684.6599999999</v>
      </c>
      <c r="G8" s="30"/>
      <c r="H8" s="30">
        <v>2395300.89</v>
      </c>
      <c r="I8" s="30"/>
      <c r="J8" s="30">
        <v>1168684.6599999999</v>
      </c>
      <c r="K8" s="30"/>
      <c r="L8" s="30">
        <v>2395300.89</v>
      </c>
    </row>
    <row r="9" spans="1:12" ht="27" customHeight="1">
      <c r="A9" s="5"/>
      <c r="B9" s="4" t="s">
        <v>230</v>
      </c>
      <c r="C9" s="4"/>
      <c r="D9" s="5"/>
      <c r="E9" s="5"/>
      <c r="F9" s="30"/>
      <c r="G9" s="30"/>
      <c r="H9" s="30"/>
      <c r="I9" s="30"/>
      <c r="J9" s="30"/>
      <c r="K9" s="30"/>
      <c r="L9" s="30"/>
    </row>
    <row r="10" spans="1:12" ht="27" customHeight="1">
      <c r="A10" s="5"/>
      <c r="B10" s="40" t="s">
        <v>143</v>
      </c>
      <c r="C10" s="4"/>
      <c r="D10" s="5"/>
      <c r="E10" s="5"/>
      <c r="F10" s="30">
        <v>4404338.09</v>
      </c>
      <c r="G10" s="30"/>
      <c r="H10" s="30">
        <v>4166890.8400000008</v>
      </c>
      <c r="I10" s="30"/>
      <c r="J10" s="30">
        <v>4323808.08</v>
      </c>
      <c r="K10" s="30"/>
      <c r="L10" s="30">
        <v>4101379.2200000007</v>
      </c>
    </row>
    <row r="11" spans="1:12" ht="27" customHeight="1">
      <c r="A11" s="5"/>
      <c r="B11" s="40" t="s">
        <v>144</v>
      </c>
      <c r="C11" s="4"/>
      <c r="D11" s="5"/>
      <c r="E11" s="5"/>
      <c r="F11" s="30">
        <v>5400391.7199999997</v>
      </c>
      <c r="G11" s="30"/>
      <c r="H11" s="30">
        <v>3241222.34</v>
      </c>
      <c r="I11" s="30"/>
      <c r="J11" s="31">
        <v>3642394.8699999996</v>
      </c>
      <c r="K11" s="30"/>
      <c r="L11" s="31">
        <v>2950378.9</v>
      </c>
    </row>
    <row r="12" spans="1:12" ht="27" customHeight="1">
      <c r="A12" s="5"/>
      <c r="B12" s="5"/>
      <c r="C12" s="4" t="s">
        <v>5</v>
      </c>
      <c r="D12" s="5"/>
      <c r="E12" s="5"/>
      <c r="F12" s="32">
        <f>SUM(F6:F11)</f>
        <v>79870172.149999991</v>
      </c>
      <c r="G12" s="30"/>
      <c r="H12" s="32">
        <f>SUM(H6:H11)</f>
        <v>98504734.760000005</v>
      </c>
      <c r="I12" s="30"/>
      <c r="J12" s="30">
        <f>SUM(J6:J11)</f>
        <v>76884643.359999985</v>
      </c>
      <c r="K12" s="30"/>
      <c r="L12" s="30">
        <f>SUM(L6:L11)</f>
        <v>96735674.359999999</v>
      </c>
    </row>
    <row r="13" spans="1:12" ht="27" customHeight="1">
      <c r="A13" s="5"/>
      <c r="B13" s="5" t="s">
        <v>145</v>
      </c>
      <c r="C13" s="4"/>
      <c r="D13" s="5"/>
      <c r="E13" s="5"/>
      <c r="F13" s="30"/>
      <c r="G13" s="30"/>
      <c r="H13" s="30"/>
      <c r="I13" s="30"/>
      <c r="J13" s="30"/>
      <c r="K13" s="30"/>
      <c r="L13" s="30"/>
    </row>
    <row r="14" spans="1:12" ht="27" customHeight="1">
      <c r="A14" s="5"/>
      <c r="B14" s="40" t="s">
        <v>146</v>
      </c>
      <c r="C14" s="4"/>
      <c r="D14" s="5"/>
      <c r="E14" s="5"/>
      <c r="F14" s="30">
        <v>-7585235.8700000001</v>
      </c>
      <c r="G14" s="30"/>
      <c r="H14" s="30">
        <v>-19390765.040000003</v>
      </c>
      <c r="I14" s="30"/>
      <c r="J14" s="30">
        <v>-7585235.8700000001</v>
      </c>
      <c r="K14" s="30"/>
      <c r="L14" s="30">
        <v>-19390765.040000003</v>
      </c>
    </row>
    <row r="15" spans="1:12" ht="27" customHeight="1" thickBot="1">
      <c r="A15" s="5"/>
      <c r="B15" s="5"/>
      <c r="C15" s="4" t="s">
        <v>20</v>
      </c>
      <c r="D15" s="5"/>
      <c r="E15" s="5"/>
      <c r="F15" s="33">
        <f>SUM(F12:F14)</f>
        <v>72284936.279999986</v>
      </c>
      <c r="G15" s="30"/>
      <c r="H15" s="33">
        <f>SUM(H12:H14)</f>
        <v>79113969.719999999</v>
      </c>
      <c r="I15" s="30"/>
      <c r="J15" s="33">
        <f>SUM(J12:J14)</f>
        <v>69299407.48999998</v>
      </c>
      <c r="K15" s="30"/>
      <c r="L15" s="33">
        <f>SUM(L12:L14)</f>
        <v>77344909.319999993</v>
      </c>
    </row>
    <row r="16" spans="1:12" ht="27" customHeight="1" thickTop="1">
      <c r="A16" s="5"/>
      <c r="B16" s="43"/>
      <c r="C16" s="5"/>
      <c r="D16" s="5"/>
      <c r="E16" s="5"/>
      <c r="F16" s="5"/>
      <c r="G16" s="8"/>
      <c r="H16" s="8"/>
      <c r="I16" s="8"/>
      <c r="K16" s="8"/>
      <c r="L16" s="8"/>
    </row>
    <row r="17" spans="1:245" s="194" customFormat="1" ht="27" customHeight="1">
      <c r="A17" s="6"/>
      <c r="B17" s="5" t="s">
        <v>38</v>
      </c>
      <c r="C17" s="6"/>
      <c r="D17" s="6"/>
      <c r="E17" s="6"/>
      <c r="F17" s="6"/>
      <c r="G17" s="6"/>
    </row>
    <row r="18" spans="1:245" ht="27" customHeight="1">
      <c r="A18" s="5"/>
      <c r="B18" s="4"/>
      <c r="C18" s="5"/>
      <c r="D18" s="5"/>
      <c r="E18" s="5"/>
      <c r="F18" s="334" t="s">
        <v>31</v>
      </c>
      <c r="G18" s="334"/>
      <c r="H18" s="334"/>
      <c r="I18" s="2"/>
      <c r="J18" s="335" t="s">
        <v>32</v>
      </c>
      <c r="K18" s="335"/>
      <c r="L18" s="335"/>
    </row>
    <row r="19" spans="1:245" ht="27" customHeight="1">
      <c r="A19" s="5"/>
      <c r="C19" s="4"/>
      <c r="D19" s="5"/>
      <c r="E19" s="5"/>
      <c r="F19" s="15" t="s">
        <v>307</v>
      </c>
      <c r="G19" s="16"/>
      <c r="H19" s="15" t="s">
        <v>220</v>
      </c>
      <c r="I19" s="80"/>
      <c r="J19" s="15" t="s">
        <v>307</v>
      </c>
      <c r="K19" s="16"/>
      <c r="L19" s="15" t="s">
        <v>220</v>
      </c>
    </row>
    <row r="20" spans="1:245" ht="27" customHeight="1">
      <c r="A20" s="5"/>
      <c r="B20" s="5" t="s">
        <v>40</v>
      </c>
      <c r="C20" s="4"/>
      <c r="D20" s="5"/>
      <c r="E20" s="5"/>
      <c r="F20" s="195">
        <v>30366921.559999999</v>
      </c>
      <c r="G20" s="196"/>
      <c r="H20" s="195">
        <v>41819134.159999996</v>
      </c>
      <c r="I20" s="197"/>
      <c r="J20" s="196">
        <v>30741176.890000001</v>
      </c>
      <c r="K20" s="197"/>
      <c r="L20" s="196">
        <v>41142059.93</v>
      </c>
    </row>
    <row r="21" spans="1:245" ht="27" customHeight="1">
      <c r="A21" s="5"/>
      <c r="B21" s="5" t="s">
        <v>41</v>
      </c>
      <c r="C21" s="4"/>
      <c r="D21" s="5"/>
      <c r="E21" s="5"/>
      <c r="F21" s="195"/>
      <c r="G21" s="196"/>
      <c r="H21" s="195"/>
      <c r="I21" s="197"/>
      <c r="J21" s="198"/>
      <c r="K21" s="198"/>
      <c r="L21" s="198"/>
    </row>
    <row r="22" spans="1:245" ht="27" customHeight="1">
      <c r="A22" s="5"/>
      <c r="B22" s="199" t="s">
        <v>42</v>
      </c>
      <c r="C22" s="4"/>
      <c r="D22" s="5"/>
      <c r="E22" s="5"/>
      <c r="F22" s="195">
        <v>28266640.280000001</v>
      </c>
      <c r="G22" s="195"/>
      <c r="H22" s="195">
        <v>26717836.879999999</v>
      </c>
      <c r="I22" s="195"/>
      <c r="J22" s="195">
        <v>26970635.5</v>
      </c>
      <c r="K22" s="195"/>
      <c r="L22" s="195">
        <v>26236941.27</v>
      </c>
    </row>
    <row r="23" spans="1:245" ht="27" customHeight="1">
      <c r="A23" s="5"/>
      <c r="B23" s="199" t="s">
        <v>43</v>
      </c>
      <c r="C23" s="4"/>
      <c r="D23" s="5"/>
      <c r="E23" s="5"/>
      <c r="F23" s="195">
        <v>3343789.88</v>
      </c>
      <c r="G23" s="195"/>
      <c r="H23" s="195">
        <v>996760.85</v>
      </c>
      <c r="I23" s="195"/>
      <c r="J23" s="195">
        <v>3139690.4</v>
      </c>
      <c r="K23" s="195"/>
      <c r="L23" s="195">
        <v>990820.85</v>
      </c>
    </row>
    <row r="24" spans="1:245" ht="27" customHeight="1">
      <c r="A24" s="5"/>
      <c r="B24" s="199" t="s">
        <v>60</v>
      </c>
      <c r="C24" s="4"/>
      <c r="D24" s="5"/>
      <c r="E24" s="5"/>
      <c r="F24" s="195">
        <v>454456.5</v>
      </c>
      <c r="G24" s="195"/>
      <c r="H24" s="195">
        <v>509066.7</v>
      </c>
      <c r="I24" s="195"/>
      <c r="J24" s="195">
        <v>454456.5</v>
      </c>
      <c r="K24" s="195"/>
      <c r="L24" s="195">
        <v>281424.2</v>
      </c>
    </row>
    <row r="25" spans="1:245" ht="27" customHeight="1">
      <c r="A25" s="5"/>
      <c r="B25" s="199" t="s">
        <v>59</v>
      </c>
      <c r="C25" s="4"/>
      <c r="D25" s="5"/>
      <c r="E25" s="5"/>
      <c r="F25" s="195">
        <v>378821.51</v>
      </c>
      <c r="G25" s="195"/>
      <c r="H25" s="195">
        <v>1597765.6</v>
      </c>
      <c r="I25" s="195"/>
      <c r="J25" s="195">
        <v>378821.51</v>
      </c>
      <c r="K25" s="195"/>
      <c r="L25" s="195">
        <v>1597765.6</v>
      </c>
    </row>
    <row r="26" spans="1:245" ht="27" customHeight="1">
      <c r="A26" s="5"/>
      <c r="B26" s="199" t="s">
        <v>44</v>
      </c>
      <c r="C26" s="4"/>
      <c r="D26" s="5"/>
      <c r="E26" s="5"/>
      <c r="F26" s="195">
        <v>6086127.9500000002</v>
      </c>
      <c r="G26" s="195"/>
      <c r="H26" s="195">
        <v>17060756.5</v>
      </c>
      <c r="I26" s="195"/>
      <c r="J26" s="200">
        <v>6064974.9500000002</v>
      </c>
      <c r="K26" s="195"/>
      <c r="L26" s="200">
        <v>17039603.5</v>
      </c>
    </row>
    <row r="27" spans="1:245" ht="27" customHeight="1" thickBot="1">
      <c r="A27" s="5"/>
      <c r="B27" s="5"/>
      <c r="C27" s="4" t="s">
        <v>5</v>
      </c>
      <c r="D27" s="5"/>
      <c r="E27" s="5"/>
      <c r="F27" s="201">
        <f>SUM(F20:F26)</f>
        <v>68896757.680000007</v>
      </c>
      <c r="G27" s="195"/>
      <c r="H27" s="201">
        <f>SUM(H20:H26)</f>
        <v>88701320.689999983</v>
      </c>
      <c r="I27" s="195"/>
      <c r="J27" s="201">
        <f>SUM(J20:J26)</f>
        <v>67749755.75</v>
      </c>
      <c r="K27" s="195"/>
      <c r="L27" s="201">
        <f>SUM(L20:L26)</f>
        <v>87288615.349999994</v>
      </c>
    </row>
    <row r="28" spans="1:245" ht="27" customHeight="1" thickTop="1">
      <c r="A28" s="5"/>
      <c r="B28" s="5"/>
      <c r="C28" s="4"/>
      <c r="D28" s="5"/>
      <c r="E28" s="5"/>
      <c r="F28" s="8"/>
      <c r="G28" s="8"/>
      <c r="H28" s="8"/>
      <c r="I28" s="8"/>
      <c r="J28" s="8"/>
      <c r="K28" s="8"/>
      <c r="L28" s="8"/>
    </row>
    <row r="29" spans="1:245" ht="27" customHeight="1">
      <c r="A29" s="5"/>
      <c r="B29" s="5"/>
      <c r="C29" s="4"/>
      <c r="D29" s="5"/>
      <c r="E29" s="5"/>
      <c r="F29" s="8"/>
      <c r="G29" s="8"/>
      <c r="H29" s="8"/>
      <c r="I29" s="8"/>
      <c r="J29" s="8"/>
      <c r="K29" s="8"/>
      <c r="L29" s="8"/>
    </row>
    <row r="30" spans="1:245" s="80" customFormat="1" ht="27" customHeight="1">
      <c r="A30" s="86"/>
      <c r="B30" s="87"/>
      <c r="C30" s="83" t="s">
        <v>84</v>
      </c>
      <c r="D30" s="86"/>
      <c r="E30" s="110"/>
      <c r="F30" s="110"/>
      <c r="G30" s="86"/>
      <c r="H30" s="86"/>
      <c r="I30" s="86"/>
      <c r="J30" s="86"/>
      <c r="K30" s="86"/>
      <c r="L30" s="174"/>
      <c r="M30" s="174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</row>
    <row r="31" spans="1:245" s="80" customFormat="1" ht="27" customHeight="1">
      <c r="A31" s="86"/>
      <c r="B31" s="87"/>
      <c r="C31" s="83" t="s">
        <v>235</v>
      </c>
      <c r="D31" s="86"/>
      <c r="E31" s="110"/>
      <c r="F31" s="110"/>
      <c r="G31" s="86"/>
      <c r="H31" s="86"/>
      <c r="I31" s="86"/>
      <c r="J31" s="86"/>
      <c r="K31" s="86"/>
      <c r="L31" s="174"/>
      <c r="M31" s="174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</row>
    <row r="32" spans="1:245" s="3" customFormat="1" ht="22.5" customHeight="1">
      <c r="A32" s="337" t="s">
        <v>192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</row>
    <row r="33" spans="1:12" s="3" customFormat="1" ht="22.5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</row>
    <row r="34" spans="1:12" s="3" customFormat="1" ht="22.5" customHeight="1">
      <c r="A34" s="6" t="s">
        <v>228</v>
      </c>
      <c r="B34" s="6"/>
      <c r="C34" s="7"/>
      <c r="D34" s="6"/>
      <c r="E34" s="6"/>
      <c r="F34" s="5"/>
      <c r="G34" s="5"/>
      <c r="H34" s="5"/>
      <c r="I34" s="5"/>
      <c r="J34" s="19"/>
      <c r="K34" s="203"/>
      <c r="L34" s="19"/>
    </row>
    <row r="35" spans="1:12" s="3" customFormat="1" ht="22.5" customHeight="1">
      <c r="A35" s="5" t="s">
        <v>229</v>
      </c>
      <c r="B35" s="5"/>
      <c r="C35" s="7"/>
      <c r="D35" s="6"/>
      <c r="E35" s="6"/>
      <c r="F35" s="5"/>
      <c r="G35" s="5"/>
      <c r="H35" s="5"/>
      <c r="I35" s="5"/>
      <c r="J35" s="19"/>
      <c r="K35" s="203"/>
      <c r="L35" s="19"/>
    </row>
    <row r="36" spans="1:12" s="3" customFormat="1" ht="22.5" customHeight="1">
      <c r="A36" s="5"/>
      <c r="B36" s="5"/>
      <c r="C36" s="4"/>
      <c r="D36" s="5"/>
      <c r="E36" s="5"/>
      <c r="F36" s="334" t="s">
        <v>31</v>
      </c>
      <c r="G36" s="334"/>
      <c r="H36" s="334"/>
      <c r="I36" s="2"/>
      <c r="J36" s="335" t="s">
        <v>32</v>
      </c>
      <c r="K36" s="335"/>
      <c r="L36" s="335"/>
    </row>
    <row r="37" spans="1:12" s="3" customFormat="1" ht="22.5" customHeight="1">
      <c r="A37" s="5"/>
      <c r="B37" s="5"/>
      <c r="C37" s="4"/>
      <c r="D37" s="5"/>
      <c r="E37" s="5"/>
      <c r="F37" s="15" t="s">
        <v>307</v>
      </c>
      <c r="G37" s="16"/>
      <c r="H37" s="15" t="s">
        <v>220</v>
      </c>
      <c r="I37" s="80"/>
      <c r="J37" s="15" t="s">
        <v>307</v>
      </c>
      <c r="K37" s="16"/>
      <c r="L37" s="15" t="s">
        <v>220</v>
      </c>
    </row>
    <row r="38" spans="1:12" s="3" customFormat="1" ht="22.5" customHeight="1">
      <c r="A38" s="5"/>
      <c r="B38" s="5" t="s">
        <v>397</v>
      </c>
      <c r="C38" s="4"/>
      <c r="D38" s="5"/>
      <c r="E38" s="5"/>
      <c r="F38" s="195">
        <v>82262186.780000001</v>
      </c>
      <c r="G38" s="195"/>
      <c r="H38" s="195">
        <v>74547208.590000004</v>
      </c>
      <c r="I38" s="195"/>
      <c r="J38" s="195">
        <v>80775539.460000008</v>
      </c>
      <c r="K38" s="195"/>
      <c r="L38" s="195">
        <v>74379680.390000001</v>
      </c>
    </row>
    <row r="39" spans="1:12" s="3" customFormat="1" ht="22.5" customHeight="1">
      <c r="A39" s="5"/>
      <c r="B39" s="5" t="s">
        <v>148</v>
      </c>
      <c r="C39" s="4"/>
      <c r="D39" s="5"/>
      <c r="E39" s="5"/>
      <c r="F39" s="195"/>
      <c r="G39" s="195"/>
      <c r="H39" s="195"/>
      <c r="I39" s="195"/>
      <c r="J39" s="195"/>
      <c r="K39" s="195"/>
      <c r="L39" s="195"/>
    </row>
    <row r="40" spans="1:12" s="3" customFormat="1" ht="22.5" customHeight="1">
      <c r="A40" s="5"/>
      <c r="B40" s="5" t="s">
        <v>149</v>
      </c>
      <c r="C40" s="4"/>
      <c r="D40" s="5"/>
      <c r="E40" s="5"/>
      <c r="F40" s="195">
        <v>-4422101.3</v>
      </c>
      <c r="G40" s="195"/>
      <c r="H40" s="195">
        <v>-5590786.71</v>
      </c>
      <c r="I40" s="195"/>
      <c r="J40" s="200">
        <v>-4422101.3</v>
      </c>
      <c r="K40" s="195"/>
      <c r="L40" s="200">
        <v>-5590786.71</v>
      </c>
    </row>
    <row r="41" spans="1:12" s="3" customFormat="1" ht="22.5" customHeight="1" thickBot="1">
      <c r="A41" s="5"/>
      <c r="B41" s="5"/>
      <c r="C41" s="4" t="s">
        <v>20</v>
      </c>
      <c r="D41" s="5"/>
      <c r="E41" s="5"/>
      <c r="F41" s="9">
        <f>SUM(F38:F40)</f>
        <v>77840085.480000004</v>
      </c>
      <c r="G41" s="8"/>
      <c r="H41" s="9">
        <f>SUM(H38:H40)</f>
        <v>68956421.88000001</v>
      </c>
      <c r="I41" s="8"/>
      <c r="J41" s="9">
        <f>SUM(J38:J40)</f>
        <v>76353438.160000011</v>
      </c>
      <c r="K41" s="8"/>
      <c r="L41" s="9">
        <f>SUM(L38:L40)</f>
        <v>68788893.680000007</v>
      </c>
    </row>
    <row r="42" spans="1:12" s="3" customFormat="1" ht="22.5" customHeight="1" thickTop="1">
      <c r="A42" s="5"/>
      <c r="B42" s="5" t="s">
        <v>385</v>
      </c>
      <c r="C42" s="4"/>
      <c r="D42" s="5"/>
      <c r="E42" s="5"/>
      <c r="F42" s="195">
        <v>4003570.3</v>
      </c>
      <c r="G42" s="195"/>
      <c r="H42" s="195">
        <v>6017864.96</v>
      </c>
      <c r="I42" s="195"/>
      <c r="J42" s="195">
        <v>4003570.3</v>
      </c>
      <c r="K42" s="195"/>
      <c r="L42" s="195">
        <v>6017864.96</v>
      </c>
    </row>
    <row r="43" spans="1:12" s="3" customFormat="1" ht="22.5" customHeight="1">
      <c r="A43" s="5"/>
      <c r="B43" s="5" t="s">
        <v>150</v>
      </c>
      <c r="C43" s="4"/>
      <c r="D43" s="5"/>
      <c r="E43" s="5"/>
      <c r="F43" s="195"/>
      <c r="G43" s="195"/>
      <c r="H43" s="195"/>
      <c r="I43" s="195"/>
      <c r="J43" s="195"/>
      <c r="K43" s="195"/>
      <c r="L43" s="195"/>
    </row>
    <row r="44" spans="1:12" s="3" customFormat="1" ht="22.5" customHeight="1">
      <c r="A44" s="5"/>
      <c r="B44" s="5" t="s">
        <v>151</v>
      </c>
      <c r="C44" s="4"/>
      <c r="D44" s="5"/>
      <c r="E44" s="5"/>
      <c r="F44" s="200">
        <v>-2478385.64</v>
      </c>
      <c r="G44" s="195"/>
      <c r="H44" s="195">
        <v>-3622564.07</v>
      </c>
      <c r="I44" s="195"/>
      <c r="J44" s="200">
        <v>-2478385.64</v>
      </c>
      <c r="K44" s="195"/>
      <c r="L44" s="200">
        <v>-3622564.07</v>
      </c>
    </row>
    <row r="45" spans="1:12" s="3" customFormat="1" ht="22.5" customHeight="1" thickBot="1">
      <c r="A45" s="5"/>
      <c r="B45" s="5"/>
      <c r="C45" s="4" t="s">
        <v>20</v>
      </c>
      <c r="D45" s="5"/>
      <c r="E45" s="5"/>
      <c r="F45" s="9">
        <f>SUM(F42:F44)</f>
        <v>1525184.6599999997</v>
      </c>
      <c r="G45" s="8"/>
      <c r="H45" s="9">
        <f>SUM(H42:H44)</f>
        <v>2395300.89</v>
      </c>
      <c r="I45" s="8"/>
      <c r="J45" s="9">
        <f>SUM(J42:J44)</f>
        <v>1525184.6599999997</v>
      </c>
      <c r="K45" s="8"/>
      <c r="L45" s="9">
        <f>SUM(L42:L44)</f>
        <v>2395300.89</v>
      </c>
    </row>
    <row r="46" spans="1:12" s="3" customFormat="1" ht="22.5" customHeight="1" thickTop="1">
      <c r="A46" s="5" t="s">
        <v>231</v>
      </c>
      <c r="B46" s="5"/>
      <c r="C46" s="4"/>
      <c r="D46" s="5"/>
      <c r="E46" s="5"/>
      <c r="F46" s="8"/>
      <c r="G46" s="8"/>
      <c r="H46" s="8"/>
      <c r="I46" s="8"/>
      <c r="J46" s="8"/>
      <c r="K46" s="8"/>
      <c r="L46" s="8"/>
    </row>
    <row r="47" spans="1:12" s="3" customFormat="1" ht="22.5" customHeight="1">
      <c r="B47" s="5" t="s">
        <v>386</v>
      </c>
      <c r="C47" s="4"/>
      <c r="D47" s="5"/>
      <c r="E47" s="5"/>
      <c r="F47" s="8"/>
      <c r="G47" s="8"/>
      <c r="H47" s="8"/>
      <c r="I47" s="8"/>
      <c r="J47" s="8"/>
      <c r="K47" s="8"/>
      <c r="L47" s="8"/>
    </row>
    <row r="48" spans="1:12" s="3" customFormat="1" ht="22.5" customHeight="1">
      <c r="A48" s="5" t="s">
        <v>387</v>
      </c>
      <c r="B48" s="5"/>
      <c r="C48" s="4"/>
      <c r="D48" s="5"/>
      <c r="E48" s="5"/>
      <c r="F48" s="8"/>
      <c r="G48" s="8"/>
      <c r="H48" s="8"/>
      <c r="I48" s="8"/>
      <c r="J48" s="8"/>
      <c r="K48" s="8"/>
      <c r="L48" s="8"/>
    </row>
    <row r="49" spans="1:12" s="3" customFormat="1" ht="22.5" customHeight="1">
      <c r="A49" s="5" t="s">
        <v>389</v>
      </c>
      <c r="B49" s="5"/>
      <c r="C49" s="4"/>
      <c r="D49" s="5"/>
      <c r="E49" s="5"/>
      <c r="F49" s="8"/>
      <c r="G49" s="8"/>
      <c r="H49" s="8"/>
      <c r="I49" s="8"/>
      <c r="J49" s="8"/>
      <c r="K49" s="8"/>
      <c r="L49" s="8"/>
    </row>
    <row r="50" spans="1:12" s="3" customFormat="1" ht="22.5" customHeight="1">
      <c r="A50" s="5" t="s">
        <v>388</v>
      </c>
      <c r="B50" s="5"/>
      <c r="C50" s="4"/>
      <c r="D50" s="5"/>
      <c r="E50" s="5"/>
      <c r="F50" s="8"/>
      <c r="G50" s="8"/>
      <c r="H50" s="8"/>
      <c r="I50" s="8"/>
      <c r="J50" s="8"/>
      <c r="K50" s="8"/>
      <c r="L50" s="8"/>
    </row>
    <row r="51" spans="1:12" s="3" customFormat="1" ht="22.5" customHeight="1">
      <c r="A51" s="6" t="s">
        <v>232</v>
      </c>
      <c r="C51" s="5"/>
      <c r="D51" s="5"/>
      <c r="E51" s="5"/>
      <c r="F51" s="5"/>
      <c r="G51" s="8"/>
      <c r="H51" s="8"/>
      <c r="I51" s="8"/>
      <c r="J51" s="8"/>
      <c r="K51" s="8"/>
      <c r="L51" s="8"/>
    </row>
    <row r="52" spans="1:12" ht="22.5" customHeight="1">
      <c r="J52" s="332" t="s">
        <v>101</v>
      </c>
      <c r="K52" s="332"/>
      <c r="L52" s="332"/>
    </row>
    <row r="53" spans="1:12" ht="22.5" customHeight="1">
      <c r="J53" s="333" t="s">
        <v>32</v>
      </c>
      <c r="K53" s="333"/>
      <c r="L53" s="333"/>
    </row>
    <row r="54" spans="1:12" ht="22.5" customHeight="1">
      <c r="J54" s="15" t="s">
        <v>307</v>
      </c>
      <c r="K54" s="51"/>
      <c r="L54" s="50" t="s">
        <v>220</v>
      </c>
    </row>
    <row r="55" spans="1:12" ht="22.5" customHeight="1" thickBot="1">
      <c r="B55" s="5" t="s">
        <v>152</v>
      </c>
      <c r="J55" s="250">
        <v>105301054.91</v>
      </c>
      <c r="K55" s="195"/>
      <c r="L55" s="250">
        <v>120664562.16</v>
      </c>
    </row>
    <row r="56" spans="1:12" ht="22.5" customHeight="1" thickTop="1">
      <c r="A56" s="30" t="s">
        <v>390</v>
      </c>
    </row>
    <row r="57" spans="1:12" ht="22.5" customHeight="1">
      <c r="L57" s="146" t="s">
        <v>52</v>
      </c>
    </row>
    <row r="58" spans="1:12" ht="22.5" customHeight="1">
      <c r="L58" s="146" t="s">
        <v>136</v>
      </c>
    </row>
    <row r="59" spans="1:12" ht="22.5" customHeight="1">
      <c r="L59" s="147" t="s">
        <v>135</v>
      </c>
    </row>
    <row r="60" spans="1:12" ht="22.5" customHeight="1">
      <c r="B60" s="30" t="s">
        <v>233</v>
      </c>
      <c r="L60" s="190">
        <v>120664562.16</v>
      </c>
    </row>
    <row r="61" spans="1:12" ht="22.5" customHeight="1">
      <c r="B61" s="30" t="s">
        <v>308</v>
      </c>
      <c r="L61" s="190">
        <v>10000000</v>
      </c>
    </row>
    <row r="62" spans="1:12" ht="22.5" customHeight="1">
      <c r="B62" s="30" t="s">
        <v>309</v>
      </c>
      <c r="L62" s="190">
        <v>-25500000</v>
      </c>
    </row>
    <row r="63" spans="1:12" ht="22.5" customHeight="1">
      <c r="B63" s="30" t="s">
        <v>271</v>
      </c>
      <c r="L63" s="190">
        <v>136492.75</v>
      </c>
    </row>
    <row r="64" spans="1:12" ht="22.5" customHeight="1" thickBot="1">
      <c r="B64" s="30" t="s">
        <v>310</v>
      </c>
      <c r="L64" s="191">
        <f>SUM(L60:L63)</f>
        <v>105301054.91</v>
      </c>
    </row>
    <row r="65" spans="1:245" ht="22.5" customHeight="1" thickTop="1"/>
    <row r="66" spans="1:245" ht="22.5" customHeight="1"/>
    <row r="67" spans="1:245" s="80" customFormat="1" ht="22.5" customHeight="1">
      <c r="A67" s="86"/>
      <c r="B67" s="87"/>
      <c r="C67" s="83" t="s">
        <v>84</v>
      </c>
      <c r="D67" s="86"/>
      <c r="E67" s="110"/>
      <c r="F67" s="110"/>
      <c r="G67" s="86"/>
      <c r="H67" s="86"/>
      <c r="I67" s="86"/>
      <c r="J67" s="86"/>
      <c r="K67" s="86"/>
      <c r="L67" s="174"/>
      <c r="M67" s="174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</row>
    <row r="68" spans="1:245" s="80" customFormat="1" ht="22.5" customHeight="1">
      <c r="A68" s="86"/>
      <c r="B68" s="87"/>
      <c r="C68" s="83" t="s">
        <v>235</v>
      </c>
      <c r="D68" s="86"/>
      <c r="E68" s="110"/>
      <c r="F68" s="110"/>
      <c r="G68" s="86"/>
      <c r="H68" s="86"/>
      <c r="I68" s="86"/>
      <c r="J68" s="86"/>
      <c r="K68" s="86"/>
      <c r="L68" s="174"/>
      <c r="M68" s="174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</row>
  </sheetData>
  <mergeCells count="10">
    <mergeCell ref="J52:L52"/>
    <mergeCell ref="J53:L53"/>
    <mergeCell ref="F36:H36"/>
    <mergeCell ref="J36:L36"/>
    <mergeCell ref="A1:L1"/>
    <mergeCell ref="F4:H4"/>
    <mergeCell ref="J4:L4"/>
    <mergeCell ref="F18:H18"/>
    <mergeCell ref="J18:L18"/>
    <mergeCell ref="A32:L32"/>
  </mergeCells>
  <pageMargins left="0.78740157480314965" right="0.16" top="0.71" bottom="0.51181102362204722" header="0.35433070866141736" footer="0.27559055118110237"/>
  <pageSetup paperSize="9" scale="95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topLeftCell="A14" zoomScaleNormal="100" zoomScaleSheetLayoutView="100" workbookViewId="0">
      <selection activeCell="G24" sqref="A1:XFD24"/>
    </sheetView>
  </sheetViews>
  <sheetFormatPr defaultColWidth="8" defaultRowHeight="23.1" customHeight="1"/>
  <cols>
    <col min="1" max="2" width="8" style="115" customWidth="1"/>
    <col min="3" max="3" width="17.7109375" style="115" customWidth="1"/>
    <col min="4" max="4" width="0.85546875" style="115" customWidth="1"/>
    <col min="5" max="5" width="28.7109375" style="115" customWidth="1"/>
    <col min="6" max="6" width="0.85546875" style="115" customWidth="1"/>
    <col min="7" max="7" width="22.7109375" style="115" customWidth="1"/>
    <col min="8" max="8" width="0.85546875" style="115" customWidth="1"/>
    <col min="9" max="9" width="17.42578125" style="115" bestFit="1" customWidth="1"/>
    <col min="10" max="10" width="0.7109375" style="115" customWidth="1"/>
    <col min="11" max="11" width="14.7109375" style="115" customWidth="1"/>
    <col min="12" max="12" width="1" style="115" customWidth="1"/>
    <col min="13" max="13" width="14.7109375" style="115" customWidth="1"/>
    <col min="14" max="14" width="1" style="115" customWidth="1"/>
    <col min="15" max="15" width="14.7109375" style="115" customWidth="1"/>
    <col min="16" max="16" width="1" style="115" customWidth="1"/>
    <col min="17" max="17" width="14.7109375" style="115" customWidth="1"/>
    <col min="18" max="18" width="1" style="115" customWidth="1"/>
    <col min="19" max="19" width="4.7109375" style="115" customWidth="1"/>
    <col min="20" max="20" width="10.5703125" style="115" customWidth="1"/>
    <col min="21" max="16384" width="8" style="115"/>
  </cols>
  <sheetData>
    <row r="1" spans="1:19" ht="25.5" customHeight="1">
      <c r="A1" s="339" t="s">
        <v>193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</row>
    <row r="2" spans="1:19" ht="25.5" customHeight="1"/>
    <row r="3" spans="1:19" ht="25.5" customHeight="1">
      <c r="A3" s="116" t="s">
        <v>234</v>
      </c>
      <c r="B3" s="117"/>
      <c r="C3" s="118"/>
      <c r="D3" s="118"/>
      <c r="F3" s="118"/>
      <c r="G3" s="117"/>
      <c r="H3" s="117"/>
      <c r="I3" s="117"/>
      <c r="J3" s="117"/>
      <c r="K3" s="117"/>
      <c r="L3" s="117"/>
      <c r="M3" s="117"/>
    </row>
    <row r="4" spans="1:19" ht="25.5" customHeight="1">
      <c r="K4" s="340" t="s">
        <v>45</v>
      </c>
      <c r="L4" s="340"/>
      <c r="M4" s="340"/>
      <c r="O4" s="338" t="s">
        <v>32</v>
      </c>
      <c r="P4" s="338"/>
      <c r="Q4" s="338"/>
    </row>
    <row r="5" spans="1:19" ht="25.5" customHeight="1">
      <c r="G5" s="119" t="s">
        <v>34</v>
      </c>
      <c r="K5" s="338" t="s">
        <v>36</v>
      </c>
      <c r="L5" s="338"/>
      <c r="M5" s="338"/>
      <c r="O5" s="338" t="s">
        <v>0</v>
      </c>
      <c r="P5" s="338"/>
      <c r="Q5" s="338"/>
    </row>
    <row r="6" spans="1:19" ht="25.5" customHeight="1">
      <c r="A6" s="338" t="s">
        <v>33</v>
      </c>
      <c r="B6" s="338"/>
      <c r="C6" s="338"/>
      <c r="D6" s="119"/>
      <c r="E6" s="120" t="s">
        <v>28</v>
      </c>
      <c r="F6" s="119"/>
      <c r="G6" s="120" t="s">
        <v>35</v>
      </c>
      <c r="I6" s="120" t="s">
        <v>81</v>
      </c>
      <c r="J6" s="119"/>
      <c r="K6" s="142" t="s">
        <v>307</v>
      </c>
      <c r="L6" s="16"/>
      <c r="M6" s="142" t="s">
        <v>220</v>
      </c>
      <c r="N6" s="114"/>
      <c r="O6" s="142" t="s">
        <v>307</v>
      </c>
      <c r="P6" s="16"/>
      <c r="Q6" s="142" t="s">
        <v>220</v>
      </c>
      <c r="R6" s="114"/>
    </row>
    <row r="7" spans="1:19" ht="25.5" customHeight="1">
      <c r="A7" s="115" t="s">
        <v>91</v>
      </c>
      <c r="B7" s="119"/>
      <c r="C7" s="119"/>
      <c r="D7" s="119"/>
      <c r="E7" s="129" t="s">
        <v>65</v>
      </c>
      <c r="F7" s="119"/>
      <c r="G7" s="122" t="s">
        <v>123</v>
      </c>
      <c r="H7" s="123"/>
      <c r="I7" s="130" t="s">
        <v>153</v>
      </c>
      <c r="J7" s="131"/>
      <c r="K7" s="125">
        <v>80</v>
      </c>
      <c r="L7" s="125"/>
      <c r="M7" s="125">
        <v>80</v>
      </c>
      <c r="O7" s="127">
        <v>5323600</v>
      </c>
      <c r="P7" s="127"/>
      <c r="Q7" s="127">
        <v>5323600</v>
      </c>
      <c r="S7" s="128"/>
    </row>
    <row r="8" spans="1:19" ht="25.5" customHeight="1">
      <c r="B8" s="119"/>
      <c r="C8" s="119"/>
      <c r="D8" s="119"/>
      <c r="E8" s="129" t="s">
        <v>121</v>
      </c>
      <c r="F8" s="119"/>
      <c r="G8" s="122" t="s">
        <v>95</v>
      </c>
      <c r="H8" s="123"/>
      <c r="I8" s="123"/>
      <c r="J8" s="123"/>
      <c r="K8" s="125"/>
      <c r="L8" s="125"/>
      <c r="M8" s="125"/>
      <c r="O8" s="126"/>
      <c r="P8" s="126"/>
      <c r="Q8" s="126"/>
      <c r="S8" s="128"/>
    </row>
    <row r="9" spans="1:19" ht="25.5" customHeight="1">
      <c r="B9" s="119"/>
      <c r="C9" s="119"/>
      <c r="D9" s="119"/>
      <c r="E9" s="121" t="s">
        <v>122</v>
      </c>
      <c r="F9" s="119"/>
      <c r="G9" s="122" t="s">
        <v>50</v>
      </c>
      <c r="H9" s="123"/>
      <c r="I9" s="123"/>
      <c r="J9" s="123"/>
      <c r="K9" s="125"/>
      <c r="L9" s="125"/>
      <c r="M9" s="125"/>
      <c r="O9" s="126"/>
      <c r="P9" s="126"/>
      <c r="Q9" s="126"/>
      <c r="S9" s="128"/>
    </row>
    <row r="10" spans="1:19" ht="25.5" customHeight="1">
      <c r="A10" s="115" t="s">
        <v>124</v>
      </c>
      <c r="B10" s="119"/>
      <c r="C10" s="119"/>
      <c r="D10" s="119"/>
      <c r="E10" s="121" t="s">
        <v>125</v>
      </c>
      <c r="F10" s="119"/>
      <c r="G10" s="122" t="s">
        <v>154</v>
      </c>
      <c r="H10" s="123"/>
      <c r="I10" s="124" t="s">
        <v>155</v>
      </c>
      <c r="J10" s="123"/>
      <c r="K10" s="125">
        <v>99.99</v>
      </c>
      <c r="L10" s="125"/>
      <c r="M10" s="125">
        <v>99.99</v>
      </c>
      <c r="O10" s="126">
        <v>14413500</v>
      </c>
      <c r="P10" s="126"/>
      <c r="Q10" s="126">
        <v>14413500</v>
      </c>
      <c r="S10" s="128"/>
    </row>
    <row r="11" spans="1:19" ht="25.5" customHeight="1">
      <c r="B11" s="119"/>
      <c r="C11" s="119"/>
      <c r="D11" s="119"/>
      <c r="E11" s="121" t="s">
        <v>126</v>
      </c>
      <c r="F11" s="119"/>
      <c r="G11" s="122" t="s">
        <v>95</v>
      </c>
      <c r="H11" s="123"/>
      <c r="I11" s="123"/>
      <c r="J11" s="123"/>
      <c r="K11" s="125"/>
      <c r="L11" s="125"/>
      <c r="M11" s="125"/>
      <c r="O11" s="126"/>
      <c r="P11" s="126"/>
      <c r="Q11" s="126"/>
      <c r="S11" s="128"/>
    </row>
    <row r="12" spans="1:19" ht="25.5" customHeight="1">
      <c r="B12" s="119"/>
      <c r="C12" s="119"/>
      <c r="D12" s="119"/>
      <c r="E12" s="121"/>
      <c r="F12" s="119"/>
      <c r="G12" s="122" t="s">
        <v>50</v>
      </c>
      <c r="H12" s="123"/>
      <c r="I12" s="123"/>
      <c r="J12" s="123"/>
      <c r="K12" s="125"/>
      <c r="L12" s="125"/>
      <c r="M12" s="125"/>
      <c r="O12" s="126"/>
      <c r="P12" s="126"/>
      <c r="Q12" s="126"/>
      <c r="S12" s="128"/>
    </row>
    <row r="13" spans="1:19" ht="25.5" customHeight="1">
      <c r="A13" s="115" t="s">
        <v>237</v>
      </c>
      <c r="B13" s="119"/>
      <c r="C13" s="119"/>
      <c r="D13" s="119"/>
      <c r="E13" s="121" t="s">
        <v>222</v>
      </c>
      <c r="F13" s="119"/>
      <c r="G13" s="122" t="s">
        <v>238</v>
      </c>
      <c r="H13" s="123"/>
      <c r="I13" s="124" t="s">
        <v>362</v>
      </c>
      <c r="J13" s="123"/>
      <c r="K13" s="125">
        <v>70</v>
      </c>
      <c r="L13" s="125"/>
      <c r="M13" s="125">
        <v>70</v>
      </c>
      <c r="O13" s="126">
        <v>12249930</v>
      </c>
      <c r="P13" s="126"/>
      <c r="Q13" s="126">
        <v>8749950</v>
      </c>
      <c r="S13" s="128"/>
    </row>
    <row r="14" spans="1:19" ht="25.5" customHeight="1">
      <c r="B14" s="119"/>
      <c r="C14" s="119"/>
      <c r="D14" s="119"/>
      <c r="E14" s="121" t="s">
        <v>224</v>
      </c>
      <c r="F14" s="119"/>
      <c r="G14" s="122" t="s">
        <v>95</v>
      </c>
      <c r="H14" s="123"/>
      <c r="I14" s="123"/>
      <c r="J14" s="123"/>
      <c r="K14" s="125"/>
      <c r="L14" s="125"/>
      <c r="M14" s="125"/>
      <c r="O14" s="126"/>
      <c r="P14" s="126"/>
      <c r="Q14" s="126"/>
      <c r="S14" s="128"/>
    </row>
    <row r="15" spans="1:19" ht="25.5" customHeight="1">
      <c r="B15" s="119"/>
      <c r="C15" s="119"/>
      <c r="D15" s="119"/>
      <c r="E15" s="121"/>
      <c r="F15" s="119"/>
      <c r="G15" s="122" t="s">
        <v>50</v>
      </c>
      <c r="H15" s="123"/>
      <c r="I15" s="123"/>
      <c r="J15" s="123"/>
      <c r="K15" s="125"/>
      <c r="L15" s="125"/>
      <c r="M15" s="125"/>
      <c r="O15" s="126"/>
      <c r="P15" s="126"/>
      <c r="Q15" s="126"/>
      <c r="S15" s="128"/>
    </row>
    <row r="16" spans="1:19" ht="25.5" customHeight="1">
      <c r="B16" s="119"/>
      <c r="C16" s="119"/>
      <c r="D16" s="119"/>
      <c r="E16" s="119" t="s">
        <v>5</v>
      </c>
      <c r="F16" s="119"/>
      <c r="G16" s="125"/>
      <c r="H16" s="123"/>
      <c r="I16" s="123"/>
      <c r="J16" s="123"/>
      <c r="K16" s="125"/>
      <c r="L16" s="125"/>
      <c r="M16" s="125"/>
      <c r="O16" s="252">
        <f>SUM(O7:O13)</f>
        <v>31987030</v>
      </c>
      <c r="P16" s="126"/>
      <c r="Q16" s="252">
        <f>SUM(Q7:Q13)</f>
        <v>28487050</v>
      </c>
      <c r="S16" s="128"/>
    </row>
    <row r="17" spans="1:19" ht="25.5" customHeight="1">
      <c r="A17" s="115" t="s">
        <v>239</v>
      </c>
      <c r="B17" s="119"/>
      <c r="C17" s="119"/>
      <c r="D17" s="119"/>
      <c r="E17" s="119"/>
      <c r="F17" s="119"/>
      <c r="G17" s="125"/>
      <c r="H17" s="123"/>
      <c r="I17" s="123"/>
      <c r="J17" s="123"/>
      <c r="K17" s="125"/>
      <c r="L17" s="125"/>
      <c r="M17" s="125"/>
      <c r="O17" s="251">
        <v>-3572156.8</v>
      </c>
      <c r="P17" s="126"/>
      <c r="Q17" s="251">
        <v>-3572156.8</v>
      </c>
      <c r="S17" s="128"/>
    </row>
    <row r="18" spans="1:19" ht="25.5" customHeight="1" thickBot="1">
      <c r="B18" s="119"/>
      <c r="C18" s="119"/>
      <c r="D18" s="119"/>
      <c r="E18" s="119" t="s">
        <v>9</v>
      </c>
      <c r="F18" s="119"/>
      <c r="G18" s="125"/>
      <c r="H18" s="123"/>
      <c r="I18" s="123"/>
      <c r="J18" s="123"/>
      <c r="K18" s="125"/>
      <c r="L18" s="125"/>
      <c r="M18" s="125"/>
      <c r="O18" s="132">
        <f>SUM(O16:O17)</f>
        <v>28414873.199999999</v>
      </c>
      <c r="P18" s="126"/>
      <c r="Q18" s="132">
        <f>SUM(Q16:Q17)</f>
        <v>24914893.199999999</v>
      </c>
      <c r="S18" s="128"/>
    </row>
    <row r="19" spans="1:19" ht="25.5" customHeight="1" thickTop="1">
      <c r="A19" s="133"/>
      <c r="B19" s="119"/>
      <c r="C19" s="119"/>
      <c r="D19" s="119"/>
      <c r="E19" s="119"/>
      <c r="F19" s="119"/>
      <c r="G19" s="134"/>
      <c r="H19" s="134"/>
      <c r="I19" s="134"/>
      <c r="J19" s="134"/>
      <c r="K19" s="135"/>
      <c r="M19" s="136"/>
      <c r="N19" s="134"/>
      <c r="O19" s="136"/>
      <c r="R19" s="134"/>
    </row>
    <row r="20" spans="1:19" ht="25.5" customHeight="1">
      <c r="A20" s="305" t="s">
        <v>391</v>
      </c>
    </row>
    <row r="21" spans="1:19" s="133" customFormat="1" ht="25.5" customHeight="1">
      <c r="C21" s="137"/>
      <c r="D21" s="137"/>
      <c r="F21" s="137"/>
      <c r="G21" s="138"/>
      <c r="H21" s="138"/>
      <c r="I21" s="138"/>
      <c r="J21" s="137"/>
      <c r="K21" s="138"/>
    </row>
    <row r="22" spans="1:19" s="133" customFormat="1" ht="25.5" customHeight="1">
      <c r="A22" s="139"/>
      <c r="C22" s="137"/>
      <c r="D22" s="137"/>
      <c r="E22" s="137"/>
      <c r="F22" s="137"/>
      <c r="G22" s="138"/>
      <c r="H22" s="138"/>
      <c r="I22" s="138"/>
      <c r="J22" s="137"/>
      <c r="K22" s="138"/>
    </row>
    <row r="23" spans="1:19" ht="25.5" customHeight="1">
      <c r="C23" s="139"/>
      <c r="E23" s="205" t="s">
        <v>84</v>
      </c>
      <c r="F23" s="5"/>
      <c r="H23" s="140"/>
      <c r="I23" s="140"/>
      <c r="J23" s="140"/>
      <c r="K23" s="140"/>
      <c r="L23" s="140"/>
      <c r="M23" s="140"/>
      <c r="N23" s="140"/>
      <c r="O23" s="140"/>
      <c r="R23" s="140"/>
    </row>
    <row r="24" spans="1:19" ht="25.5" customHeight="1">
      <c r="C24" s="139"/>
      <c r="E24" s="83" t="s">
        <v>236</v>
      </c>
      <c r="F24" s="139"/>
      <c r="H24" s="141"/>
      <c r="J24" s="141"/>
      <c r="L24" s="141"/>
      <c r="M24" s="141"/>
      <c r="N24" s="141"/>
      <c r="O24" s="141"/>
      <c r="R24" s="141"/>
    </row>
  </sheetData>
  <mergeCells count="6">
    <mergeCell ref="A6:C6"/>
    <mergeCell ref="A1:R1"/>
    <mergeCell ref="K4:M4"/>
    <mergeCell ref="O4:Q4"/>
    <mergeCell ref="K5:M5"/>
    <mergeCell ref="O5:Q5"/>
  </mergeCells>
  <printOptions horizontalCentered="1"/>
  <pageMargins left="0.31496062992125984" right="0.19685039370078741" top="0.66" bottom="0.47244094488188981" header="0.23622047244094491" footer="0.27559055118110237"/>
  <pageSetup paperSize="9" scale="85" firstPageNumber="25" orientation="landscape" useFirstPageNumber="1" r:id="rId1"/>
  <headerFooter scaleWithDoc="0" alignWithMargins="0"/>
  <colBreaks count="1" manualBreakCount="1">
    <brk id="5486" max="2061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"/>
  <sheetViews>
    <sheetView topLeftCell="A25" zoomScaleNormal="100" zoomScaleSheetLayoutView="100" workbookViewId="0">
      <selection activeCell="K35" sqref="A1:XFD35"/>
    </sheetView>
  </sheetViews>
  <sheetFormatPr defaultColWidth="9.140625" defaultRowHeight="29.1" customHeight="1"/>
  <cols>
    <col min="1" max="1" width="7.7109375" style="39" customWidth="1"/>
    <col min="2" max="2" width="9.140625" style="39"/>
    <col min="3" max="4" width="9.140625" style="39" customWidth="1"/>
    <col min="5" max="5" width="12.85546875" style="39" customWidth="1"/>
    <col min="6" max="6" width="1.85546875" style="39" customWidth="1"/>
    <col min="7" max="7" width="13.5703125" style="39" customWidth="1"/>
    <col min="8" max="8" width="1.7109375" style="39" customWidth="1"/>
    <col min="9" max="9" width="14.7109375" style="39" customWidth="1"/>
    <col min="10" max="10" width="1.7109375" style="39" customWidth="1"/>
    <col min="11" max="11" width="14.7109375" style="39" customWidth="1"/>
    <col min="12" max="12" width="3.85546875" style="39" customWidth="1"/>
    <col min="13" max="13" width="14.5703125" style="270" bestFit="1" customWidth="1"/>
    <col min="14" max="14" width="3.140625" style="270" customWidth="1"/>
    <col min="15" max="15" width="14.5703125" style="270" bestFit="1" customWidth="1"/>
    <col min="16" max="16" width="4" style="270" customWidth="1"/>
    <col min="17" max="17" width="14.5703125" style="270" bestFit="1" customWidth="1"/>
    <col min="18" max="18" width="3" style="270" customWidth="1"/>
    <col min="19" max="19" width="14.5703125" style="270" bestFit="1" customWidth="1"/>
    <col min="20" max="16384" width="9.140625" style="39"/>
  </cols>
  <sheetData>
    <row r="1" spans="1:12" ht="24" customHeight="1">
      <c r="A1" s="341" t="s">
        <v>194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</row>
    <row r="2" spans="1:12" ht="24" customHeight="1"/>
    <row r="3" spans="1:12" ht="24" customHeight="1">
      <c r="A3" s="11" t="s">
        <v>240</v>
      </c>
      <c r="B3" s="40"/>
      <c r="C3" s="5"/>
      <c r="D3" s="5"/>
      <c r="E3" s="5"/>
      <c r="F3" s="5"/>
      <c r="G3" s="8"/>
      <c r="H3" s="8"/>
      <c r="I3" s="8"/>
      <c r="J3" s="8"/>
      <c r="K3" s="8"/>
      <c r="L3" s="8"/>
    </row>
    <row r="4" spans="1:12" ht="24" customHeight="1">
      <c r="A4" s="37" t="s">
        <v>311</v>
      </c>
      <c r="C4" s="5"/>
      <c r="D4" s="5"/>
      <c r="E4" s="5"/>
      <c r="F4" s="5"/>
      <c r="G4" s="8"/>
      <c r="H4" s="8"/>
      <c r="I4" s="8"/>
      <c r="J4" s="8"/>
      <c r="K4" s="8"/>
      <c r="L4" s="8"/>
    </row>
    <row r="5" spans="1:12" ht="24" customHeight="1">
      <c r="B5" s="4"/>
      <c r="C5" s="5"/>
      <c r="D5" s="5"/>
      <c r="E5" s="5"/>
      <c r="F5" s="5"/>
      <c r="G5" s="8"/>
      <c r="H5" s="8"/>
      <c r="I5" s="8"/>
      <c r="J5" s="8"/>
      <c r="K5" s="41" t="s">
        <v>6</v>
      </c>
      <c r="L5" s="8"/>
    </row>
    <row r="6" spans="1:12" ht="24" customHeight="1">
      <c r="A6" s="40"/>
      <c r="B6" s="4"/>
      <c r="C6" s="5"/>
      <c r="D6" s="5"/>
      <c r="E6" s="5"/>
      <c r="F6" s="5"/>
      <c r="G6" s="8"/>
      <c r="H6" s="8"/>
      <c r="I6" s="38" t="s">
        <v>52</v>
      </c>
      <c r="J6" s="42"/>
      <c r="K6" s="38" t="s">
        <v>71</v>
      </c>
    </row>
    <row r="7" spans="1:12" ht="24" customHeight="1">
      <c r="A7" s="40"/>
      <c r="B7" s="43" t="s">
        <v>241</v>
      </c>
      <c r="C7" s="5"/>
      <c r="D7" s="5"/>
      <c r="E7" s="5"/>
      <c r="F7" s="5"/>
      <c r="G7" s="8"/>
      <c r="H7" s="8"/>
      <c r="I7" s="8">
        <v>159227303.07999992</v>
      </c>
      <c r="J7" s="8"/>
      <c r="K7" s="8">
        <v>157686229.95999992</v>
      </c>
      <c r="L7" s="8"/>
    </row>
    <row r="8" spans="1:12" ht="24" customHeight="1">
      <c r="A8" s="40"/>
      <c r="B8" s="43" t="s">
        <v>72</v>
      </c>
      <c r="C8" s="5"/>
      <c r="D8" s="5"/>
      <c r="E8" s="5"/>
      <c r="F8" s="5"/>
      <c r="G8" s="8"/>
      <c r="H8" s="8"/>
      <c r="I8" s="8">
        <v>7374736.0600000005</v>
      </c>
      <c r="J8" s="8"/>
      <c r="K8" s="8">
        <v>7335039.8000000007</v>
      </c>
      <c r="L8" s="8"/>
    </row>
    <row r="9" spans="1:12" ht="24" customHeight="1">
      <c r="A9" s="40"/>
      <c r="B9" s="43" t="s">
        <v>73</v>
      </c>
      <c r="C9" s="5"/>
      <c r="D9" s="5"/>
      <c r="E9" s="5"/>
      <c r="F9" s="5"/>
      <c r="G9" s="8"/>
      <c r="H9" s="8"/>
      <c r="I9" s="8">
        <v>-6708515.5099999998</v>
      </c>
      <c r="J9" s="8"/>
      <c r="K9" s="8">
        <v>-6708515.5099999998</v>
      </c>
      <c r="L9" s="8"/>
    </row>
    <row r="10" spans="1:12" ht="24" customHeight="1">
      <c r="A10" s="40"/>
      <c r="B10" s="43" t="s">
        <v>74</v>
      </c>
      <c r="C10" s="5"/>
      <c r="D10" s="5"/>
      <c r="E10" s="5"/>
      <c r="F10" s="5"/>
      <c r="G10" s="8"/>
      <c r="H10" s="8"/>
      <c r="I10" s="8">
        <v>-10018885.42</v>
      </c>
      <c r="J10" s="8"/>
      <c r="K10" s="8">
        <v>-9813964.0400000028</v>
      </c>
      <c r="L10" s="8"/>
    </row>
    <row r="11" spans="1:12" ht="24" customHeight="1">
      <c r="A11" s="40"/>
      <c r="B11" s="43" t="s">
        <v>313</v>
      </c>
      <c r="C11" s="5"/>
      <c r="D11" s="5"/>
      <c r="E11" s="5"/>
      <c r="F11" s="5"/>
      <c r="G11" s="8"/>
      <c r="H11" s="8"/>
      <c r="I11" s="8">
        <v>366544.80999999994</v>
      </c>
      <c r="J11" s="8"/>
      <c r="K11" s="8">
        <v>366544.80999999994</v>
      </c>
      <c r="L11" s="8"/>
    </row>
    <row r="12" spans="1:12" ht="24" customHeight="1">
      <c r="A12" s="40"/>
      <c r="B12" s="43" t="s">
        <v>314</v>
      </c>
      <c r="C12" s="5"/>
      <c r="D12" s="5"/>
      <c r="E12" s="5"/>
      <c r="F12" s="5"/>
      <c r="G12" s="8"/>
      <c r="H12" s="8"/>
      <c r="I12" s="8">
        <v>-392371.43</v>
      </c>
      <c r="J12" s="8"/>
      <c r="K12" s="8">
        <v>-392371.43</v>
      </c>
      <c r="L12" s="8"/>
    </row>
    <row r="13" spans="1:12" ht="24" customHeight="1" thickBot="1">
      <c r="A13" s="40"/>
      <c r="B13" s="43" t="s">
        <v>312</v>
      </c>
      <c r="C13" s="5"/>
      <c r="D13" s="5"/>
      <c r="E13" s="5"/>
      <c r="F13" s="5"/>
      <c r="G13" s="8"/>
      <c r="H13" s="8"/>
      <c r="I13" s="9">
        <f>SUM(I7:I12)</f>
        <v>149848811.58999994</v>
      </c>
      <c r="K13" s="9">
        <f>SUM(K7:K12)</f>
        <v>148472963.58999994</v>
      </c>
      <c r="L13" s="8"/>
    </row>
    <row r="14" spans="1:12" ht="24" customHeight="1" thickTop="1">
      <c r="A14" s="44"/>
    </row>
    <row r="15" spans="1:12" ht="24" customHeight="1">
      <c r="A15" s="47" t="s">
        <v>315</v>
      </c>
    </row>
    <row r="16" spans="1:12" ht="24" customHeight="1">
      <c r="A16" s="39" t="s">
        <v>298</v>
      </c>
    </row>
    <row r="17" spans="1:12" ht="24" customHeight="1">
      <c r="A17" s="39" t="s">
        <v>278</v>
      </c>
    </row>
    <row r="18" spans="1:12" ht="24" customHeight="1"/>
    <row r="19" spans="1:12" ht="24" customHeight="1">
      <c r="A19" s="11" t="s">
        <v>242</v>
      </c>
      <c r="B19" s="40"/>
      <c r="C19" s="5"/>
      <c r="D19" s="5"/>
      <c r="E19" s="5"/>
      <c r="F19" s="5"/>
      <c r="G19" s="8"/>
      <c r="H19" s="8"/>
      <c r="I19" s="8"/>
      <c r="J19" s="8"/>
      <c r="K19" s="8"/>
      <c r="L19" s="8"/>
    </row>
    <row r="20" spans="1:12" ht="24" customHeight="1">
      <c r="A20" s="37" t="s">
        <v>316</v>
      </c>
      <c r="C20" s="5"/>
      <c r="D20" s="5"/>
      <c r="E20" s="5"/>
      <c r="F20" s="5"/>
      <c r="G20" s="8"/>
      <c r="H20" s="8"/>
      <c r="I20" s="8"/>
      <c r="J20" s="8"/>
      <c r="K20" s="8"/>
      <c r="L20" s="8"/>
    </row>
    <row r="21" spans="1:12" ht="24" customHeight="1">
      <c r="B21" s="4"/>
      <c r="C21" s="5"/>
      <c r="D21" s="5"/>
      <c r="E21" s="5"/>
      <c r="F21" s="5"/>
      <c r="G21" s="8"/>
      <c r="H21" s="8"/>
      <c r="I21" s="8"/>
      <c r="J21" s="8"/>
      <c r="K21" s="146" t="s">
        <v>52</v>
      </c>
      <c r="L21" s="8"/>
    </row>
    <row r="22" spans="1:12" ht="24" customHeight="1">
      <c r="A22" s="40"/>
      <c r="B22" s="4"/>
      <c r="C22" s="5"/>
      <c r="D22" s="5"/>
      <c r="E22" s="5"/>
      <c r="F22" s="5"/>
      <c r="G22" s="8"/>
      <c r="H22" s="8"/>
      <c r="I22" s="206"/>
      <c r="J22" s="42"/>
      <c r="K22" s="146" t="s">
        <v>136</v>
      </c>
    </row>
    <row r="23" spans="1:12" ht="24" customHeight="1">
      <c r="A23" s="40"/>
      <c r="B23" s="4"/>
      <c r="C23" s="5"/>
      <c r="D23" s="5"/>
      <c r="E23" s="5"/>
      <c r="F23" s="5"/>
      <c r="G23" s="8"/>
      <c r="H23" s="8"/>
      <c r="I23" s="206"/>
      <c r="J23" s="42"/>
      <c r="K23" s="147" t="s">
        <v>135</v>
      </c>
    </row>
    <row r="24" spans="1:12" ht="24" customHeight="1">
      <c r="A24" s="40"/>
      <c r="B24" s="43" t="s">
        <v>241</v>
      </c>
      <c r="C24" s="5"/>
      <c r="D24" s="5"/>
      <c r="E24" s="5"/>
      <c r="F24" s="5"/>
      <c r="G24" s="8"/>
      <c r="H24" s="8"/>
      <c r="I24" s="8"/>
      <c r="J24" s="8"/>
      <c r="K24" s="8">
        <v>14104203.639999999</v>
      </c>
      <c r="L24" s="8"/>
    </row>
    <row r="25" spans="1:12" ht="24" customHeight="1">
      <c r="A25" s="40"/>
      <c r="B25" s="43" t="s">
        <v>72</v>
      </c>
      <c r="C25" s="5"/>
      <c r="D25" s="5"/>
      <c r="E25" s="5"/>
      <c r="F25" s="5"/>
      <c r="G25" s="8"/>
      <c r="H25" s="8"/>
      <c r="I25" s="8"/>
      <c r="J25" s="8"/>
      <c r="K25" s="8">
        <v>1801000</v>
      </c>
      <c r="L25" s="8"/>
    </row>
    <row r="26" spans="1:12" ht="24" customHeight="1">
      <c r="A26" s="40"/>
      <c r="B26" s="43" t="s">
        <v>74</v>
      </c>
      <c r="C26" s="5"/>
      <c r="D26" s="5"/>
      <c r="E26" s="5"/>
      <c r="F26" s="5"/>
      <c r="G26" s="8"/>
      <c r="H26" s="8"/>
      <c r="I26" s="8"/>
      <c r="J26" s="8"/>
      <c r="K26" s="8">
        <v>-858557.06</v>
      </c>
      <c r="L26" s="8"/>
    </row>
    <row r="27" spans="1:12" ht="24" customHeight="1">
      <c r="A27" s="40"/>
      <c r="B27" s="43" t="s">
        <v>317</v>
      </c>
      <c r="C27" s="5"/>
      <c r="D27" s="5"/>
      <c r="E27" s="5"/>
      <c r="F27" s="5"/>
      <c r="G27" s="8"/>
      <c r="H27" s="8"/>
      <c r="I27" s="8"/>
      <c r="J27" s="8"/>
      <c r="K27" s="8">
        <v>-366544.81</v>
      </c>
      <c r="L27" s="8"/>
    </row>
    <row r="28" spans="1:12" ht="24" customHeight="1" thickBot="1">
      <c r="A28" s="40"/>
      <c r="B28" s="43" t="s">
        <v>312</v>
      </c>
      <c r="C28" s="5"/>
      <c r="D28" s="5"/>
      <c r="E28" s="5"/>
      <c r="F28" s="5"/>
      <c r="G28" s="8"/>
      <c r="H28" s="8"/>
      <c r="I28" s="8"/>
      <c r="K28" s="9">
        <f>SUM(K24:K27)</f>
        <v>14680101.769999998</v>
      </c>
      <c r="L28" s="8"/>
    </row>
    <row r="29" spans="1:12" ht="24" customHeight="1" thickTop="1">
      <c r="A29" s="44"/>
    </row>
    <row r="30" spans="1:12" ht="24" customHeight="1">
      <c r="A30" s="47" t="s">
        <v>392</v>
      </c>
    </row>
    <row r="31" spans="1:12" ht="24" customHeight="1">
      <c r="A31" s="39" t="s">
        <v>393</v>
      </c>
    </row>
    <row r="32" spans="1:12" ht="24" customHeight="1"/>
    <row r="33" spans="1:256" ht="24" customHeight="1"/>
    <row r="34" spans="1:256" s="80" customFormat="1" ht="24" customHeight="1">
      <c r="A34" s="86"/>
      <c r="B34" s="87"/>
      <c r="C34" s="83" t="s">
        <v>84</v>
      </c>
      <c r="D34" s="86"/>
      <c r="E34" s="110"/>
      <c r="F34" s="110"/>
      <c r="G34" s="86"/>
      <c r="H34" s="86"/>
      <c r="I34" s="86"/>
      <c r="J34" s="86"/>
      <c r="K34" s="86"/>
      <c r="L34" s="174"/>
      <c r="M34" s="272"/>
      <c r="N34" s="271"/>
      <c r="O34" s="271"/>
      <c r="P34" s="271"/>
      <c r="Q34" s="271"/>
      <c r="R34" s="271"/>
      <c r="S34" s="271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  <c r="HN34" s="87"/>
      <c r="HO34" s="87"/>
      <c r="HP34" s="87"/>
      <c r="HQ34" s="87"/>
      <c r="HR34" s="87"/>
      <c r="HS34" s="87"/>
      <c r="HT34" s="87"/>
      <c r="HU34" s="87"/>
      <c r="HV34" s="87"/>
      <c r="HW34" s="87"/>
      <c r="HX34" s="87"/>
      <c r="HY34" s="87"/>
      <c r="HZ34" s="87"/>
      <c r="IA34" s="87"/>
      <c r="IB34" s="87"/>
      <c r="IC34" s="87"/>
      <c r="ID34" s="87"/>
      <c r="IE34" s="87"/>
      <c r="IF34" s="87"/>
      <c r="IG34" s="87"/>
      <c r="IH34" s="87"/>
      <c r="II34" s="87"/>
      <c r="IJ34" s="87"/>
      <c r="IK34" s="87"/>
      <c r="IL34" s="87"/>
      <c r="IM34" s="87"/>
      <c r="IN34" s="87"/>
      <c r="IO34" s="87"/>
      <c r="IP34" s="87"/>
      <c r="IQ34" s="87"/>
      <c r="IR34" s="87"/>
      <c r="IS34" s="87"/>
      <c r="IT34" s="87"/>
      <c r="IU34" s="87"/>
      <c r="IV34" s="87"/>
    </row>
    <row r="35" spans="1:256" s="80" customFormat="1" ht="24" customHeight="1">
      <c r="A35" s="86"/>
      <c r="B35" s="87"/>
      <c r="C35" s="83" t="s">
        <v>235</v>
      </c>
      <c r="D35" s="86"/>
      <c r="E35" s="110"/>
      <c r="F35" s="110"/>
      <c r="G35" s="86"/>
      <c r="H35" s="86"/>
      <c r="I35" s="86"/>
      <c r="J35" s="86"/>
      <c r="K35" s="86"/>
      <c r="L35" s="174"/>
      <c r="M35" s="272"/>
      <c r="N35" s="271"/>
      <c r="O35" s="271"/>
      <c r="P35" s="271"/>
      <c r="Q35" s="271"/>
      <c r="R35" s="271"/>
      <c r="S35" s="271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7"/>
      <c r="HX35" s="87"/>
      <c r="HY35" s="87"/>
      <c r="HZ35" s="87"/>
      <c r="IA35" s="87"/>
      <c r="IB35" s="87"/>
      <c r="IC35" s="87"/>
      <c r="ID35" s="87"/>
      <c r="IE35" s="87"/>
      <c r="IF35" s="87"/>
      <c r="IG35" s="87"/>
      <c r="IH35" s="87"/>
      <c r="II35" s="87"/>
      <c r="IJ35" s="87"/>
      <c r="IK35" s="87"/>
      <c r="IL35" s="87"/>
      <c r="IM35" s="87"/>
      <c r="IN35" s="87"/>
      <c r="IO35" s="87"/>
      <c r="IP35" s="87"/>
      <c r="IQ35" s="87"/>
      <c r="IR35" s="87"/>
      <c r="IS35" s="87"/>
      <c r="IT35" s="87"/>
      <c r="IU35" s="87"/>
      <c r="IV35" s="87"/>
    </row>
  </sheetData>
  <mergeCells count="1">
    <mergeCell ref="A1:K1"/>
  </mergeCells>
  <pageMargins left="0.78740157480314965" right="0.23622047244094491" top="0.63" bottom="0.59055118110236227" header="0.27559055118110237" footer="0.27559055118110237"/>
  <pageSetup paperSize="9" scale="95" firstPageNumber="21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143"/>
  <sheetViews>
    <sheetView topLeftCell="A55" zoomScaleNormal="100" zoomScaleSheetLayoutView="100" workbookViewId="0">
      <selection activeCell="H133" sqref="H133"/>
    </sheetView>
  </sheetViews>
  <sheetFormatPr defaultColWidth="9.140625" defaultRowHeight="22.5" customHeight="1"/>
  <cols>
    <col min="1" max="1" width="7.7109375" style="39" customWidth="1"/>
    <col min="2" max="2" width="9.140625" style="39"/>
    <col min="3" max="3" width="21.7109375" style="39" customWidth="1"/>
    <col min="4" max="4" width="14.42578125" style="39" customWidth="1"/>
    <col min="5" max="5" width="1.7109375" style="39" customWidth="1"/>
    <col min="6" max="6" width="14.42578125" style="39" customWidth="1"/>
    <col min="7" max="7" width="1.7109375" style="39" customWidth="1"/>
    <col min="8" max="8" width="14.42578125" style="39" customWidth="1"/>
    <col min="9" max="9" width="1.7109375" style="39" customWidth="1"/>
    <col min="10" max="10" width="14.42578125" style="39" customWidth="1"/>
    <col min="11" max="11" width="1.85546875" style="39" customWidth="1"/>
    <col min="12" max="16384" width="9.140625" style="39"/>
  </cols>
  <sheetData>
    <row r="1" spans="1:11" ht="22.5" customHeight="1">
      <c r="A1" s="341" t="s">
        <v>195</v>
      </c>
      <c r="B1" s="341"/>
      <c r="C1" s="341"/>
      <c r="D1" s="341"/>
      <c r="E1" s="341"/>
      <c r="F1" s="341"/>
      <c r="G1" s="341"/>
      <c r="H1" s="341"/>
      <c r="I1" s="341"/>
      <c r="J1" s="341"/>
    </row>
    <row r="2" spans="1:11" ht="18" customHeight="1"/>
    <row r="3" spans="1:11" ht="22.5" customHeight="1">
      <c r="A3" s="46" t="s">
        <v>243</v>
      </c>
      <c r="B3" s="46"/>
      <c r="C3" s="46"/>
      <c r="D3" s="46"/>
      <c r="I3" s="48"/>
    </row>
    <row r="4" spans="1:11" ht="22.5" customHeight="1">
      <c r="A4" s="46"/>
      <c r="B4" s="46"/>
      <c r="C4" s="46"/>
      <c r="D4" s="333" t="s">
        <v>31</v>
      </c>
      <c r="E4" s="333"/>
      <c r="F4" s="333"/>
      <c r="G4" s="26"/>
      <c r="H4" s="333" t="s">
        <v>32</v>
      </c>
      <c r="I4" s="333"/>
      <c r="J4" s="333"/>
      <c r="K4" s="49"/>
    </row>
    <row r="5" spans="1:11" ht="22.5" customHeight="1">
      <c r="D5" s="15" t="s">
        <v>307</v>
      </c>
      <c r="E5" s="16"/>
      <c r="F5" s="15" t="s">
        <v>220</v>
      </c>
      <c r="G5" s="80"/>
      <c r="H5" s="15" t="s">
        <v>307</v>
      </c>
      <c r="I5" s="16"/>
      <c r="J5" s="15" t="s">
        <v>220</v>
      </c>
    </row>
    <row r="6" spans="1:11" ht="22.5" customHeight="1">
      <c r="B6" s="39" t="s">
        <v>3</v>
      </c>
      <c r="D6" s="64">
        <v>2834885.6399999997</v>
      </c>
      <c r="E6" s="64"/>
      <c r="F6" s="64">
        <v>3622564.0700000003</v>
      </c>
      <c r="G6" s="64"/>
      <c r="H6" s="64">
        <v>2834885.6399999997</v>
      </c>
      <c r="I6" s="64"/>
      <c r="J6" s="64">
        <v>3622564.0700000003</v>
      </c>
    </row>
    <row r="7" spans="1:11" ht="22.5" customHeight="1">
      <c r="B7" s="39" t="s">
        <v>244</v>
      </c>
      <c r="D7" s="64">
        <v>1927194.9799999997</v>
      </c>
      <c r="E7" s="64"/>
      <c r="F7" s="64">
        <v>11187.65</v>
      </c>
      <c r="G7" s="64"/>
      <c r="H7" s="64">
        <v>1927194.9799999997</v>
      </c>
      <c r="I7" s="64"/>
      <c r="J7" s="64">
        <v>11187.65</v>
      </c>
    </row>
    <row r="8" spans="1:11" ht="22.5" customHeight="1">
      <c r="B8" s="39" t="s">
        <v>273</v>
      </c>
    </row>
    <row r="9" spans="1:11" ht="22.5" customHeight="1">
      <c r="B9" s="39" t="s">
        <v>274</v>
      </c>
      <c r="D9" s="64">
        <v>14268250</v>
      </c>
      <c r="E9" s="64"/>
      <c r="F9" s="64">
        <v>0</v>
      </c>
      <c r="G9" s="64"/>
      <c r="H9" s="64">
        <v>0</v>
      </c>
      <c r="I9" s="64"/>
      <c r="J9" s="64">
        <v>0</v>
      </c>
    </row>
    <row r="10" spans="1:11" ht="22.5" customHeight="1">
      <c r="B10" s="39" t="s">
        <v>37</v>
      </c>
      <c r="D10" s="64">
        <v>393615</v>
      </c>
      <c r="E10" s="64"/>
      <c r="F10" s="64">
        <f>362802.65-11187.65</f>
        <v>351615</v>
      </c>
      <c r="G10" s="64"/>
      <c r="H10" s="64">
        <v>332475</v>
      </c>
      <c r="I10" s="64"/>
      <c r="J10" s="64">
        <f>301662.65-11187.65</f>
        <v>290475</v>
      </c>
    </row>
    <row r="11" spans="1:11" ht="22.5" customHeight="1">
      <c r="C11" s="39" t="s">
        <v>5</v>
      </c>
      <c r="D11" s="150">
        <f>SUM(D6:D10)</f>
        <v>19423945.619999997</v>
      </c>
      <c r="E11" s="64"/>
      <c r="F11" s="150">
        <f>SUM(F6:F10)</f>
        <v>3985366.72</v>
      </c>
      <c r="G11" s="64"/>
      <c r="H11" s="150">
        <f>SUM(H6:H10)</f>
        <v>5094555.6199999992</v>
      </c>
      <c r="I11" s="64"/>
      <c r="J11" s="150">
        <f>SUM(J6:J10)</f>
        <v>3924226.72</v>
      </c>
    </row>
    <row r="12" spans="1:11" ht="22.5" customHeight="1">
      <c r="B12" s="207" t="s">
        <v>156</v>
      </c>
      <c r="D12" s="64"/>
      <c r="E12" s="64"/>
      <c r="F12" s="64"/>
      <c r="G12" s="64"/>
      <c r="H12" s="64"/>
      <c r="I12" s="64"/>
      <c r="J12" s="64"/>
    </row>
    <row r="13" spans="1:11" ht="22.5" customHeight="1">
      <c r="B13" s="207" t="s">
        <v>157</v>
      </c>
      <c r="D13" s="64">
        <v>-2478385.64</v>
      </c>
      <c r="E13" s="64"/>
      <c r="F13" s="64">
        <v>-3622564.07</v>
      </c>
      <c r="G13" s="64"/>
      <c r="H13" s="64">
        <v>-2478385.64</v>
      </c>
      <c r="I13" s="64"/>
      <c r="J13" s="64">
        <v>-3622564.07</v>
      </c>
    </row>
    <row r="14" spans="1:11" ht="22.5" customHeight="1">
      <c r="B14" s="39" t="s">
        <v>272</v>
      </c>
      <c r="D14" s="64">
        <v>-1186783.55</v>
      </c>
      <c r="E14" s="64"/>
      <c r="F14" s="64">
        <v>-11187.65</v>
      </c>
      <c r="G14" s="64"/>
      <c r="H14" s="64">
        <v>-1186783.55</v>
      </c>
      <c r="I14" s="64"/>
      <c r="J14" s="64">
        <v>-11187.65</v>
      </c>
    </row>
    <row r="15" spans="1:11" ht="22.5" customHeight="1" thickBot="1">
      <c r="C15" s="39" t="s">
        <v>9</v>
      </c>
      <c r="D15" s="149">
        <f>SUM(D11:D14)</f>
        <v>15758776.429999996</v>
      </c>
      <c r="E15" s="64"/>
      <c r="F15" s="149">
        <f>SUM(F11:F14)</f>
        <v>351615.00000000035</v>
      </c>
      <c r="G15" s="64"/>
      <c r="H15" s="149">
        <f>SUM(H11:H14)</f>
        <v>1429386.429999999</v>
      </c>
      <c r="I15" s="64"/>
      <c r="J15" s="149">
        <f>SUM(J11:J14)</f>
        <v>290475.00000000035</v>
      </c>
    </row>
    <row r="16" spans="1:11" ht="18" customHeight="1" thickTop="1"/>
    <row r="17" spans="1:11" ht="22.5" customHeight="1">
      <c r="A17" s="52" t="s">
        <v>245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22.5" customHeight="1">
      <c r="A18" s="53"/>
      <c r="B18" s="54"/>
      <c r="C18" s="53"/>
      <c r="D18" s="333" t="s">
        <v>31</v>
      </c>
      <c r="E18" s="333"/>
      <c r="F18" s="333"/>
      <c r="G18" s="26"/>
      <c r="H18" s="333" t="s">
        <v>32</v>
      </c>
      <c r="I18" s="333"/>
      <c r="J18" s="333"/>
      <c r="K18" s="24"/>
    </row>
    <row r="19" spans="1:11" ht="22.5" customHeight="1">
      <c r="A19" s="24"/>
      <c r="B19" s="24"/>
      <c r="C19" s="53"/>
      <c r="D19" s="15" t="s">
        <v>307</v>
      </c>
      <c r="E19" s="16"/>
      <c r="F19" s="15" t="s">
        <v>220</v>
      </c>
      <c r="G19" s="80"/>
      <c r="H19" s="15" t="s">
        <v>307</v>
      </c>
      <c r="I19" s="16"/>
      <c r="J19" s="15" t="s">
        <v>220</v>
      </c>
    </row>
    <row r="20" spans="1:11" ht="22.5" customHeight="1">
      <c r="A20" s="22"/>
      <c r="B20" s="22" t="s">
        <v>47</v>
      </c>
      <c r="D20" s="23">
        <v>18007309.07</v>
      </c>
      <c r="F20" s="23">
        <v>15730316.959999999</v>
      </c>
      <c r="H20" s="23">
        <v>16713602.840000002</v>
      </c>
      <c r="J20" s="23">
        <v>16865751.449999999</v>
      </c>
    </row>
    <row r="21" spans="1:11" ht="22.5" customHeight="1">
      <c r="A21" s="22"/>
      <c r="B21" s="22" t="s">
        <v>92</v>
      </c>
      <c r="C21" s="22"/>
      <c r="D21" s="23"/>
      <c r="F21" s="23"/>
      <c r="H21" s="24"/>
      <c r="J21" s="24"/>
    </row>
    <row r="22" spans="1:11" ht="22.5" customHeight="1">
      <c r="A22" s="22"/>
      <c r="B22" s="55" t="s">
        <v>48</v>
      </c>
      <c r="C22" s="22"/>
      <c r="D22" s="23">
        <v>13677635.740000002</v>
      </c>
      <c r="F22" s="23">
        <v>19500184.370000001</v>
      </c>
      <c r="H22" s="23">
        <v>12852153.83</v>
      </c>
      <c r="J22" s="23">
        <v>18863549.870000001</v>
      </c>
    </row>
    <row r="23" spans="1:11" ht="22.5" customHeight="1">
      <c r="A23" s="22"/>
      <c r="B23" s="55" t="s">
        <v>51</v>
      </c>
      <c r="C23" s="22"/>
      <c r="D23" s="39">
        <v>242686.2</v>
      </c>
      <c r="F23" s="23">
        <v>47515.039999999921</v>
      </c>
      <c r="H23" s="39">
        <v>242686.2</v>
      </c>
      <c r="J23" s="23">
        <v>694800.84</v>
      </c>
    </row>
    <row r="24" spans="1:11" ht="22.5" customHeight="1">
      <c r="A24" s="22"/>
      <c r="B24" s="55" t="s">
        <v>49</v>
      </c>
      <c r="C24" s="22"/>
      <c r="D24" s="23">
        <v>3274423.73</v>
      </c>
      <c r="F24" s="23">
        <v>4073719.3499999996</v>
      </c>
      <c r="H24" s="23">
        <v>2968966.47</v>
      </c>
      <c r="J24" s="23">
        <v>3698911.6799999997</v>
      </c>
    </row>
    <row r="25" spans="1:11" ht="22.5" customHeight="1" thickBot="1">
      <c r="A25" s="22"/>
      <c r="B25" s="22"/>
      <c r="C25" s="22" t="s">
        <v>5</v>
      </c>
      <c r="D25" s="25">
        <f>SUM(D20:D24)</f>
        <v>35202054.740000002</v>
      </c>
      <c r="F25" s="25">
        <f>SUM(F20:F24)</f>
        <v>39351735.719999999</v>
      </c>
      <c r="H25" s="25">
        <f>SUM(H20:H24)</f>
        <v>32777409.34</v>
      </c>
      <c r="J25" s="25">
        <f>SUM(J20:J24)</f>
        <v>40123013.840000004</v>
      </c>
    </row>
    <row r="26" spans="1:11" ht="18" customHeight="1" thickTop="1">
      <c r="A26" s="2"/>
      <c r="D26" s="2"/>
    </row>
    <row r="27" spans="1:11" ht="22.5" customHeight="1">
      <c r="A27" s="10" t="s">
        <v>246</v>
      </c>
      <c r="B27" s="46"/>
      <c r="C27" s="46"/>
      <c r="D27" s="46"/>
    </row>
    <row r="28" spans="1:11" ht="22.5" customHeight="1">
      <c r="A28" s="39" t="s">
        <v>247</v>
      </c>
      <c r="E28" s="56"/>
      <c r="F28" s="56"/>
      <c r="G28" s="2"/>
      <c r="H28" s="57"/>
      <c r="J28" s="57"/>
    </row>
    <row r="29" spans="1:11" ht="22.5" customHeight="1">
      <c r="E29" s="56"/>
      <c r="F29" s="56"/>
      <c r="G29" s="2"/>
      <c r="H29" s="332" t="s">
        <v>101</v>
      </c>
      <c r="I29" s="332"/>
      <c r="J29" s="332"/>
    </row>
    <row r="30" spans="1:11" ht="22.5" customHeight="1">
      <c r="A30" s="46"/>
      <c r="B30" s="46"/>
      <c r="C30" s="46"/>
      <c r="D30" s="332"/>
      <c r="E30" s="332"/>
      <c r="F30" s="332"/>
      <c r="G30" s="26"/>
      <c r="H30" s="333" t="s">
        <v>32</v>
      </c>
      <c r="I30" s="333"/>
      <c r="J30" s="333"/>
      <c r="K30" s="49"/>
    </row>
    <row r="31" spans="1:11" ht="22.5" customHeight="1">
      <c r="D31" s="88"/>
      <c r="E31" s="89"/>
      <c r="F31" s="88"/>
      <c r="G31" s="46"/>
      <c r="H31" s="15" t="s">
        <v>307</v>
      </c>
      <c r="I31" s="51"/>
      <c r="J31" s="50" t="s">
        <v>220</v>
      </c>
    </row>
    <row r="32" spans="1:11" ht="22.5" customHeight="1">
      <c r="A32" s="2"/>
      <c r="B32" s="58" t="s">
        <v>19</v>
      </c>
      <c r="E32" s="56"/>
      <c r="F32" s="59"/>
      <c r="G32" s="2"/>
      <c r="H32" s="306">
        <v>6585640</v>
      </c>
      <c r="I32" s="154"/>
      <c r="J32" s="155">
        <v>6953770</v>
      </c>
    </row>
    <row r="33" spans="1:248" ht="22.5" customHeight="1">
      <c r="A33" s="2"/>
      <c r="B33" s="209" t="s">
        <v>158</v>
      </c>
      <c r="C33" s="208"/>
      <c r="E33" s="56"/>
      <c r="F33" s="59"/>
      <c r="G33" s="2"/>
      <c r="H33" s="306">
        <v>-172662.36</v>
      </c>
      <c r="I33" s="154"/>
      <c r="J33" s="155">
        <v>-277049.51</v>
      </c>
    </row>
    <row r="34" spans="1:248" ht="22.5" customHeight="1">
      <c r="A34" s="2"/>
      <c r="B34" s="209"/>
      <c r="C34" s="208" t="s">
        <v>5</v>
      </c>
      <c r="E34" s="56"/>
      <c r="F34" s="59"/>
      <c r="G34" s="2"/>
      <c r="H34" s="210">
        <f>SUM(H32:H33)</f>
        <v>6412977.6399999997</v>
      </c>
      <c r="I34" s="211"/>
      <c r="J34" s="210">
        <f>SUM(J32:J33)</f>
        <v>6676720.4900000002</v>
      </c>
    </row>
    <row r="35" spans="1:248" ht="22.5" customHeight="1">
      <c r="A35" s="2"/>
      <c r="B35" s="58" t="s">
        <v>275</v>
      </c>
      <c r="E35" s="56"/>
      <c r="F35" s="59"/>
      <c r="G35" s="2"/>
      <c r="H35" s="306">
        <v>-3005251.87</v>
      </c>
      <c r="I35" s="154"/>
      <c r="J35" s="155">
        <v>-2931238.07</v>
      </c>
    </row>
    <row r="36" spans="1:248" ht="22.5" customHeight="1" thickBot="1">
      <c r="A36" s="2"/>
      <c r="B36" s="58"/>
      <c r="C36" s="39" t="s">
        <v>20</v>
      </c>
      <c r="E36" s="56"/>
      <c r="F36" s="59"/>
      <c r="G36" s="2"/>
      <c r="H36" s="153">
        <f>SUM(H34:H35)</f>
        <v>3407725.7699999996</v>
      </c>
      <c r="I36" s="154"/>
      <c r="J36" s="153">
        <f>SUM(J34:J35)</f>
        <v>3745482.4200000004</v>
      </c>
    </row>
    <row r="37" spans="1:248" ht="22.5" customHeight="1" thickTop="1">
      <c r="A37" s="2"/>
      <c r="D37" s="2"/>
    </row>
    <row r="38" spans="1:248" s="80" customFormat="1" ht="22.5" customHeight="1">
      <c r="A38" s="86"/>
      <c r="B38" s="87"/>
      <c r="C38" s="83" t="s">
        <v>84</v>
      </c>
      <c r="D38" s="86"/>
      <c r="E38" s="110"/>
      <c r="F38" s="110"/>
      <c r="G38" s="86"/>
      <c r="H38" s="86"/>
      <c r="I38" s="86"/>
      <c r="J38" s="86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  <c r="HN38" s="87"/>
      <c r="HO38" s="87"/>
      <c r="HP38" s="87"/>
      <c r="HQ38" s="87"/>
      <c r="HR38" s="87"/>
      <c r="HS38" s="87"/>
      <c r="HT38" s="87"/>
      <c r="HU38" s="87"/>
      <c r="HV38" s="87"/>
      <c r="HW38" s="87"/>
      <c r="HX38" s="87"/>
      <c r="HY38" s="87"/>
      <c r="HZ38" s="87"/>
      <c r="IA38" s="87"/>
      <c r="IB38" s="87"/>
      <c r="IC38" s="87"/>
      <c r="ID38" s="87"/>
      <c r="IE38" s="87"/>
      <c r="IF38" s="87"/>
      <c r="IG38" s="87"/>
      <c r="IH38" s="87"/>
      <c r="II38" s="87"/>
      <c r="IJ38" s="87"/>
      <c r="IK38" s="87"/>
      <c r="IL38" s="87"/>
      <c r="IM38" s="87"/>
      <c r="IN38" s="87"/>
    </row>
    <row r="39" spans="1:248" s="80" customFormat="1" ht="22.5" customHeight="1">
      <c r="A39" s="86"/>
      <c r="B39" s="87"/>
      <c r="C39" s="83" t="s">
        <v>235</v>
      </c>
      <c r="D39" s="86"/>
      <c r="E39" s="110"/>
      <c r="F39" s="110"/>
      <c r="G39" s="86"/>
      <c r="H39" s="86"/>
      <c r="I39" s="86"/>
      <c r="J39" s="86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7"/>
      <c r="HX39" s="87"/>
      <c r="HY39" s="87"/>
      <c r="HZ39" s="87"/>
      <c r="IA39" s="87"/>
      <c r="IB39" s="87"/>
      <c r="IC39" s="87"/>
      <c r="ID39" s="87"/>
      <c r="IE39" s="87"/>
      <c r="IF39" s="87"/>
      <c r="IG39" s="87"/>
      <c r="IH39" s="87"/>
      <c r="II39" s="87"/>
      <c r="IJ39" s="87"/>
      <c r="IK39" s="87"/>
      <c r="IL39" s="87"/>
      <c r="IM39" s="87"/>
      <c r="IN39" s="87"/>
    </row>
    <row r="40" spans="1:248" ht="27" customHeight="1">
      <c r="A40" s="341" t="s">
        <v>263</v>
      </c>
      <c r="B40" s="341"/>
      <c r="C40" s="341"/>
      <c r="D40" s="341"/>
      <c r="E40" s="341"/>
      <c r="F40" s="341"/>
      <c r="G40" s="341"/>
      <c r="H40" s="341"/>
      <c r="I40" s="341"/>
      <c r="J40" s="341"/>
    </row>
    <row r="41" spans="1:248" ht="27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</row>
    <row r="42" spans="1:248" ht="27" customHeight="1">
      <c r="A42" s="2" t="s">
        <v>319</v>
      </c>
      <c r="E42" s="56"/>
      <c r="F42" s="59"/>
      <c r="G42" s="2"/>
      <c r="H42" s="61"/>
      <c r="I42" s="60"/>
      <c r="J42" s="61"/>
    </row>
    <row r="43" spans="1:248" ht="27" customHeight="1">
      <c r="A43" s="2"/>
      <c r="E43" s="56"/>
      <c r="F43" s="59"/>
      <c r="G43" s="2"/>
      <c r="I43" s="151"/>
      <c r="J43" s="146" t="s">
        <v>52</v>
      </c>
    </row>
    <row r="44" spans="1:248" ht="27" customHeight="1">
      <c r="A44" s="2"/>
      <c r="E44" s="56"/>
      <c r="F44" s="59"/>
      <c r="G44" s="2"/>
      <c r="I44" s="151"/>
      <c r="J44" s="146" t="s">
        <v>136</v>
      </c>
    </row>
    <row r="45" spans="1:248" ht="27" customHeight="1">
      <c r="A45" s="2"/>
      <c r="E45" s="56"/>
      <c r="F45" s="59"/>
      <c r="G45" s="2"/>
      <c r="I45" s="151"/>
      <c r="J45" s="147" t="s">
        <v>135</v>
      </c>
    </row>
    <row r="46" spans="1:248" ht="27" customHeight="1">
      <c r="A46" s="2"/>
      <c r="B46" s="62" t="s">
        <v>233</v>
      </c>
      <c r="E46" s="56"/>
      <c r="F46" s="59"/>
      <c r="G46" s="2"/>
      <c r="I46" s="60"/>
      <c r="J46" s="152">
        <v>6676720.4900000002</v>
      </c>
    </row>
    <row r="47" spans="1:248" ht="27" customHeight="1">
      <c r="A47" s="2"/>
      <c r="B47" s="63" t="s">
        <v>308</v>
      </c>
      <c r="E47" s="56"/>
      <c r="F47" s="59"/>
      <c r="G47" s="2"/>
      <c r="I47" s="60"/>
      <c r="J47" s="152">
        <v>1350750</v>
      </c>
    </row>
    <row r="48" spans="1:248" ht="27" customHeight="1">
      <c r="A48" s="2"/>
      <c r="B48" s="63" t="s">
        <v>75</v>
      </c>
      <c r="E48" s="56"/>
      <c r="F48" s="59"/>
      <c r="G48" s="2"/>
      <c r="I48" s="60"/>
      <c r="J48" s="152">
        <v>-1614492.85</v>
      </c>
    </row>
    <row r="49" spans="1:11" ht="27" customHeight="1" thickBot="1">
      <c r="A49" s="2"/>
      <c r="B49" s="62" t="s">
        <v>310</v>
      </c>
      <c r="E49" s="56"/>
      <c r="F49" s="59"/>
      <c r="G49" s="2"/>
      <c r="H49" s="61"/>
      <c r="I49" s="60"/>
      <c r="J49" s="153">
        <f>SUM(J46:J48)</f>
        <v>6412977.6400000006</v>
      </c>
    </row>
    <row r="50" spans="1:11" ht="27" customHeight="1" thickTop="1">
      <c r="A50" s="2"/>
      <c r="B50" s="62"/>
      <c r="E50" s="56"/>
      <c r="F50" s="59"/>
      <c r="G50" s="2"/>
      <c r="H50" s="61"/>
      <c r="I50" s="60"/>
      <c r="J50" s="61"/>
    </row>
    <row r="51" spans="1:11" ht="27" customHeight="1">
      <c r="A51" s="39" t="s">
        <v>248</v>
      </c>
    </row>
    <row r="52" spans="1:11" ht="27" customHeight="1">
      <c r="H52" s="332" t="s">
        <v>101</v>
      </c>
      <c r="I52" s="332"/>
      <c r="J52" s="332"/>
    </row>
    <row r="53" spans="1:11" ht="27" customHeight="1">
      <c r="A53" s="46"/>
      <c r="B53" s="46"/>
      <c r="C53" s="46"/>
      <c r="D53" s="332"/>
      <c r="E53" s="332"/>
      <c r="F53" s="332"/>
      <c r="G53" s="26"/>
      <c r="H53" s="333" t="s">
        <v>32</v>
      </c>
      <c r="I53" s="333"/>
      <c r="J53" s="333"/>
      <c r="K53" s="49"/>
    </row>
    <row r="54" spans="1:11" ht="27" customHeight="1">
      <c r="D54" s="88"/>
      <c r="E54" s="89"/>
      <c r="F54" s="88"/>
      <c r="G54" s="46"/>
      <c r="H54" s="15" t="s">
        <v>307</v>
      </c>
      <c r="I54" s="51"/>
      <c r="J54" s="50" t="s">
        <v>220</v>
      </c>
    </row>
    <row r="55" spans="1:11" ht="27" customHeight="1" thickBot="1">
      <c r="B55" s="58" t="s">
        <v>7</v>
      </c>
      <c r="F55" s="64"/>
      <c r="G55" s="64"/>
      <c r="H55" s="307">
        <v>17270831.799999997</v>
      </c>
      <c r="I55" s="64"/>
      <c r="J55" s="77">
        <v>16012448.629999995</v>
      </c>
    </row>
    <row r="56" spans="1:11" ht="27" customHeight="1" thickTop="1">
      <c r="F56" s="64"/>
      <c r="G56" s="64"/>
      <c r="H56" s="64"/>
      <c r="I56" s="64"/>
      <c r="J56" s="64"/>
    </row>
    <row r="57" spans="1:11" ht="27" customHeight="1">
      <c r="A57" s="10" t="s">
        <v>249</v>
      </c>
      <c r="E57" s="56"/>
      <c r="F57" s="65"/>
      <c r="G57" s="20"/>
      <c r="H57" s="65"/>
      <c r="I57" s="66"/>
      <c r="J57" s="65"/>
    </row>
    <row r="58" spans="1:11" ht="27" customHeight="1">
      <c r="A58" s="2"/>
      <c r="B58" s="4" t="s">
        <v>318</v>
      </c>
      <c r="E58" s="56"/>
      <c r="F58" s="65"/>
      <c r="G58" s="20"/>
      <c r="H58" s="65"/>
      <c r="I58" s="66"/>
      <c r="J58" s="65"/>
    </row>
    <row r="59" spans="1:11" ht="27" customHeight="1">
      <c r="A59" s="2" t="s">
        <v>320</v>
      </c>
      <c r="B59" s="4"/>
      <c r="E59" s="56"/>
      <c r="F59" s="65"/>
      <c r="G59" s="20"/>
      <c r="H59" s="65"/>
      <c r="I59" s="66"/>
      <c r="J59" s="65"/>
    </row>
    <row r="60" spans="1:11" ht="27" customHeight="1">
      <c r="A60" s="2"/>
      <c r="E60" s="56"/>
      <c r="F60" s="59"/>
      <c r="G60" s="2"/>
      <c r="H60" s="8"/>
      <c r="I60" s="8"/>
      <c r="J60" s="41" t="s">
        <v>6</v>
      </c>
    </row>
    <row r="61" spans="1:11" ht="27" customHeight="1">
      <c r="A61" s="40"/>
      <c r="B61" s="4"/>
      <c r="C61" s="5"/>
      <c r="D61" s="5"/>
      <c r="E61" s="5"/>
      <c r="F61" s="8"/>
      <c r="G61" s="8"/>
      <c r="H61" s="38" t="s">
        <v>52</v>
      </c>
      <c r="I61" s="42"/>
      <c r="J61" s="38" t="s">
        <v>71</v>
      </c>
    </row>
    <row r="62" spans="1:11" ht="27" customHeight="1">
      <c r="A62" s="2"/>
      <c r="B62" s="62" t="s">
        <v>233</v>
      </c>
      <c r="E62" s="56"/>
      <c r="F62" s="65"/>
      <c r="G62" s="20"/>
      <c r="H62" s="39">
        <v>23706061.699999999</v>
      </c>
      <c r="I62" s="66"/>
      <c r="J62" s="65">
        <v>23627748.239999998</v>
      </c>
    </row>
    <row r="63" spans="1:11" ht="27" customHeight="1">
      <c r="A63" s="2"/>
      <c r="B63" s="62" t="s">
        <v>379</v>
      </c>
      <c r="E63" s="56"/>
      <c r="F63" s="65"/>
      <c r="G63" s="20"/>
      <c r="I63" s="66"/>
      <c r="J63" s="65"/>
    </row>
    <row r="64" spans="1:11" ht="27" customHeight="1">
      <c r="A64" s="2"/>
      <c r="B64" s="62" t="s">
        <v>380</v>
      </c>
      <c r="E64" s="56"/>
      <c r="F64" s="65"/>
      <c r="G64" s="20"/>
      <c r="H64" s="39">
        <v>1163360.0799999998</v>
      </c>
      <c r="I64" s="66"/>
      <c r="J64" s="65">
        <v>1149157.43</v>
      </c>
    </row>
    <row r="65" spans="1:11" ht="27" customHeight="1" thickBot="1">
      <c r="A65" s="2"/>
      <c r="B65" s="62" t="s">
        <v>310</v>
      </c>
      <c r="E65" s="56"/>
      <c r="F65" s="65"/>
      <c r="G65" s="20"/>
      <c r="H65" s="67">
        <f>SUM(H62:H64)</f>
        <v>24869421.779999997</v>
      </c>
      <c r="I65" s="66"/>
      <c r="J65" s="67">
        <f>SUM(J62:J64)</f>
        <v>24776905.669999998</v>
      </c>
    </row>
    <row r="66" spans="1:11" ht="27" customHeight="1" thickTop="1">
      <c r="A66" s="2"/>
      <c r="B66" s="62"/>
      <c r="E66" s="56"/>
      <c r="F66" s="65"/>
      <c r="G66" s="20"/>
      <c r="H66" s="65"/>
      <c r="I66" s="66"/>
      <c r="J66" s="65"/>
    </row>
    <row r="67" spans="1:11" ht="27" customHeight="1">
      <c r="A67" s="2"/>
      <c r="B67" s="62"/>
      <c r="E67" s="315"/>
      <c r="F67" s="65"/>
      <c r="G67" s="20"/>
      <c r="H67" s="65"/>
      <c r="I67" s="66"/>
      <c r="J67" s="65"/>
    </row>
    <row r="68" spans="1:11" ht="27" customHeight="1">
      <c r="C68" s="83" t="s">
        <v>84</v>
      </c>
      <c r="F68" s="64"/>
      <c r="G68" s="64"/>
      <c r="H68" s="64"/>
      <c r="I68" s="64"/>
      <c r="J68" s="64"/>
    </row>
    <row r="69" spans="1:11" ht="27" customHeight="1">
      <c r="C69" s="83" t="s">
        <v>235</v>
      </c>
      <c r="F69" s="64"/>
      <c r="G69" s="64"/>
      <c r="H69" s="64"/>
      <c r="I69" s="64"/>
      <c r="J69" s="64"/>
    </row>
    <row r="70" spans="1:11" ht="26.1" customHeight="1">
      <c r="C70" s="83"/>
      <c r="F70" s="64"/>
      <c r="G70" s="64"/>
      <c r="H70" s="64"/>
      <c r="I70" s="64"/>
      <c r="J70" s="64"/>
    </row>
    <row r="71" spans="1:11" ht="26.45" customHeight="1">
      <c r="A71" s="341" t="s">
        <v>264</v>
      </c>
      <c r="B71" s="341"/>
      <c r="C71" s="341"/>
      <c r="D71" s="341"/>
      <c r="E71" s="341"/>
      <c r="F71" s="341"/>
      <c r="G71" s="341"/>
      <c r="H71" s="341"/>
      <c r="I71" s="341"/>
      <c r="J71" s="341"/>
    </row>
    <row r="72" spans="1:11" ht="26.45" customHeight="1">
      <c r="F72" s="64"/>
      <c r="G72" s="64"/>
      <c r="H72" s="64"/>
      <c r="I72" s="64"/>
      <c r="J72" s="64"/>
    </row>
    <row r="73" spans="1:11" ht="26.45" customHeight="1">
      <c r="A73" s="21" t="s">
        <v>321</v>
      </c>
      <c r="B73" s="62"/>
      <c r="E73" s="56"/>
      <c r="F73" s="65"/>
      <c r="G73" s="20"/>
      <c r="H73" s="65"/>
      <c r="I73" s="66"/>
      <c r="J73" s="65"/>
    </row>
    <row r="74" spans="1:11" ht="26.45" customHeight="1">
      <c r="A74" s="35" t="s">
        <v>260</v>
      </c>
      <c r="B74" s="62"/>
      <c r="E74" s="56"/>
      <c r="F74" s="65"/>
      <c r="G74" s="20"/>
      <c r="H74" s="65"/>
      <c r="I74" s="66"/>
      <c r="J74" s="65"/>
    </row>
    <row r="75" spans="1:11" ht="26.45" customHeight="1">
      <c r="A75" s="35" t="s">
        <v>293</v>
      </c>
      <c r="B75" s="62"/>
      <c r="E75" s="56"/>
      <c r="F75" s="65"/>
      <c r="G75" s="20"/>
      <c r="H75" s="65"/>
      <c r="I75" s="66"/>
      <c r="J75" s="65"/>
    </row>
    <row r="76" spans="1:11" ht="26.45" customHeight="1">
      <c r="A76" s="35" t="s">
        <v>322</v>
      </c>
      <c r="B76" s="62"/>
      <c r="E76" s="56"/>
      <c r="F76" s="65"/>
      <c r="G76" s="20"/>
      <c r="H76" s="65"/>
      <c r="I76" s="66"/>
      <c r="J76" s="65"/>
    </row>
    <row r="77" spans="1:11" ht="26.45" customHeight="1">
      <c r="A77" s="2"/>
      <c r="B77" s="62"/>
      <c r="E77" s="56"/>
      <c r="F77" s="65"/>
      <c r="G77" s="20"/>
      <c r="H77" s="65"/>
      <c r="I77" s="66"/>
      <c r="J77" s="65"/>
    </row>
    <row r="78" spans="1:11" s="68" customFormat="1" ht="26.45" customHeight="1">
      <c r="A78" s="21" t="s">
        <v>323</v>
      </c>
      <c r="B78" s="24"/>
      <c r="C78" s="5"/>
      <c r="I78" s="45"/>
      <c r="J78" s="45"/>
      <c r="K78" s="45"/>
    </row>
    <row r="79" spans="1:11" s="68" customFormat="1" ht="26.45" customHeight="1">
      <c r="A79" s="5" t="s">
        <v>324</v>
      </c>
      <c r="B79" s="24"/>
      <c r="C79" s="5"/>
      <c r="I79" s="45"/>
      <c r="J79" s="45"/>
      <c r="K79" s="45"/>
    </row>
    <row r="80" spans="1:11" s="68" customFormat="1" ht="26.45" customHeight="1">
      <c r="A80" s="70" t="s">
        <v>76</v>
      </c>
      <c r="B80" s="24"/>
      <c r="C80" s="5"/>
      <c r="I80" s="45"/>
      <c r="J80" s="45"/>
      <c r="K80" s="45"/>
    </row>
    <row r="81" spans="1:11" ht="26.45" customHeight="1">
      <c r="A81" s="27" t="s">
        <v>99</v>
      </c>
      <c r="B81" s="18"/>
      <c r="C81" s="10"/>
      <c r="D81" s="10"/>
      <c r="E81" s="2"/>
      <c r="F81" s="2"/>
      <c r="G81" s="2"/>
      <c r="H81" s="2"/>
      <c r="I81" s="17"/>
      <c r="J81" s="2"/>
      <c r="K81" s="2"/>
    </row>
    <row r="82" spans="1:11" ht="26.45" customHeight="1">
      <c r="A82" s="27" t="s">
        <v>100</v>
      </c>
      <c r="B82" s="2"/>
      <c r="C82" s="2"/>
      <c r="D82" s="2"/>
      <c r="E82" s="2"/>
      <c r="F82" s="2"/>
      <c r="G82" s="2"/>
      <c r="H82" s="2"/>
      <c r="I82" s="17"/>
      <c r="J82" s="2"/>
      <c r="K82" s="2"/>
    </row>
    <row r="83" spans="1:11" ht="26.45" customHeight="1">
      <c r="A83" s="27" t="s">
        <v>325</v>
      </c>
      <c r="B83" s="2"/>
      <c r="C83" s="2"/>
      <c r="D83" s="2"/>
      <c r="E83" s="2"/>
      <c r="F83" s="2"/>
      <c r="G83" s="2"/>
      <c r="H83" s="2"/>
      <c r="I83" s="17"/>
      <c r="J83" s="2"/>
      <c r="K83" s="2"/>
    </row>
    <row r="84" spans="1:11" ht="26.45" customHeight="1">
      <c r="A84" s="70" t="s">
        <v>77</v>
      </c>
      <c r="B84" s="2"/>
      <c r="C84" s="2"/>
      <c r="D84" s="2"/>
      <c r="E84" s="2"/>
      <c r="F84" s="2"/>
      <c r="G84" s="2"/>
      <c r="H84" s="2"/>
      <c r="I84" s="17"/>
      <c r="J84" s="2"/>
      <c r="K84" s="2"/>
    </row>
    <row r="85" spans="1:11" ht="26.45" customHeight="1">
      <c r="A85" s="27" t="s">
        <v>93</v>
      </c>
      <c r="B85" s="2"/>
      <c r="C85" s="2"/>
      <c r="D85" s="2"/>
      <c r="E85" s="2"/>
      <c r="F85" s="2"/>
      <c r="G85" s="2"/>
      <c r="H85" s="2"/>
      <c r="I85" s="17"/>
      <c r="J85" s="2"/>
      <c r="K85" s="2"/>
    </row>
    <row r="86" spans="1:11" ht="26.45" customHeight="1">
      <c r="A86" s="27" t="s">
        <v>94</v>
      </c>
      <c r="B86" s="2"/>
      <c r="C86" s="2"/>
      <c r="D86" s="2"/>
      <c r="E86" s="2"/>
      <c r="F86" s="2"/>
      <c r="G86" s="2"/>
      <c r="H86" s="2"/>
      <c r="I86" s="17"/>
      <c r="J86" s="2"/>
      <c r="K86" s="2"/>
    </row>
    <row r="87" spans="1:11" ht="26.45" customHeight="1">
      <c r="A87" s="27"/>
      <c r="B87" s="2"/>
      <c r="C87" s="2"/>
      <c r="D87" s="2"/>
      <c r="E87" s="2"/>
      <c r="F87" s="2"/>
      <c r="G87" s="2"/>
      <c r="H87" s="2"/>
      <c r="I87" s="17"/>
      <c r="J87" s="2"/>
      <c r="K87" s="2"/>
    </row>
    <row r="88" spans="1:11" ht="26.45" customHeight="1">
      <c r="A88" s="43" t="s">
        <v>326</v>
      </c>
      <c r="B88" s="2"/>
      <c r="C88" s="2"/>
      <c r="D88" s="2"/>
      <c r="E88" s="2"/>
      <c r="F88" s="2"/>
      <c r="G88" s="2"/>
      <c r="H88" s="2"/>
      <c r="I88" s="17"/>
      <c r="J88" s="2"/>
      <c r="K88" s="2"/>
    </row>
    <row r="89" spans="1:11" ht="26.45" customHeight="1">
      <c r="A89" s="27" t="s">
        <v>327</v>
      </c>
      <c r="B89" s="2"/>
      <c r="C89" s="2"/>
      <c r="D89" s="2"/>
      <c r="E89" s="2"/>
      <c r="F89" s="2"/>
      <c r="G89" s="2"/>
      <c r="H89" s="2"/>
      <c r="I89" s="17"/>
      <c r="J89" s="2"/>
      <c r="K89" s="2"/>
    </row>
    <row r="90" spans="1:11" ht="26.45" customHeight="1">
      <c r="A90" s="27"/>
      <c r="B90" s="2"/>
      <c r="C90" s="2"/>
      <c r="D90" s="342" t="s">
        <v>328</v>
      </c>
      <c r="E90" s="342"/>
      <c r="F90" s="342"/>
      <c r="G90" s="342"/>
      <c r="H90" s="342"/>
      <c r="I90" s="342"/>
      <c r="J90" s="342"/>
      <c r="K90" s="2"/>
    </row>
    <row r="91" spans="1:11" ht="26.45" customHeight="1">
      <c r="D91" s="342" t="s">
        <v>31</v>
      </c>
      <c r="E91" s="342"/>
      <c r="F91" s="342"/>
      <c r="G91" s="2"/>
      <c r="H91" s="343" t="s">
        <v>32</v>
      </c>
      <c r="I91" s="343"/>
      <c r="J91" s="343"/>
    </row>
    <row r="92" spans="1:11" ht="26.45" customHeight="1">
      <c r="D92" s="50" t="s">
        <v>307</v>
      </c>
      <c r="E92" s="51"/>
      <c r="F92" s="50" t="s">
        <v>329</v>
      </c>
      <c r="G92" s="10"/>
      <c r="H92" s="50" t="s">
        <v>307</v>
      </c>
      <c r="I92" s="51"/>
      <c r="J92" s="50" t="s">
        <v>329</v>
      </c>
    </row>
    <row r="93" spans="1:11" ht="26.45" customHeight="1">
      <c r="A93" s="14" t="s">
        <v>381</v>
      </c>
      <c r="B93" s="71"/>
    </row>
    <row r="94" spans="1:11" ht="26.45" customHeight="1">
      <c r="A94" s="27"/>
      <c r="B94" s="43" t="s">
        <v>382</v>
      </c>
      <c r="D94" s="64">
        <v>197224.15</v>
      </c>
      <c r="E94" s="64"/>
      <c r="F94" s="64">
        <v>99103.069999999992</v>
      </c>
      <c r="G94" s="64"/>
      <c r="H94" s="156">
        <v>170283.33</v>
      </c>
      <c r="I94" s="64"/>
      <c r="J94" s="156">
        <v>0</v>
      </c>
    </row>
    <row r="95" spans="1:11" ht="26.45" customHeight="1">
      <c r="A95" s="14" t="s">
        <v>104</v>
      </c>
      <c r="B95" s="71"/>
      <c r="D95" s="64"/>
      <c r="E95" s="64"/>
      <c r="F95" s="64"/>
      <c r="G95" s="64"/>
      <c r="H95" s="64"/>
      <c r="I95" s="64"/>
      <c r="J95" s="64"/>
    </row>
    <row r="96" spans="1:11" ht="26.45" customHeight="1">
      <c r="B96" s="43" t="s">
        <v>83</v>
      </c>
      <c r="D96" s="157">
        <v>712444.82</v>
      </c>
      <c r="E96" s="64"/>
      <c r="F96" s="157">
        <v>223051.38999999996</v>
      </c>
      <c r="G96" s="64"/>
      <c r="H96" s="157">
        <v>712444.82</v>
      </c>
      <c r="I96" s="64"/>
      <c r="J96" s="157">
        <v>223051.39</v>
      </c>
    </row>
    <row r="97" spans="1:11" ht="26.45" customHeight="1" thickBot="1">
      <c r="B97" s="249" t="s">
        <v>190</v>
      </c>
      <c r="D97" s="77">
        <f>SUM(D94:D96)</f>
        <v>909668.97</v>
      </c>
      <c r="E97" s="64"/>
      <c r="F97" s="77">
        <f>SUM(F94:F96)</f>
        <v>322154.45999999996</v>
      </c>
      <c r="G97" s="64"/>
      <c r="H97" s="77">
        <f>SUM(H94:H96)</f>
        <v>882728.14999999991</v>
      </c>
      <c r="I97" s="64"/>
      <c r="J97" s="77">
        <f>SUM(J94:J96)</f>
        <v>223051.39</v>
      </c>
    </row>
    <row r="98" spans="1:11" ht="26.45" customHeight="1" thickTop="1">
      <c r="C98" s="40"/>
    </row>
    <row r="99" spans="1:11" ht="26.45" customHeight="1">
      <c r="A99" s="27"/>
      <c r="B99" s="2"/>
      <c r="C99" s="2"/>
      <c r="D99" s="2"/>
      <c r="E99" s="2"/>
      <c r="F99" s="2"/>
      <c r="G99" s="2"/>
      <c r="H99" s="2"/>
      <c r="I99" s="17"/>
      <c r="J99" s="2"/>
      <c r="K99" s="2"/>
    </row>
    <row r="100" spans="1:11" ht="26.45" customHeight="1">
      <c r="C100" s="83" t="s">
        <v>84</v>
      </c>
    </row>
    <row r="101" spans="1:11" ht="26.45" customHeight="1">
      <c r="C101" s="83" t="s">
        <v>235</v>
      </c>
    </row>
    <row r="102" spans="1:11" ht="26.45" customHeight="1">
      <c r="C102" s="83"/>
    </row>
    <row r="103" spans="1:11" ht="24.6" customHeight="1">
      <c r="A103" s="341" t="s">
        <v>265</v>
      </c>
      <c r="B103" s="341"/>
      <c r="C103" s="341"/>
      <c r="D103" s="341"/>
      <c r="E103" s="341"/>
      <c r="F103" s="341"/>
      <c r="G103" s="341"/>
      <c r="H103" s="341"/>
      <c r="I103" s="341"/>
      <c r="J103" s="341"/>
    </row>
    <row r="104" spans="1:11" ht="24.6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</row>
    <row r="105" spans="1:11" ht="24.6" customHeight="1">
      <c r="A105" s="27"/>
      <c r="B105" s="2"/>
      <c r="C105" s="2"/>
      <c r="D105" s="342" t="s">
        <v>330</v>
      </c>
      <c r="E105" s="342"/>
      <c r="F105" s="342"/>
      <c r="G105" s="342"/>
      <c r="H105" s="342"/>
      <c r="I105" s="342"/>
      <c r="J105" s="342"/>
      <c r="K105" s="2"/>
    </row>
    <row r="106" spans="1:11" ht="24.6" customHeight="1">
      <c r="D106" s="342" t="s">
        <v>31</v>
      </c>
      <c r="E106" s="342"/>
      <c r="F106" s="342"/>
      <c r="G106" s="2"/>
      <c r="H106" s="343" t="s">
        <v>32</v>
      </c>
      <c r="I106" s="343"/>
      <c r="J106" s="343"/>
    </row>
    <row r="107" spans="1:11" ht="24.6" customHeight="1">
      <c r="D107" s="50" t="s">
        <v>307</v>
      </c>
      <c r="E107" s="51"/>
      <c r="F107" s="50" t="s">
        <v>329</v>
      </c>
      <c r="G107" s="10"/>
      <c r="H107" s="50" t="s">
        <v>307</v>
      </c>
      <c r="I107" s="51"/>
      <c r="J107" s="50" t="s">
        <v>329</v>
      </c>
    </row>
    <row r="108" spans="1:11" ht="24.6" customHeight="1">
      <c r="A108" s="14" t="s">
        <v>381</v>
      </c>
      <c r="B108" s="71"/>
    </row>
    <row r="109" spans="1:11" ht="24.6" customHeight="1">
      <c r="A109" s="27"/>
      <c r="B109" s="43" t="s">
        <v>382</v>
      </c>
      <c r="D109" s="64">
        <v>548750.96</v>
      </c>
      <c r="E109" s="64"/>
      <c r="F109" s="64">
        <v>124500.62</v>
      </c>
      <c r="G109" s="64"/>
      <c r="H109" s="156">
        <v>170283.33</v>
      </c>
      <c r="I109" s="64"/>
      <c r="J109" s="156">
        <v>0</v>
      </c>
    </row>
    <row r="110" spans="1:11" ht="24.6" customHeight="1">
      <c r="A110" s="14" t="s">
        <v>104</v>
      </c>
      <c r="B110" s="71"/>
      <c r="D110" s="64"/>
      <c r="E110" s="64"/>
      <c r="F110" s="64"/>
      <c r="G110" s="64"/>
      <c r="H110" s="64"/>
      <c r="I110" s="64"/>
      <c r="J110" s="64"/>
    </row>
    <row r="111" spans="1:11" ht="24.6" customHeight="1">
      <c r="B111" s="43" t="s">
        <v>83</v>
      </c>
      <c r="D111" s="157">
        <v>627957.41999999993</v>
      </c>
      <c r="E111" s="64"/>
      <c r="F111" s="157">
        <v>690897.67999999993</v>
      </c>
      <c r="G111" s="64"/>
      <c r="H111" s="157">
        <v>629369.84</v>
      </c>
      <c r="I111" s="64"/>
      <c r="J111" s="157">
        <v>690897.68</v>
      </c>
    </row>
    <row r="112" spans="1:11" ht="24.6" customHeight="1" thickBot="1">
      <c r="B112" s="249" t="s">
        <v>190</v>
      </c>
      <c r="D112" s="77">
        <f>SUM(D109:D111)</f>
        <v>1176708.3799999999</v>
      </c>
      <c r="E112" s="64"/>
      <c r="F112" s="77">
        <f>SUM(F109:F111)</f>
        <v>815398.29999999993</v>
      </c>
      <c r="G112" s="64"/>
      <c r="H112" s="77">
        <f>SUM(H109:H111)</f>
        <v>799653.16999999993</v>
      </c>
      <c r="I112" s="64"/>
      <c r="J112" s="77">
        <f>SUM(J109:J111)</f>
        <v>690897.68</v>
      </c>
    </row>
    <row r="113" spans="1:11" ht="24.6" customHeight="1" thickTop="1">
      <c r="C113" s="40"/>
    </row>
    <row r="114" spans="1:11" s="91" customFormat="1" ht="24.6" customHeight="1">
      <c r="A114" s="13" t="s">
        <v>331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</row>
    <row r="115" spans="1:11" ht="24.6" customHeight="1">
      <c r="A115" s="1" t="s">
        <v>332</v>
      </c>
      <c r="D115" s="2"/>
      <c r="F115" s="40"/>
      <c r="G115" s="40"/>
      <c r="H115" s="40"/>
      <c r="I115" s="40"/>
      <c r="J115" s="40"/>
    </row>
    <row r="116" spans="1:11" ht="24.6" customHeight="1">
      <c r="D116" s="342" t="s">
        <v>31</v>
      </c>
      <c r="E116" s="342"/>
      <c r="F116" s="342"/>
      <c r="G116" s="2"/>
      <c r="H116" s="343" t="s">
        <v>32</v>
      </c>
      <c r="I116" s="343"/>
      <c r="J116" s="343"/>
    </row>
    <row r="117" spans="1:11" ht="24.6" customHeight="1">
      <c r="D117" s="50" t="s">
        <v>307</v>
      </c>
      <c r="E117" s="51"/>
      <c r="F117" s="50" t="s">
        <v>329</v>
      </c>
      <c r="G117" s="10"/>
      <c r="H117" s="50" t="s">
        <v>307</v>
      </c>
      <c r="I117" s="51"/>
      <c r="J117" s="50" t="s">
        <v>329</v>
      </c>
    </row>
    <row r="118" spans="1:11" ht="24.6" customHeight="1">
      <c r="B118" s="2" t="s">
        <v>8</v>
      </c>
      <c r="C118" s="1"/>
      <c r="D118" s="39">
        <v>200336.79</v>
      </c>
      <c r="F118" s="39">
        <v>1392875.16</v>
      </c>
      <c r="H118" s="39">
        <v>146022.38</v>
      </c>
      <c r="J118" s="39">
        <v>1224927.48</v>
      </c>
    </row>
    <row r="119" spans="1:11" ht="24.6" customHeight="1">
      <c r="B119" s="2" t="s">
        <v>10</v>
      </c>
      <c r="C119" s="1"/>
      <c r="D119" s="39">
        <v>82504.7</v>
      </c>
      <c r="F119" s="39">
        <v>1006567.43</v>
      </c>
      <c r="H119" s="39">
        <v>34000</v>
      </c>
      <c r="J119" s="39">
        <v>34000</v>
      </c>
    </row>
    <row r="120" spans="1:11" ht="24.6" customHeight="1">
      <c r="B120" s="2" t="s">
        <v>11</v>
      </c>
      <c r="C120" s="1"/>
      <c r="D120" s="39">
        <v>42577950.159999996</v>
      </c>
      <c r="F120" s="39">
        <v>36079332.469999999</v>
      </c>
      <c r="H120" s="39">
        <v>33800771.460000001</v>
      </c>
      <c r="J120" s="39">
        <v>17087436.73</v>
      </c>
    </row>
    <row r="121" spans="1:11" ht="24.6" customHeight="1" thickBot="1">
      <c r="B121" s="1"/>
      <c r="C121" s="5" t="s">
        <v>5</v>
      </c>
      <c r="D121" s="149">
        <f>SUM(D118:D120)</f>
        <v>42860791.649999999</v>
      </c>
      <c r="F121" s="149">
        <f>SUM(F118:F120)</f>
        <v>38478775.060000002</v>
      </c>
      <c r="H121" s="149">
        <f>SUM(H118:H120)</f>
        <v>33980793.840000004</v>
      </c>
      <c r="J121" s="149">
        <f>SUM(J118:J120)</f>
        <v>18346364.210000001</v>
      </c>
    </row>
    <row r="122" spans="1:11" ht="24.6" customHeight="1" thickTop="1"/>
    <row r="123" spans="1:11" ht="24.6" customHeight="1">
      <c r="A123" s="1" t="s">
        <v>333</v>
      </c>
      <c r="B123" s="1"/>
    </row>
    <row r="124" spans="1:11" ht="24.6" customHeight="1">
      <c r="A124" s="1"/>
      <c r="B124" s="2"/>
      <c r="C124" s="5"/>
      <c r="D124" s="1"/>
      <c r="E124" s="1"/>
      <c r="F124" s="258"/>
      <c r="H124" s="332" t="s">
        <v>101</v>
      </c>
      <c r="I124" s="332"/>
      <c r="J124" s="332"/>
    </row>
    <row r="125" spans="1:11" ht="24.6" customHeight="1">
      <c r="A125" s="1"/>
      <c r="B125" s="2"/>
      <c r="C125" s="5"/>
      <c r="D125" s="1"/>
      <c r="E125" s="1"/>
      <c r="F125" s="258"/>
      <c r="H125" s="333" t="s">
        <v>32</v>
      </c>
      <c r="I125" s="333"/>
      <c r="J125" s="333"/>
    </row>
    <row r="126" spans="1:11" ht="24.6" customHeight="1">
      <c r="A126" s="1"/>
      <c r="B126" s="2"/>
      <c r="C126" s="5"/>
      <c r="D126" s="1"/>
      <c r="E126" s="1"/>
      <c r="F126" s="258"/>
      <c r="H126" s="50" t="s">
        <v>307</v>
      </c>
      <c r="I126" s="51"/>
      <c r="J126" s="50" t="s">
        <v>329</v>
      </c>
    </row>
    <row r="127" spans="1:11" ht="24.6" customHeight="1">
      <c r="A127" s="1"/>
      <c r="B127" s="2" t="s">
        <v>279</v>
      </c>
      <c r="H127" s="39">
        <v>4833134.9799999986</v>
      </c>
      <c r="J127" s="39">
        <v>10</v>
      </c>
    </row>
    <row r="128" spans="1:11" ht="24.6" customHeight="1">
      <c r="A128" s="1"/>
      <c r="B128" s="2" t="s">
        <v>368</v>
      </c>
      <c r="H128" s="39">
        <v>392371.43</v>
      </c>
      <c r="J128" s="39">
        <v>0</v>
      </c>
    </row>
    <row r="129" spans="1:10" ht="24.6" customHeight="1">
      <c r="A129" s="1"/>
      <c r="B129" s="2" t="s">
        <v>370</v>
      </c>
      <c r="H129" s="39">
        <v>366544.80999999994</v>
      </c>
      <c r="J129" s="39">
        <v>361436.05</v>
      </c>
    </row>
    <row r="130" spans="1:10" ht="24.6" customHeight="1">
      <c r="A130" s="1"/>
      <c r="B130" s="2" t="s">
        <v>369</v>
      </c>
      <c r="H130" s="39">
        <v>1350750</v>
      </c>
      <c r="J130" s="39">
        <v>776635.52</v>
      </c>
    </row>
    <row r="131" spans="1:10" ht="24.6" customHeight="1">
      <c r="A131" s="1"/>
      <c r="B131" s="2" t="s">
        <v>280</v>
      </c>
      <c r="C131" s="5"/>
      <c r="D131" s="1"/>
      <c r="E131" s="1"/>
      <c r="F131" s="258"/>
      <c r="H131" s="36">
        <v>452114.64</v>
      </c>
      <c r="J131" s="192">
        <v>218570.77</v>
      </c>
    </row>
    <row r="132" spans="1:10" ht="24.6" customHeight="1">
      <c r="A132" s="1"/>
      <c r="B132" s="212"/>
    </row>
    <row r="133" spans="1:10" ht="24.6" customHeight="1">
      <c r="A133" s="1"/>
      <c r="B133" s="212"/>
    </row>
    <row r="134" spans="1:10" ht="24.6" customHeight="1">
      <c r="C134" s="83" t="s">
        <v>84</v>
      </c>
    </row>
    <row r="135" spans="1:10" ht="24.6" customHeight="1">
      <c r="C135" s="83" t="s">
        <v>235</v>
      </c>
    </row>
    <row r="136" spans="1:10" ht="27" customHeight="1"/>
    <row r="137" spans="1:10" ht="27" customHeight="1"/>
    <row r="138" spans="1:10" ht="27" customHeight="1"/>
    <row r="139" spans="1:10" ht="27" customHeight="1"/>
    <row r="140" spans="1:10" ht="27" customHeight="1"/>
    <row r="141" spans="1:10" ht="27" customHeight="1"/>
    <row r="142" spans="1:10" ht="27" customHeight="1"/>
    <row r="143" spans="1:10" ht="27" customHeight="1"/>
  </sheetData>
  <mergeCells count="24">
    <mergeCell ref="D53:F53"/>
    <mergeCell ref="H53:J53"/>
    <mergeCell ref="H124:J124"/>
    <mergeCell ref="A1:J1"/>
    <mergeCell ref="H4:J4"/>
    <mergeCell ref="D18:F18"/>
    <mergeCell ref="H18:J18"/>
    <mergeCell ref="H30:J30"/>
    <mergeCell ref="H52:J52"/>
    <mergeCell ref="D30:F30"/>
    <mergeCell ref="D4:F4"/>
    <mergeCell ref="H29:J29"/>
    <mergeCell ref="A40:J40"/>
    <mergeCell ref="H125:J125"/>
    <mergeCell ref="D116:F116"/>
    <mergeCell ref="H116:J116"/>
    <mergeCell ref="A71:J71"/>
    <mergeCell ref="D91:F91"/>
    <mergeCell ref="D90:J90"/>
    <mergeCell ref="D105:J105"/>
    <mergeCell ref="D106:F106"/>
    <mergeCell ref="H106:J106"/>
    <mergeCell ref="A103:J103"/>
    <mergeCell ref="H91:J91"/>
  </mergeCells>
  <pageMargins left="0.78740157480314965" right="0.23622047244094491" top="0.56999999999999995" bottom="0.47" header="0.27559055118110237" footer="0.27559055118110237"/>
  <pageSetup paperSize="9" scale="95" firstPageNumber="21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7"/>
  <sheetViews>
    <sheetView topLeftCell="A13" zoomScaleNormal="100" workbookViewId="0">
      <selection activeCell="L6" sqref="L6"/>
    </sheetView>
  </sheetViews>
  <sheetFormatPr defaultColWidth="9.140625" defaultRowHeight="21.75"/>
  <cols>
    <col min="1" max="1" width="7.7109375" style="213" customWidth="1"/>
    <col min="2" max="2" width="9.140625" style="213"/>
    <col min="3" max="3" width="8.7109375" style="213" customWidth="1"/>
    <col min="4" max="4" width="6.28515625" style="213" customWidth="1"/>
    <col min="5" max="6" width="12.7109375" style="213" customWidth="1"/>
    <col min="7" max="7" width="1.28515625" style="213" customWidth="1"/>
    <col min="8" max="8" width="10.7109375" style="213" customWidth="1"/>
    <col min="9" max="9" width="1.28515625" style="213" customWidth="1"/>
    <col min="10" max="10" width="10.7109375" style="213" customWidth="1"/>
    <col min="11" max="11" width="1.28515625" style="213" customWidth="1"/>
    <col min="12" max="12" width="20" style="213" bestFit="1" customWidth="1"/>
    <col min="13" max="13" width="1.5703125" style="213" customWidth="1"/>
    <col min="14" max="14" width="1.28515625" style="213" customWidth="1"/>
    <col min="15" max="16384" width="9.140625" style="213"/>
  </cols>
  <sheetData>
    <row r="1" spans="1:15" ht="27.95" customHeight="1">
      <c r="A1" s="344" t="s">
        <v>266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</row>
    <row r="2" spans="1:15" ht="27.9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5" s="217" customFormat="1" ht="27.95" customHeight="1">
      <c r="A3" s="259" t="s">
        <v>334</v>
      </c>
      <c r="B3" s="215"/>
      <c r="C3" s="216"/>
      <c r="D3" s="216"/>
      <c r="E3" s="260"/>
      <c r="F3" s="261"/>
      <c r="G3" s="260"/>
      <c r="I3" s="262"/>
      <c r="J3" s="263"/>
      <c r="K3" s="262"/>
      <c r="L3" s="263"/>
      <c r="M3" s="262"/>
      <c r="N3" s="262"/>
      <c r="O3" s="262"/>
    </row>
    <row r="4" spans="1:15" s="217" customFormat="1" ht="27.95" customHeight="1">
      <c r="A4" s="264" t="s">
        <v>159</v>
      </c>
      <c r="C4" s="218"/>
      <c r="D4" s="218"/>
      <c r="E4" s="262"/>
      <c r="F4" s="263"/>
      <c r="G4" s="262"/>
      <c r="I4" s="262"/>
      <c r="J4" s="263"/>
      <c r="K4" s="262"/>
      <c r="L4" s="263"/>
      <c r="M4" s="262"/>
      <c r="N4" s="262"/>
      <c r="O4" s="262"/>
    </row>
    <row r="5" spans="1:15" s="217" customFormat="1" ht="27.95" customHeight="1">
      <c r="A5" s="264" t="s">
        <v>160</v>
      </c>
      <c r="C5" s="218"/>
      <c r="D5" s="218"/>
      <c r="E5" s="262"/>
      <c r="F5" s="263"/>
      <c r="G5" s="262"/>
      <c r="I5" s="262"/>
      <c r="J5" s="263"/>
      <c r="K5" s="262"/>
      <c r="L5" s="263"/>
      <c r="M5" s="262"/>
      <c r="N5" s="262"/>
      <c r="O5" s="262"/>
    </row>
    <row r="6" spans="1:15" s="217" customFormat="1" ht="27.95" customHeight="1">
      <c r="A6" s="217" t="s">
        <v>335</v>
      </c>
    </row>
    <row r="7" spans="1:15" s="217" customFormat="1" ht="27.95" customHeight="1">
      <c r="B7" s="265" t="s">
        <v>26</v>
      </c>
      <c r="E7" s="345" t="s">
        <v>23</v>
      </c>
      <c r="F7" s="345"/>
      <c r="I7" s="265" t="s">
        <v>27</v>
      </c>
      <c r="L7" s="265" t="s">
        <v>24</v>
      </c>
      <c r="M7" s="265"/>
      <c r="N7" s="266"/>
      <c r="O7" s="266"/>
    </row>
    <row r="8" spans="1:15" s="217" customFormat="1" ht="27.95" customHeight="1">
      <c r="A8" s="217" t="s">
        <v>281</v>
      </c>
      <c r="K8" s="267"/>
      <c r="L8" s="267"/>
    </row>
    <row r="9" spans="1:15" s="217" customFormat="1" ht="27.95" customHeight="1">
      <c r="A9" s="217" t="s">
        <v>96</v>
      </c>
      <c r="D9" s="218"/>
      <c r="E9" s="217" t="s">
        <v>134</v>
      </c>
      <c r="H9" s="217" t="s">
        <v>61</v>
      </c>
      <c r="L9" s="267" t="s">
        <v>25</v>
      </c>
    </row>
    <row r="10" spans="1:15" s="217" customFormat="1" ht="27.95" customHeight="1">
      <c r="B10" s="217" t="s">
        <v>97</v>
      </c>
      <c r="E10" s="217" t="s">
        <v>133</v>
      </c>
      <c r="H10" s="217" t="s">
        <v>131</v>
      </c>
      <c r="L10" s="267" t="s">
        <v>62</v>
      </c>
    </row>
    <row r="11" spans="1:15" s="217" customFormat="1" ht="27.95" customHeight="1">
      <c r="H11" s="217" t="s">
        <v>161</v>
      </c>
      <c r="L11" s="267" t="s">
        <v>62</v>
      </c>
    </row>
    <row r="12" spans="1:15" s="217" customFormat="1" ht="27.95" customHeight="1">
      <c r="A12" s="217" t="s">
        <v>102</v>
      </c>
      <c r="D12" s="218"/>
      <c r="E12" s="217" t="s">
        <v>132</v>
      </c>
      <c r="H12" s="217" t="s">
        <v>61</v>
      </c>
      <c r="L12" s="267" t="s">
        <v>25</v>
      </c>
    </row>
    <row r="13" spans="1:15" s="217" customFormat="1" ht="27.95" customHeight="1">
      <c r="B13" s="217" t="s">
        <v>103</v>
      </c>
      <c r="E13" s="217" t="s">
        <v>133</v>
      </c>
      <c r="H13" s="217" t="s">
        <v>63</v>
      </c>
      <c r="L13" s="267" t="s">
        <v>66</v>
      </c>
    </row>
    <row r="14" spans="1:15" s="217" customFormat="1" ht="27.95" customHeight="1">
      <c r="H14" s="217" t="s">
        <v>131</v>
      </c>
      <c r="L14" s="267" t="s">
        <v>62</v>
      </c>
    </row>
    <row r="15" spans="1:15" s="217" customFormat="1" ht="27.95" customHeight="1">
      <c r="H15" s="217" t="s">
        <v>250</v>
      </c>
      <c r="L15" s="267" t="s">
        <v>62</v>
      </c>
    </row>
    <row r="16" spans="1:15" s="217" customFormat="1" ht="27.95" customHeight="1">
      <c r="H16" s="217" t="s">
        <v>64</v>
      </c>
      <c r="L16" s="267" t="s">
        <v>25</v>
      </c>
    </row>
    <row r="17" spans="1:12" s="217" customFormat="1" ht="27.95" customHeight="1">
      <c r="H17" s="217" t="s">
        <v>13</v>
      </c>
      <c r="L17" s="267" t="s">
        <v>25</v>
      </c>
    </row>
    <row r="18" spans="1:12" s="217" customFormat="1" ht="27.95" customHeight="1">
      <c r="H18" s="217" t="s">
        <v>251</v>
      </c>
      <c r="L18" s="267" t="s">
        <v>62</v>
      </c>
    </row>
    <row r="19" spans="1:12" s="217" customFormat="1" ht="27.95" customHeight="1">
      <c r="A19" s="217" t="s">
        <v>252</v>
      </c>
      <c r="D19" s="218"/>
      <c r="E19" s="217" t="s">
        <v>253</v>
      </c>
      <c r="H19" s="217" t="s">
        <v>63</v>
      </c>
      <c r="L19" s="267" t="s">
        <v>66</v>
      </c>
    </row>
    <row r="20" spans="1:12" s="217" customFormat="1" ht="27.95" customHeight="1">
      <c r="B20" s="217" t="s">
        <v>254</v>
      </c>
      <c r="E20" s="217" t="s">
        <v>133</v>
      </c>
      <c r="H20" s="217" t="s">
        <v>131</v>
      </c>
      <c r="K20" s="267"/>
      <c r="L20" s="267" t="s">
        <v>66</v>
      </c>
    </row>
    <row r="21" spans="1:12" s="217" customFormat="1" ht="27.95" customHeight="1">
      <c r="A21" s="217" t="s">
        <v>283</v>
      </c>
    </row>
    <row r="22" spans="1:12" s="217" customFormat="1" ht="27.95" customHeight="1">
      <c r="A22" s="217" t="s">
        <v>282</v>
      </c>
      <c r="E22" s="217" t="s">
        <v>289</v>
      </c>
      <c r="H22" s="217" t="s">
        <v>284</v>
      </c>
      <c r="L22" s="267" t="s">
        <v>66</v>
      </c>
    </row>
    <row r="23" spans="1:12" s="217" customFormat="1" ht="27.95" customHeight="1">
      <c r="B23" s="217" t="s">
        <v>254</v>
      </c>
      <c r="C23" s="218"/>
      <c r="E23" s="281" t="s">
        <v>290</v>
      </c>
      <c r="H23" s="217" t="s">
        <v>285</v>
      </c>
      <c r="J23" s="267"/>
      <c r="K23" s="266"/>
      <c r="L23" s="267" t="s">
        <v>66</v>
      </c>
    </row>
    <row r="24" spans="1:12" s="217" customFormat="1" ht="27.95" customHeight="1">
      <c r="C24" s="218"/>
      <c r="E24" s="281"/>
      <c r="J24" s="267"/>
      <c r="K24" s="266"/>
      <c r="L24" s="267"/>
    </row>
    <row r="25" spans="1:12" s="217" customFormat="1" ht="27.95" customHeight="1">
      <c r="C25" s="218"/>
      <c r="E25" s="281"/>
      <c r="J25" s="267"/>
      <c r="K25" s="266"/>
      <c r="L25" s="267"/>
    </row>
    <row r="26" spans="1:12" s="217" customFormat="1" ht="27.95" customHeight="1">
      <c r="C26" s="218"/>
      <c r="E26" s="281"/>
      <c r="J26" s="267"/>
      <c r="K26" s="266"/>
      <c r="L26" s="267"/>
    </row>
    <row r="27" spans="1:12" s="217" customFormat="1" ht="27.95" customHeight="1">
      <c r="C27" s="218"/>
      <c r="E27" s="281"/>
      <c r="J27" s="267"/>
      <c r="K27" s="266"/>
      <c r="L27" s="267"/>
    </row>
    <row r="28" spans="1:12" s="224" customFormat="1" ht="27.95" customHeight="1">
      <c r="A28" s="223"/>
      <c r="B28" s="91"/>
      <c r="C28" s="268" t="s">
        <v>255</v>
      </c>
      <c r="D28" s="269"/>
      <c r="E28" s="113"/>
      <c r="F28" s="113"/>
      <c r="G28" s="113"/>
      <c r="H28" s="113"/>
      <c r="I28" s="113"/>
      <c r="J28" s="113"/>
    </row>
    <row r="29" spans="1:12" s="225" customFormat="1" ht="27.95" customHeight="1">
      <c r="A29" s="226"/>
      <c r="B29" s="75"/>
      <c r="C29" s="83" t="s">
        <v>235</v>
      </c>
      <c r="D29" s="269"/>
      <c r="E29" s="227"/>
      <c r="F29" s="227"/>
      <c r="G29" s="227"/>
      <c r="H29" s="227"/>
      <c r="I29" s="227"/>
    </row>
    <row r="30" spans="1:12" ht="27" customHeight="1"/>
    <row r="31" spans="1:12" ht="27" customHeight="1"/>
    <row r="32" spans="1:1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">
    <mergeCell ref="A1:L1"/>
    <mergeCell ref="E7:F7"/>
  </mergeCells>
  <pageMargins left="0.75" right="0.31496062992125984" top="0.74803149606299213" bottom="0.74803149606299213" header="0.31496062992125984" footer="0.31496062992125984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topLeftCell="A117" zoomScaleNormal="100" workbookViewId="0">
      <selection activeCell="J100" sqref="J100"/>
    </sheetView>
  </sheetViews>
  <sheetFormatPr defaultColWidth="9.140625" defaultRowHeight="30" customHeight="1"/>
  <cols>
    <col min="1" max="1" width="7.7109375" style="213" customWidth="1"/>
    <col min="2" max="2" width="9.140625" style="213"/>
    <col min="3" max="4" width="9.140625" style="213" customWidth="1"/>
    <col min="5" max="5" width="7.7109375" style="213" customWidth="1"/>
    <col min="6" max="6" width="14.28515625" style="213" customWidth="1"/>
    <col min="7" max="7" width="1.28515625" style="213" customWidth="1"/>
    <col min="8" max="8" width="14.28515625" style="213" customWidth="1"/>
    <col min="9" max="9" width="1.28515625" style="213" customWidth="1"/>
    <col min="10" max="10" width="14.28515625" style="213" customWidth="1"/>
    <col min="11" max="11" width="1.28515625" style="213" customWidth="1"/>
    <col min="12" max="12" width="14.28515625" style="213" customWidth="1"/>
    <col min="13" max="13" width="2.5703125" style="213" customWidth="1"/>
    <col min="14" max="16384" width="9.140625" style="213"/>
  </cols>
  <sheetData>
    <row r="1" spans="1:12" ht="25.5" customHeight="1">
      <c r="A1" s="344" t="s">
        <v>267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</row>
    <row r="2" spans="1:12" ht="25.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s="217" customFormat="1" ht="25.5" customHeight="1">
      <c r="A3" s="217" t="s">
        <v>336</v>
      </c>
    </row>
    <row r="4" spans="1:12" s="215" customFormat="1" ht="25.5" customHeight="1">
      <c r="A4" s="216"/>
      <c r="F4" s="349" t="s">
        <v>31</v>
      </c>
      <c r="G4" s="349"/>
      <c r="H4" s="349"/>
      <c r="I4" s="218"/>
      <c r="J4" s="350" t="s">
        <v>32</v>
      </c>
      <c r="K4" s="350"/>
      <c r="L4" s="350"/>
    </row>
    <row r="5" spans="1:12" s="217" customFormat="1" ht="25.5" customHeight="1">
      <c r="A5" s="218"/>
      <c r="F5" s="50" t="s">
        <v>307</v>
      </c>
      <c r="G5" s="51"/>
      <c r="H5" s="50" t="s">
        <v>220</v>
      </c>
      <c r="I5" s="46"/>
      <c r="J5" s="50" t="s">
        <v>307</v>
      </c>
      <c r="K5" s="51"/>
      <c r="L5" s="50" t="s">
        <v>220</v>
      </c>
    </row>
    <row r="6" spans="1:12" s="217" customFormat="1" ht="25.5" customHeight="1">
      <c r="A6" s="218" t="s">
        <v>98</v>
      </c>
      <c r="F6" s="220"/>
      <c r="G6" s="221"/>
      <c r="H6" s="220"/>
      <c r="I6" s="216"/>
      <c r="J6" s="220"/>
      <c r="K6" s="221"/>
      <c r="L6" s="220"/>
    </row>
    <row r="7" spans="1:12" s="217" customFormat="1" ht="25.5" customHeight="1">
      <c r="A7" s="218"/>
      <c r="B7" s="217" t="s">
        <v>162</v>
      </c>
      <c r="F7" s="222">
        <v>0</v>
      </c>
      <c r="G7" s="221"/>
      <c r="H7" s="222">
        <v>0</v>
      </c>
      <c r="I7" s="216"/>
      <c r="J7" s="222">
        <v>467704.98</v>
      </c>
      <c r="K7" s="221"/>
      <c r="L7" s="222">
        <v>9974.07</v>
      </c>
    </row>
    <row r="8" spans="1:12" s="217" customFormat="1" ht="25.5" customHeight="1">
      <c r="B8" s="217" t="s">
        <v>163</v>
      </c>
      <c r="F8" s="219">
        <v>0</v>
      </c>
      <c r="G8" s="219"/>
      <c r="H8" s="219">
        <v>0</v>
      </c>
      <c r="J8" s="219">
        <v>25248.639999999999</v>
      </c>
      <c r="K8" s="219"/>
      <c r="L8" s="219">
        <v>45000</v>
      </c>
    </row>
    <row r="9" spans="1:12" s="217" customFormat="1" ht="25.5" customHeight="1">
      <c r="A9" s="217" t="s">
        <v>105</v>
      </c>
      <c r="F9" s="219"/>
      <c r="G9" s="219"/>
      <c r="H9" s="219"/>
      <c r="J9" s="219"/>
      <c r="K9" s="219"/>
      <c r="L9" s="219"/>
    </row>
    <row r="10" spans="1:12" s="217" customFormat="1" ht="25.5" customHeight="1">
      <c r="B10" s="217" t="s">
        <v>162</v>
      </c>
      <c r="F10" s="219">
        <v>0</v>
      </c>
      <c r="G10" s="219"/>
      <c r="H10" s="219">
        <v>0</v>
      </c>
      <c r="J10" s="219">
        <v>21355.48</v>
      </c>
      <c r="K10" s="219"/>
      <c r="L10" s="219">
        <v>215256.04</v>
      </c>
    </row>
    <row r="11" spans="1:12" s="217" customFormat="1" ht="25.5" customHeight="1">
      <c r="B11" s="217" t="s">
        <v>163</v>
      </c>
      <c r="F11" s="219">
        <v>0</v>
      </c>
      <c r="G11" s="219"/>
      <c r="H11" s="219">
        <v>0</v>
      </c>
      <c r="J11" s="219">
        <v>70138.86</v>
      </c>
      <c r="K11" s="219"/>
      <c r="L11" s="219">
        <v>6000</v>
      </c>
    </row>
    <row r="12" spans="1:12" s="217" customFormat="1" ht="25.5" customHeight="1">
      <c r="B12" s="217" t="s">
        <v>164</v>
      </c>
      <c r="F12" s="219">
        <v>0</v>
      </c>
      <c r="G12" s="219"/>
      <c r="H12" s="219">
        <v>0</v>
      </c>
      <c r="J12" s="219">
        <v>993928.35</v>
      </c>
      <c r="K12" s="219"/>
      <c r="L12" s="219">
        <v>2276943.9500000002</v>
      </c>
    </row>
    <row r="13" spans="1:12" s="217" customFormat="1" ht="25.5" customHeight="1">
      <c r="A13" s="217" t="s">
        <v>256</v>
      </c>
      <c r="F13" s="219"/>
      <c r="G13" s="219"/>
      <c r="H13" s="219"/>
      <c r="J13" s="219"/>
      <c r="K13" s="219"/>
      <c r="L13" s="219"/>
    </row>
    <row r="14" spans="1:12" s="217" customFormat="1" ht="25.5" customHeight="1">
      <c r="B14" s="217" t="s">
        <v>162</v>
      </c>
      <c r="F14" s="219">
        <v>0</v>
      </c>
      <c r="G14" s="219"/>
      <c r="H14" s="219">
        <v>0</v>
      </c>
      <c r="J14" s="219">
        <v>177200</v>
      </c>
      <c r="K14" s="219"/>
      <c r="L14" s="219">
        <v>3000</v>
      </c>
    </row>
    <row r="15" spans="1:12" s="217" customFormat="1" ht="25.5" customHeight="1">
      <c r="B15" s="217" t="s">
        <v>163</v>
      </c>
      <c r="F15" s="219">
        <v>0</v>
      </c>
      <c r="G15" s="219"/>
      <c r="H15" s="219">
        <v>0</v>
      </c>
      <c r="J15" s="219">
        <v>13000</v>
      </c>
      <c r="K15" s="219"/>
      <c r="L15" s="219">
        <v>0</v>
      </c>
    </row>
    <row r="16" spans="1:12" s="217" customFormat="1" ht="25.5" customHeight="1">
      <c r="A16" s="217" t="s">
        <v>286</v>
      </c>
      <c r="F16" s="219"/>
      <c r="G16" s="219"/>
      <c r="H16" s="219"/>
      <c r="J16" s="219"/>
      <c r="K16" s="219"/>
      <c r="L16" s="219"/>
    </row>
    <row r="17" spans="1:12" s="217" customFormat="1" ht="25.5" customHeight="1">
      <c r="B17" s="217" t="s">
        <v>164</v>
      </c>
      <c r="F17" s="219">
        <v>149800</v>
      </c>
      <c r="G17" s="219"/>
      <c r="H17" s="219">
        <v>0</v>
      </c>
      <c r="J17" s="219">
        <v>0</v>
      </c>
      <c r="K17" s="219"/>
      <c r="L17" s="219">
        <v>0</v>
      </c>
    </row>
    <row r="18" spans="1:12" s="217" customFormat="1" ht="25.5" customHeight="1">
      <c r="F18" s="219"/>
      <c r="G18" s="219"/>
      <c r="H18" s="219"/>
      <c r="J18" s="219"/>
      <c r="K18" s="219"/>
      <c r="L18" s="219"/>
    </row>
    <row r="19" spans="1:12" s="229" customFormat="1" ht="25.5" customHeight="1">
      <c r="A19" s="308" t="s">
        <v>337</v>
      </c>
      <c r="B19" s="228"/>
      <c r="C19" s="227"/>
    </row>
    <row r="20" spans="1:12" s="229" customFormat="1" ht="25.5" customHeight="1">
      <c r="A20" s="5" t="s">
        <v>338</v>
      </c>
      <c r="B20" s="228"/>
      <c r="C20" s="227"/>
    </row>
    <row r="21" spans="1:12" s="229" customFormat="1" ht="25.5" customHeight="1">
      <c r="A21" s="5"/>
      <c r="B21" s="228"/>
      <c r="C21" s="227"/>
      <c r="F21" s="346" t="s">
        <v>328</v>
      </c>
      <c r="G21" s="346"/>
      <c r="H21" s="346"/>
      <c r="I21" s="346"/>
      <c r="J21" s="346"/>
      <c r="K21" s="346"/>
      <c r="L21" s="346"/>
    </row>
    <row r="22" spans="1:12" s="230" customFormat="1" ht="25.5" customHeight="1">
      <c r="A22" s="309"/>
      <c r="F22" s="310"/>
      <c r="G22" s="311" t="s">
        <v>31</v>
      </c>
      <c r="H22" s="310"/>
      <c r="I22" s="312"/>
      <c r="J22" s="348" t="s">
        <v>32</v>
      </c>
      <c r="K22" s="348"/>
      <c r="L22" s="348"/>
    </row>
    <row r="23" spans="1:12" s="230" customFormat="1" ht="25.5" customHeight="1">
      <c r="A23" s="309"/>
      <c r="F23" s="50" t="s">
        <v>307</v>
      </c>
      <c r="G23" s="10"/>
      <c r="H23" s="50" t="s">
        <v>329</v>
      </c>
      <c r="I23" s="3"/>
      <c r="J23" s="50" t="s">
        <v>307</v>
      </c>
      <c r="K23" s="10"/>
      <c r="L23" s="50" t="s">
        <v>329</v>
      </c>
    </row>
    <row r="24" spans="1:12" s="229" customFormat="1" ht="25.5" customHeight="1">
      <c r="A24" s="231" t="s">
        <v>98</v>
      </c>
      <c r="F24" s="233"/>
      <c r="G24" s="234"/>
      <c r="H24" s="233"/>
      <c r="I24" s="235"/>
      <c r="J24" s="233"/>
      <c r="K24" s="234"/>
      <c r="L24" s="233"/>
    </row>
    <row r="25" spans="1:12" s="229" customFormat="1" ht="25.5" customHeight="1">
      <c r="A25" s="228"/>
      <c r="B25" s="229" t="s">
        <v>168</v>
      </c>
      <c r="F25" s="232">
        <v>0</v>
      </c>
      <c r="G25" s="232"/>
      <c r="H25" s="232">
        <v>0</v>
      </c>
      <c r="J25" s="232">
        <v>133000</v>
      </c>
      <c r="K25" s="232"/>
      <c r="L25" s="232">
        <v>2000</v>
      </c>
    </row>
    <row r="26" spans="1:12" s="229" customFormat="1" ht="25.5" customHeight="1">
      <c r="A26" s="228"/>
      <c r="B26" s="229" t="s">
        <v>166</v>
      </c>
      <c r="F26" s="232">
        <v>0</v>
      </c>
      <c r="G26" s="232"/>
      <c r="H26" s="232">
        <v>0</v>
      </c>
      <c r="J26" s="232">
        <v>31209.809999999998</v>
      </c>
      <c r="K26" s="232"/>
      <c r="L26" s="232">
        <v>28197.87</v>
      </c>
    </row>
    <row r="27" spans="1:12" s="229" customFormat="1" ht="25.5" customHeight="1">
      <c r="A27" s="231" t="s">
        <v>105</v>
      </c>
      <c r="B27" s="228"/>
      <c r="C27" s="227"/>
    </row>
    <row r="28" spans="1:12" s="229" customFormat="1" ht="25.5" customHeight="1">
      <c r="A28" s="228"/>
      <c r="B28" s="229" t="s">
        <v>168</v>
      </c>
      <c r="F28" s="232">
        <v>0</v>
      </c>
      <c r="G28" s="232"/>
      <c r="H28" s="232">
        <v>0</v>
      </c>
      <c r="J28" s="232">
        <v>0</v>
      </c>
      <c r="K28" s="232"/>
      <c r="L28" s="232">
        <v>30500</v>
      </c>
    </row>
    <row r="29" spans="1:12" s="229" customFormat="1" ht="25.5" customHeight="1">
      <c r="A29" s="228"/>
      <c r="B29" s="229" t="s">
        <v>165</v>
      </c>
      <c r="F29" s="229">
        <v>0</v>
      </c>
      <c r="H29" s="229">
        <v>0</v>
      </c>
      <c r="J29" s="229">
        <v>66272.429999999993</v>
      </c>
      <c r="L29" s="229">
        <v>66591.34</v>
      </c>
    </row>
    <row r="30" spans="1:12" s="217" customFormat="1" ht="25.5" customHeight="1">
      <c r="B30" s="229"/>
      <c r="C30" s="218"/>
    </row>
    <row r="31" spans="1:12" s="217" customFormat="1" ht="25.5" customHeight="1">
      <c r="C31" s="218"/>
    </row>
    <row r="32" spans="1:12" s="224" customFormat="1" ht="25.5" customHeight="1">
      <c r="A32" s="223"/>
      <c r="C32" s="225" t="s">
        <v>147</v>
      </c>
      <c r="D32" s="113"/>
      <c r="E32" s="113"/>
      <c r="F32" s="113"/>
      <c r="G32" s="113"/>
      <c r="H32" s="113"/>
      <c r="I32" s="113"/>
      <c r="J32" s="113"/>
    </row>
    <row r="33" spans="1:12" s="225" customFormat="1" ht="25.5" customHeight="1">
      <c r="A33" s="226"/>
      <c r="C33" s="83" t="s">
        <v>235</v>
      </c>
      <c r="E33" s="227"/>
      <c r="F33" s="227"/>
      <c r="G33" s="227"/>
      <c r="H33" s="227"/>
      <c r="I33" s="227"/>
    </row>
    <row r="34" spans="1:12" ht="25.5" customHeight="1">
      <c r="A34" s="344" t="s">
        <v>268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4"/>
      <c r="L34" s="344"/>
    </row>
    <row r="35" spans="1:12" ht="25.5" customHeight="1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</row>
    <row r="36" spans="1:12" s="229" customFormat="1" ht="25.5" customHeight="1">
      <c r="A36" s="5"/>
      <c r="B36" s="228"/>
      <c r="C36" s="227"/>
      <c r="F36" s="346" t="s">
        <v>328</v>
      </c>
      <c r="G36" s="346"/>
      <c r="H36" s="346"/>
      <c r="I36" s="346"/>
      <c r="J36" s="346"/>
      <c r="K36" s="346"/>
      <c r="L36" s="346"/>
    </row>
    <row r="37" spans="1:12" s="230" customFormat="1" ht="25.5" customHeight="1">
      <c r="A37" s="309"/>
      <c r="F37" s="310"/>
      <c r="G37" s="311" t="s">
        <v>31</v>
      </c>
      <c r="H37" s="310"/>
      <c r="I37" s="312"/>
      <c r="J37" s="348" t="s">
        <v>32</v>
      </c>
      <c r="K37" s="348"/>
      <c r="L37" s="348"/>
    </row>
    <row r="38" spans="1:12" s="230" customFormat="1" ht="25.5" customHeight="1">
      <c r="A38" s="309"/>
      <c r="F38" s="50" t="s">
        <v>307</v>
      </c>
      <c r="G38" s="10"/>
      <c r="H38" s="50" t="s">
        <v>329</v>
      </c>
      <c r="I38" s="3"/>
      <c r="J38" s="50" t="s">
        <v>307</v>
      </c>
      <c r="K38" s="10"/>
      <c r="L38" s="50" t="s">
        <v>329</v>
      </c>
    </row>
    <row r="39" spans="1:12" s="229" customFormat="1" ht="25.5" customHeight="1">
      <c r="A39" s="228"/>
      <c r="B39" s="229" t="s">
        <v>166</v>
      </c>
      <c r="F39" s="229">
        <v>0</v>
      </c>
      <c r="H39" s="229">
        <v>0</v>
      </c>
      <c r="J39" s="229">
        <v>140186.91</v>
      </c>
      <c r="L39" s="229">
        <v>84112.14</v>
      </c>
    </row>
    <row r="40" spans="1:12" s="229" customFormat="1" ht="25.5" customHeight="1">
      <c r="A40" s="228"/>
      <c r="B40" s="229" t="s">
        <v>257</v>
      </c>
      <c r="F40" s="229">
        <v>0</v>
      </c>
      <c r="H40" s="229">
        <v>0</v>
      </c>
      <c r="J40" s="229">
        <v>5286.5</v>
      </c>
      <c r="L40" s="229">
        <v>0</v>
      </c>
    </row>
    <row r="41" spans="1:12" s="229" customFormat="1" ht="25.5" customHeight="1">
      <c r="A41" s="228"/>
      <c r="B41" s="229" t="s">
        <v>167</v>
      </c>
      <c r="F41" s="229">
        <v>0</v>
      </c>
      <c r="H41" s="229">
        <v>0</v>
      </c>
      <c r="J41" s="229">
        <v>3148387.5</v>
      </c>
      <c r="L41" s="229">
        <v>2044008.75</v>
      </c>
    </row>
    <row r="42" spans="1:12" s="217" customFormat="1" ht="25.5" customHeight="1">
      <c r="B42" s="229" t="s">
        <v>170</v>
      </c>
      <c r="C42" s="218"/>
      <c r="F42" s="217">
        <v>0</v>
      </c>
      <c r="H42" s="217">
        <v>0</v>
      </c>
      <c r="J42" s="217">
        <v>21420</v>
      </c>
      <c r="L42" s="217">
        <v>72930</v>
      </c>
    </row>
    <row r="43" spans="1:12" s="217" customFormat="1" ht="25.5" customHeight="1">
      <c r="A43" s="217" t="s">
        <v>256</v>
      </c>
      <c r="F43" s="219"/>
      <c r="G43" s="219"/>
      <c r="H43" s="219"/>
      <c r="J43" s="219"/>
      <c r="K43" s="219"/>
      <c r="L43" s="219"/>
    </row>
    <row r="44" spans="1:12" s="229" customFormat="1" ht="25.5" customHeight="1">
      <c r="A44" s="228"/>
      <c r="B44" s="229" t="s">
        <v>165</v>
      </c>
      <c r="F44" s="229">
        <v>0</v>
      </c>
      <c r="H44" s="229">
        <v>0</v>
      </c>
      <c r="J44" s="229">
        <v>9000</v>
      </c>
      <c r="L44" s="229">
        <v>9000</v>
      </c>
    </row>
    <row r="45" spans="1:12" s="229" customFormat="1" ht="25.5" customHeight="1">
      <c r="A45" s="228"/>
      <c r="B45" s="229" t="s">
        <v>166</v>
      </c>
      <c r="F45" s="229">
        <v>0</v>
      </c>
      <c r="H45" s="229">
        <v>0</v>
      </c>
      <c r="J45" s="229">
        <v>90000</v>
      </c>
      <c r="L45" s="229">
        <v>0</v>
      </c>
    </row>
    <row r="46" spans="1:12" s="229" customFormat="1" ht="25.5" customHeight="1">
      <c r="A46" s="217" t="s">
        <v>286</v>
      </c>
    </row>
    <row r="47" spans="1:12" s="229" customFormat="1" ht="25.5" customHeight="1">
      <c r="A47" s="228"/>
      <c r="B47" s="229" t="s">
        <v>287</v>
      </c>
      <c r="F47" s="229">
        <v>75000</v>
      </c>
      <c r="H47" s="229">
        <v>0</v>
      </c>
      <c r="J47" s="229">
        <v>0</v>
      </c>
      <c r="L47" s="229">
        <v>0</v>
      </c>
    </row>
    <row r="48" spans="1:12" s="229" customFormat="1" ht="25.5" customHeight="1">
      <c r="A48" s="228"/>
    </row>
    <row r="49" spans="1:12" s="229" customFormat="1" ht="25.5" customHeight="1">
      <c r="A49" s="5"/>
      <c r="B49" s="228"/>
      <c r="C49" s="227"/>
      <c r="F49" s="346" t="s">
        <v>330</v>
      </c>
      <c r="G49" s="346"/>
      <c r="H49" s="346"/>
      <c r="I49" s="346"/>
      <c r="J49" s="346"/>
      <c r="K49" s="346"/>
      <c r="L49" s="346"/>
    </row>
    <row r="50" spans="1:12" s="230" customFormat="1" ht="25.5" customHeight="1">
      <c r="A50" s="309"/>
      <c r="F50" s="310"/>
      <c r="G50" s="311" t="s">
        <v>31</v>
      </c>
      <c r="H50" s="310"/>
      <c r="I50" s="312"/>
      <c r="J50" s="348" t="s">
        <v>32</v>
      </c>
      <c r="K50" s="348"/>
      <c r="L50" s="348"/>
    </row>
    <row r="51" spans="1:12" s="230" customFormat="1" ht="25.5" customHeight="1">
      <c r="A51" s="309"/>
      <c r="F51" s="50" t="s">
        <v>307</v>
      </c>
      <c r="G51" s="10"/>
      <c r="H51" s="50" t="s">
        <v>329</v>
      </c>
      <c r="I51" s="3"/>
      <c r="J51" s="50" t="s">
        <v>307</v>
      </c>
      <c r="K51" s="10"/>
      <c r="L51" s="50" t="s">
        <v>329</v>
      </c>
    </row>
    <row r="52" spans="1:12" s="229" customFormat="1" ht="25.5" customHeight="1">
      <c r="A52" s="231" t="s">
        <v>98</v>
      </c>
      <c r="F52" s="233"/>
      <c r="G52" s="234"/>
      <c r="H52" s="233"/>
      <c r="I52" s="235"/>
      <c r="J52" s="233"/>
      <c r="K52" s="234"/>
      <c r="L52" s="233"/>
    </row>
    <row r="53" spans="1:12" s="229" customFormat="1" ht="25.5" customHeight="1">
      <c r="A53" s="228"/>
      <c r="B53" s="229" t="s">
        <v>168</v>
      </c>
      <c r="F53" s="232">
        <v>0</v>
      </c>
      <c r="G53" s="232"/>
      <c r="H53" s="232">
        <v>0</v>
      </c>
      <c r="J53" s="232">
        <v>472000</v>
      </c>
      <c r="K53" s="232"/>
      <c r="L53" s="232">
        <v>1242001.3899999999</v>
      </c>
    </row>
    <row r="54" spans="1:12" s="229" customFormat="1" ht="25.5" customHeight="1">
      <c r="A54" s="228"/>
      <c r="B54" s="229" t="s">
        <v>166</v>
      </c>
      <c r="F54" s="232">
        <v>0</v>
      </c>
      <c r="G54" s="232"/>
      <c r="H54" s="232">
        <v>0</v>
      </c>
      <c r="J54" s="232">
        <v>60898.86</v>
      </c>
      <c r="K54" s="232"/>
      <c r="L54" s="232">
        <v>55456.380000000005</v>
      </c>
    </row>
    <row r="55" spans="1:12" s="229" customFormat="1" ht="25.5" customHeight="1">
      <c r="A55" s="228"/>
      <c r="B55" s="229" t="s">
        <v>169</v>
      </c>
      <c r="F55" s="232">
        <v>0</v>
      </c>
      <c r="G55" s="232"/>
      <c r="H55" s="232">
        <v>0</v>
      </c>
      <c r="J55" s="232">
        <v>0</v>
      </c>
      <c r="K55" s="232"/>
      <c r="L55" s="232">
        <v>55000</v>
      </c>
    </row>
    <row r="56" spans="1:12" s="229" customFormat="1" ht="25.5" customHeight="1">
      <c r="A56" s="231" t="s">
        <v>105</v>
      </c>
      <c r="B56" s="228"/>
      <c r="C56" s="227"/>
    </row>
    <row r="57" spans="1:12" s="229" customFormat="1" ht="25.5" customHeight="1">
      <c r="A57" s="228"/>
      <c r="B57" s="229" t="s">
        <v>168</v>
      </c>
      <c r="F57" s="232">
        <v>0</v>
      </c>
      <c r="G57" s="232"/>
      <c r="H57" s="232">
        <v>0</v>
      </c>
      <c r="J57" s="232">
        <v>43000</v>
      </c>
      <c r="K57" s="232"/>
      <c r="L57" s="232">
        <v>42500</v>
      </c>
    </row>
    <row r="58" spans="1:12" s="229" customFormat="1" ht="25.5" customHeight="1">
      <c r="A58" s="228"/>
      <c r="B58" s="229" t="s">
        <v>165</v>
      </c>
      <c r="F58" s="229">
        <v>0</v>
      </c>
      <c r="H58" s="229">
        <v>0</v>
      </c>
      <c r="J58" s="229">
        <v>129269.57999999999</v>
      </c>
      <c r="L58" s="229">
        <v>132960.95999999999</v>
      </c>
    </row>
    <row r="59" spans="1:12" s="229" customFormat="1" ht="25.5" customHeight="1">
      <c r="A59" s="228"/>
      <c r="B59" s="229" t="s">
        <v>166</v>
      </c>
      <c r="F59" s="229">
        <v>0</v>
      </c>
      <c r="H59" s="229">
        <v>0</v>
      </c>
      <c r="J59" s="229">
        <v>308411.21999999997</v>
      </c>
      <c r="L59" s="229">
        <v>168224.28</v>
      </c>
    </row>
    <row r="60" spans="1:12" s="229" customFormat="1" ht="25.5" customHeight="1">
      <c r="A60" s="228"/>
      <c r="B60" s="229" t="s">
        <v>257</v>
      </c>
      <c r="F60" s="229">
        <v>0</v>
      </c>
      <c r="H60" s="229">
        <v>0</v>
      </c>
      <c r="J60" s="229">
        <v>28498.18</v>
      </c>
      <c r="L60" s="229">
        <v>0</v>
      </c>
    </row>
    <row r="61" spans="1:12" s="229" customFormat="1" ht="25.5" customHeight="1">
      <c r="A61" s="228"/>
      <c r="B61" s="229" t="s">
        <v>167</v>
      </c>
      <c r="F61" s="229">
        <v>0</v>
      </c>
      <c r="H61" s="229">
        <v>0</v>
      </c>
      <c r="J61" s="229">
        <v>4785077.5</v>
      </c>
      <c r="L61" s="229">
        <v>3827533.75</v>
      </c>
    </row>
    <row r="62" spans="1:12" s="217" customFormat="1" ht="25.5" customHeight="1">
      <c r="B62" s="229" t="s">
        <v>170</v>
      </c>
      <c r="C62" s="218"/>
      <c r="F62" s="217">
        <v>0</v>
      </c>
      <c r="H62" s="217">
        <v>0</v>
      </c>
      <c r="J62" s="217">
        <v>27120</v>
      </c>
      <c r="L62" s="217">
        <v>77775</v>
      </c>
    </row>
    <row r="63" spans="1:12" s="217" customFormat="1" ht="25.5" customHeight="1">
      <c r="B63" s="229"/>
      <c r="C63" s="218"/>
    </row>
    <row r="64" spans="1:12" s="217" customFormat="1" ht="25.5" customHeight="1">
      <c r="C64" s="218"/>
    </row>
    <row r="65" spans="1:12" s="224" customFormat="1" ht="25.5" customHeight="1">
      <c r="A65" s="223"/>
      <c r="C65" s="225" t="s">
        <v>147</v>
      </c>
      <c r="D65" s="113"/>
      <c r="E65" s="113"/>
      <c r="F65" s="113"/>
      <c r="G65" s="113"/>
      <c r="H65" s="113"/>
      <c r="I65" s="113"/>
      <c r="J65" s="113"/>
    </row>
    <row r="66" spans="1:12" s="225" customFormat="1" ht="25.5" customHeight="1">
      <c r="A66" s="226"/>
      <c r="C66" s="83" t="s">
        <v>235</v>
      </c>
      <c r="E66" s="227"/>
      <c r="F66" s="227"/>
      <c r="G66" s="227"/>
      <c r="H66" s="227"/>
      <c r="I66" s="227"/>
    </row>
    <row r="67" spans="1:12" ht="26.1" customHeight="1">
      <c r="A67" s="344" t="s">
        <v>269</v>
      </c>
      <c r="B67" s="344"/>
      <c r="C67" s="344"/>
      <c r="D67" s="344"/>
      <c r="E67" s="344"/>
      <c r="F67" s="344"/>
      <c r="G67" s="344"/>
      <c r="H67" s="344"/>
      <c r="I67" s="344"/>
      <c r="J67" s="344"/>
      <c r="K67" s="344"/>
      <c r="L67" s="344"/>
    </row>
    <row r="68" spans="1:12" ht="26.1" customHeight="1">
      <c r="A68" s="214"/>
      <c r="B68" s="214"/>
      <c r="C68" s="214"/>
      <c r="D68" s="214"/>
      <c r="E68" s="214"/>
      <c r="F68" s="214"/>
      <c r="G68" s="214"/>
      <c r="H68" s="214"/>
      <c r="I68" s="214"/>
      <c r="J68" s="214"/>
      <c r="K68" s="214"/>
      <c r="L68" s="214"/>
    </row>
    <row r="69" spans="1:12" s="229" customFormat="1" ht="26.1" customHeight="1">
      <c r="A69" s="5"/>
      <c r="B69" s="228"/>
      <c r="C69" s="227"/>
      <c r="F69" s="346" t="s">
        <v>330</v>
      </c>
      <c r="G69" s="346"/>
      <c r="H69" s="346"/>
      <c r="I69" s="346"/>
      <c r="J69" s="346"/>
      <c r="K69" s="346"/>
      <c r="L69" s="346"/>
    </row>
    <row r="70" spans="1:12" s="230" customFormat="1" ht="26.1" customHeight="1">
      <c r="A70" s="309"/>
      <c r="F70" s="310"/>
      <c r="G70" s="311" t="s">
        <v>31</v>
      </c>
      <c r="H70" s="310"/>
      <c r="I70" s="312"/>
      <c r="J70" s="348" t="s">
        <v>32</v>
      </c>
      <c r="K70" s="348"/>
      <c r="L70" s="348"/>
    </row>
    <row r="71" spans="1:12" s="230" customFormat="1" ht="26.1" customHeight="1">
      <c r="A71" s="309"/>
      <c r="F71" s="50" t="s">
        <v>307</v>
      </c>
      <c r="G71" s="10"/>
      <c r="H71" s="50" t="s">
        <v>329</v>
      </c>
      <c r="I71" s="3"/>
      <c r="J71" s="50" t="s">
        <v>307</v>
      </c>
      <c r="K71" s="10"/>
      <c r="L71" s="50" t="s">
        <v>329</v>
      </c>
    </row>
    <row r="72" spans="1:12" s="217" customFormat="1" ht="26.1" customHeight="1">
      <c r="A72" s="217" t="s">
        <v>256</v>
      </c>
      <c r="F72" s="219"/>
      <c r="G72" s="219"/>
      <c r="H72" s="219"/>
      <c r="J72" s="219"/>
      <c r="K72" s="219"/>
      <c r="L72" s="219"/>
    </row>
    <row r="73" spans="1:12" s="229" customFormat="1" ht="26.1" customHeight="1">
      <c r="A73" s="228"/>
      <c r="B73" s="229" t="s">
        <v>165</v>
      </c>
      <c r="F73" s="229">
        <v>0</v>
      </c>
      <c r="H73" s="229">
        <v>0</v>
      </c>
      <c r="J73" s="229">
        <v>18000</v>
      </c>
      <c r="L73" s="229">
        <v>9000</v>
      </c>
    </row>
    <row r="74" spans="1:12" s="229" customFormat="1" ht="26.1" customHeight="1">
      <c r="A74" s="228"/>
      <c r="B74" s="229" t="s">
        <v>166</v>
      </c>
      <c r="F74" s="229">
        <v>0</v>
      </c>
      <c r="H74" s="229">
        <v>0</v>
      </c>
      <c r="J74" s="229">
        <v>170000</v>
      </c>
      <c r="L74" s="229">
        <v>0</v>
      </c>
    </row>
    <row r="75" spans="1:12" s="229" customFormat="1" ht="26.1" customHeight="1">
      <c r="A75" s="217" t="s">
        <v>286</v>
      </c>
    </row>
    <row r="76" spans="1:12" s="229" customFormat="1" ht="26.1" customHeight="1">
      <c r="A76" s="228"/>
      <c r="B76" s="229" t="s">
        <v>287</v>
      </c>
      <c r="F76" s="229">
        <v>140000</v>
      </c>
      <c r="H76" s="229">
        <v>0</v>
      </c>
      <c r="J76" s="229">
        <v>0</v>
      </c>
      <c r="L76" s="229">
        <v>0</v>
      </c>
    </row>
    <row r="77" spans="1:12" s="229" customFormat="1" ht="26.1" customHeight="1">
      <c r="A77" s="228"/>
    </row>
    <row r="78" spans="1:12" s="229" customFormat="1" ht="26.1" customHeight="1">
      <c r="A78" s="308" t="s">
        <v>339</v>
      </c>
      <c r="B78" s="228"/>
      <c r="C78" s="227"/>
    </row>
    <row r="79" spans="1:12" s="229" customFormat="1" ht="26.1" customHeight="1">
      <c r="A79" s="5"/>
      <c r="B79" s="228"/>
      <c r="C79" s="227"/>
      <c r="F79" s="346" t="s">
        <v>328</v>
      </c>
      <c r="G79" s="346"/>
      <c r="H79" s="346"/>
      <c r="I79" s="346"/>
      <c r="J79" s="346"/>
      <c r="K79" s="346"/>
      <c r="L79" s="346"/>
    </row>
    <row r="80" spans="1:12" s="230" customFormat="1" ht="26.1" customHeight="1">
      <c r="A80" s="309"/>
      <c r="F80" s="310"/>
      <c r="G80" s="311" t="s">
        <v>31</v>
      </c>
      <c r="H80" s="310"/>
      <c r="I80" s="312"/>
      <c r="J80" s="348" t="s">
        <v>32</v>
      </c>
      <c r="K80" s="348"/>
      <c r="L80" s="348"/>
    </row>
    <row r="81" spans="1:12" s="230" customFormat="1" ht="26.1" customHeight="1">
      <c r="A81" s="309"/>
      <c r="F81" s="50" t="s">
        <v>307</v>
      </c>
      <c r="G81" s="10"/>
      <c r="H81" s="50" t="s">
        <v>329</v>
      </c>
      <c r="I81" s="3"/>
      <c r="J81" s="50" t="s">
        <v>307</v>
      </c>
      <c r="K81" s="10"/>
      <c r="L81" s="50" t="s">
        <v>329</v>
      </c>
    </row>
    <row r="82" spans="1:12" s="229" customFormat="1" ht="26.1" customHeight="1">
      <c r="A82" s="231" t="s">
        <v>105</v>
      </c>
      <c r="B82" s="228"/>
      <c r="C82" s="227"/>
    </row>
    <row r="83" spans="1:12" s="229" customFormat="1" ht="26.1" customHeight="1">
      <c r="A83" s="228"/>
      <c r="B83" s="229" t="s">
        <v>258</v>
      </c>
      <c r="F83" s="232">
        <v>0</v>
      </c>
      <c r="G83" s="232"/>
      <c r="H83" s="232">
        <v>0</v>
      </c>
      <c r="J83" s="232">
        <v>0</v>
      </c>
      <c r="K83" s="232"/>
      <c r="L83" s="232">
        <v>16000</v>
      </c>
    </row>
    <row r="84" spans="1:12" s="229" customFormat="1" ht="26.1" customHeight="1">
      <c r="A84" s="217" t="s">
        <v>286</v>
      </c>
      <c r="B84" s="217"/>
      <c r="C84" s="217"/>
      <c r="D84" s="217"/>
      <c r="E84" s="217"/>
      <c r="F84" s="219"/>
      <c r="G84" s="219"/>
      <c r="H84" s="219"/>
      <c r="I84" s="217"/>
    </row>
    <row r="85" spans="1:12" s="229" customFormat="1" ht="26.1" customHeight="1">
      <c r="A85" s="217"/>
      <c r="B85" s="217" t="s">
        <v>288</v>
      </c>
      <c r="C85" s="217"/>
      <c r="D85" s="217"/>
      <c r="E85" s="217"/>
      <c r="F85" s="219">
        <v>195750</v>
      </c>
      <c r="G85" s="219"/>
      <c r="H85" s="219">
        <v>0</v>
      </c>
      <c r="I85" s="217"/>
      <c r="J85" s="219">
        <v>0</v>
      </c>
      <c r="K85" s="219"/>
      <c r="L85" s="219">
        <v>0</v>
      </c>
    </row>
    <row r="86" spans="1:12" s="229" customFormat="1" ht="26.1" customHeight="1">
      <c r="A86" s="5" t="s">
        <v>189</v>
      </c>
      <c r="B86" s="228"/>
      <c r="C86" s="227"/>
    </row>
    <row r="87" spans="1:12" s="229" customFormat="1" ht="26.1" customHeight="1">
      <c r="A87" s="5"/>
      <c r="B87" s="228"/>
      <c r="C87" s="227"/>
      <c r="F87" s="346" t="s">
        <v>330</v>
      </c>
      <c r="G87" s="346"/>
      <c r="H87" s="346"/>
      <c r="I87" s="346"/>
      <c r="J87" s="346"/>
      <c r="K87" s="346"/>
      <c r="L87" s="346"/>
    </row>
    <row r="88" spans="1:12" s="230" customFormat="1" ht="26.1" customHeight="1">
      <c r="A88" s="309"/>
      <c r="F88" s="310"/>
      <c r="G88" s="311" t="s">
        <v>31</v>
      </c>
      <c r="H88" s="310"/>
      <c r="I88" s="312"/>
      <c r="J88" s="348" t="s">
        <v>32</v>
      </c>
      <c r="K88" s="348"/>
      <c r="L88" s="348"/>
    </row>
    <row r="89" spans="1:12" s="230" customFormat="1" ht="26.1" customHeight="1">
      <c r="A89" s="309"/>
      <c r="F89" s="50" t="s">
        <v>307</v>
      </c>
      <c r="G89" s="10"/>
      <c r="H89" s="50" t="s">
        <v>329</v>
      </c>
      <c r="I89" s="3"/>
      <c r="J89" s="50" t="s">
        <v>307</v>
      </c>
      <c r="K89" s="10"/>
      <c r="L89" s="50" t="s">
        <v>329</v>
      </c>
    </row>
    <row r="90" spans="1:12" s="229" customFormat="1" ht="26.1" customHeight="1">
      <c r="A90" s="231" t="s">
        <v>105</v>
      </c>
      <c r="B90" s="228"/>
      <c r="C90" s="227"/>
    </row>
    <row r="91" spans="1:12" s="229" customFormat="1" ht="26.1" customHeight="1">
      <c r="A91" s="228"/>
      <c r="B91" s="229" t="s">
        <v>258</v>
      </c>
      <c r="F91" s="232">
        <v>0</v>
      </c>
      <c r="G91" s="232"/>
      <c r="H91" s="232">
        <v>0</v>
      </c>
      <c r="J91" s="232">
        <v>36900</v>
      </c>
      <c r="K91" s="232"/>
      <c r="L91" s="232">
        <v>258250</v>
      </c>
    </row>
    <row r="92" spans="1:12" s="229" customFormat="1" ht="26.1" customHeight="1">
      <c r="A92" s="217" t="s">
        <v>286</v>
      </c>
      <c r="B92" s="217"/>
      <c r="C92" s="217"/>
      <c r="D92" s="217"/>
      <c r="E92" s="217"/>
      <c r="F92" s="219"/>
      <c r="G92" s="219"/>
      <c r="H92" s="219"/>
      <c r="I92" s="217"/>
    </row>
    <row r="93" spans="1:12" s="229" customFormat="1" ht="26.1" customHeight="1">
      <c r="A93" s="217"/>
      <c r="B93" s="217" t="s">
        <v>288</v>
      </c>
      <c r="C93" s="217"/>
      <c r="D93" s="217"/>
      <c r="E93" s="217"/>
      <c r="F93" s="219">
        <v>413250</v>
      </c>
      <c r="G93" s="219"/>
      <c r="H93" s="219">
        <v>0</v>
      </c>
      <c r="I93" s="217"/>
      <c r="J93" s="219">
        <v>0</v>
      </c>
      <c r="K93" s="219"/>
      <c r="L93" s="219">
        <v>0</v>
      </c>
    </row>
    <row r="94" spans="1:12" s="229" customFormat="1" ht="26.1" customHeight="1">
      <c r="A94" s="5" t="s">
        <v>189</v>
      </c>
      <c r="B94" s="228"/>
      <c r="C94" s="227"/>
    </row>
    <row r="95" spans="1:12" s="229" customFormat="1" ht="26.1" customHeight="1">
      <c r="A95" s="5"/>
      <c r="B95" s="228"/>
      <c r="C95" s="227"/>
    </row>
    <row r="96" spans="1:12" s="217" customFormat="1" ht="26.1" customHeight="1">
      <c r="C96" s="218"/>
    </row>
    <row r="97" spans="1:12" s="224" customFormat="1" ht="26.1" customHeight="1">
      <c r="A97" s="223"/>
      <c r="C97" s="225" t="s">
        <v>147</v>
      </c>
      <c r="D97" s="113"/>
      <c r="E97" s="113"/>
      <c r="F97" s="113"/>
      <c r="G97" s="113"/>
      <c r="H97" s="113"/>
      <c r="I97" s="113"/>
      <c r="J97" s="113"/>
    </row>
    <row r="98" spans="1:12" s="225" customFormat="1" ht="26.1" customHeight="1">
      <c r="A98" s="226"/>
      <c r="C98" s="83" t="s">
        <v>235</v>
      </c>
      <c r="E98" s="227"/>
      <c r="F98" s="227"/>
      <c r="G98" s="227"/>
      <c r="H98" s="227"/>
      <c r="I98" s="227"/>
    </row>
    <row r="99" spans="1:12" ht="22.7" customHeight="1">
      <c r="A99" s="344" t="s">
        <v>294</v>
      </c>
      <c r="B99" s="344"/>
      <c r="C99" s="344"/>
      <c r="D99" s="344"/>
      <c r="E99" s="344"/>
      <c r="F99" s="344"/>
      <c r="G99" s="344"/>
      <c r="H99" s="344"/>
      <c r="I99" s="344"/>
      <c r="J99" s="344"/>
      <c r="K99" s="344"/>
      <c r="L99" s="344"/>
    </row>
    <row r="100" spans="1:12" ht="22.7" customHeight="1">
      <c r="A100" s="214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</row>
    <row r="101" spans="1:12" ht="22.7" customHeight="1">
      <c r="A101" s="21" t="s">
        <v>340</v>
      </c>
    </row>
    <row r="102" spans="1:12" ht="22.7" customHeight="1">
      <c r="A102" s="14" t="s">
        <v>341</v>
      </c>
    </row>
    <row r="103" spans="1:12" s="229" customFormat="1" ht="22.7" customHeight="1">
      <c r="A103" s="5"/>
      <c r="B103" s="228"/>
      <c r="C103" s="227"/>
      <c r="F103" s="346" t="s">
        <v>328</v>
      </c>
      <c r="G103" s="346"/>
      <c r="H103" s="346"/>
      <c r="I103" s="346"/>
      <c r="J103" s="346"/>
      <c r="K103" s="346"/>
      <c r="L103" s="346"/>
    </row>
    <row r="104" spans="1:12" ht="22.7" customHeight="1">
      <c r="F104" s="73"/>
      <c r="G104" s="303" t="s">
        <v>31</v>
      </c>
      <c r="H104" s="68"/>
      <c r="I104" s="74"/>
      <c r="J104" s="347" t="s">
        <v>32</v>
      </c>
      <c r="K104" s="347"/>
      <c r="L104" s="347"/>
    </row>
    <row r="105" spans="1:12" ht="22.7" customHeight="1">
      <c r="F105" s="50" t="s">
        <v>307</v>
      </c>
      <c r="G105" s="10"/>
      <c r="H105" s="50" t="s">
        <v>329</v>
      </c>
      <c r="I105" s="3"/>
      <c r="J105" s="50" t="s">
        <v>307</v>
      </c>
      <c r="K105" s="10"/>
      <c r="L105" s="50" t="s">
        <v>329</v>
      </c>
    </row>
    <row r="106" spans="1:12" ht="22.7" customHeight="1">
      <c r="B106" s="45" t="s">
        <v>128</v>
      </c>
      <c r="F106" s="64">
        <v>-971143.2</v>
      </c>
      <c r="G106" s="64"/>
      <c r="H106" s="64">
        <v>-1773329.35</v>
      </c>
      <c r="I106" s="39"/>
      <c r="J106" s="39">
        <v>0</v>
      </c>
      <c r="K106" s="39"/>
      <c r="L106" s="39">
        <v>0</v>
      </c>
    </row>
    <row r="107" spans="1:12" ht="22.7" customHeight="1">
      <c r="B107" s="45" t="s">
        <v>12</v>
      </c>
      <c r="F107" s="39">
        <v>50939919.25999999</v>
      </c>
      <c r="G107" s="39"/>
      <c r="H107" s="39">
        <v>52146789.950000018</v>
      </c>
      <c r="I107" s="39"/>
      <c r="J107" s="39">
        <v>50104151.599999994</v>
      </c>
      <c r="K107" s="39"/>
      <c r="L107" s="39">
        <v>51340575.030000016</v>
      </c>
    </row>
    <row r="108" spans="1:12" ht="22.7" customHeight="1">
      <c r="B108" s="45" t="s">
        <v>4</v>
      </c>
      <c r="F108" s="39">
        <v>5377979.1500000013</v>
      </c>
      <c r="G108" s="39"/>
      <c r="H108" s="39">
        <v>6581250.5700000012</v>
      </c>
      <c r="I108" s="39"/>
      <c r="J108" s="39">
        <v>5274237.2500000009</v>
      </c>
      <c r="K108" s="39"/>
      <c r="L108" s="39">
        <v>6483026.4900000012</v>
      </c>
    </row>
    <row r="109" spans="1:12" ht="22.7" customHeight="1">
      <c r="B109" s="45" t="s">
        <v>22</v>
      </c>
      <c r="F109" s="39">
        <v>5392344.7700000014</v>
      </c>
      <c r="G109" s="39"/>
      <c r="H109" s="39">
        <v>4783385.8199999994</v>
      </c>
      <c r="I109" s="39"/>
      <c r="J109" s="39">
        <v>8478088.8000000007</v>
      </c>
      <c r="K109" s="39"/>
      <c r="L109" s="39">
        <v>6769510.6399999997</v>
      </c>
    </row>
    <row r="110" spans="1:12" ht="22.7" customHeight="1">
      <c r="B110" s="45" t="s">
        <v>13</v>
      </c>
      <c r="F110" s="39">
        <v>5815521.9199999999</v>
      </c>
      <c r="G110" s="39"/>
      <c r="H110" s="39">
        <v>7574490.8700000001</v>
      </c>
      <c r="I110" s="39"/>
      <c r="J110" s="39">
        <v>5815217.9199999999</v>
      </c>
      <c r="K110" s="39"/>
      <c r="L110" s="39">
        <v>7647545.7400000002</v>
      </c>
    </row>
    <row r="111" spans="1:12" ht="22.7" customHeight="1">
      <c r="B111" s="45" t="s">
        <v>14</v>
      </c>
      <c r="F111" s="39">
        <v>2038263.1799999997</v>
      </c>
      <c r="G111" s="39"/>
      <c r="H111" s="39">
        <v>1971115.4699999995</v>
      </c>
      <c r="I111" s="39"/>
      <c r="J111" s="39">
        <v>1944671.3999999997</v>
      </c>
      <c r="K111" s="39"/>
      <c r="L111" s="39">
        <v>1943047.6399999994</v>
      </c>
    </row>
    <row r="112" spans="1:12" ht="22.7" customHeight="1">
      <c r="B112" s="45" t="s">
        <v>15</v>
      </c>
      <c r="F112" s="39">
        <v>2695671.1400000006</v>
      </c>
      <c r="G112" s="39"/>
      <c r="H112" s="39">
        <v>2366039.17</v>
      </c>
      <c r="I112" s="39"/>
      <c r="J112" s="39">
        <v>2544315.5100000007</v>
      </c>
      <c r="K112" s="39"/>
      <c r="L112" s="39">
        <v>2277997.92</v>
      </c>
    </row>
    <row r="113" spans="1:12" ht="22.7" customHeight="1">
      <c r="B113" s="45" t="s">
        <v>16</v>
      </c>
      <c r="F113" s="39">
        <v>2982340.8500000006</v>
      </c>
      <c r="G113" s="39"/>
      <c r="H113" s="39">
        <v>1062844.5399999998</v>
      </c>
      <c r="I113" s="39"/>
      <c r="J113" s="39">
        <v>2920045.6300000004</v>
      </c>
      <c r="K113" s="39"/>
      <c r="L113" s="39">
        <v>974309.07999999984</v>
      </c>
    </row>
    <row r="114" spans="1:12" ht="22.7" customHeight="1">
      <c r="B114" s="45" t="s">
        <v>17</v>
      </c>
      <c r="F114" s="39">
        <v>1384849.75</v>
      </c>
      <c r="G114" s="39"/>
      <c r="H114" s="39">
        <v>937906.2999999997</v>
      </c>
      <c r="I114" s="39"/>
      <c r="J114" s="39">
        <v>1381287.75</v>
      </c>
      <c r="K114" s="39"/>
      <c r="L114" s="39">
        <v>931918.46999999974</v>
      </c>
    </row>
    <row r="115" spans="1:12" ht="22.7" customHeight="1">
      <c r="B115" s="45" t="s">
        <v>18</v>
      </c>
      <c r="F115" s="39">
        <v>378700</v>
      </c>
      <c r="G115" s="39"/>
      <c r="H115" s="39">
        <v>282199.99</v>
      </c>
      <c r="I115" s="39"/>
      <c r="J115" s="39">
        <v>378700</v>
      </c>
      <c r="K115" s="39"/>
      <c r="L115" s="39">
        <v>282199.99</v>
      </c>
    </row>
    <row r="116" spans="1:12" ht="22.7" customHeight="1">
      <c r="B116" s="45" t="s">
        <v>21</v>
      </c>
      <c r="F116" s="39">
        <v>6251302.1600000001</v>
      </c>
      <c r="G116" s="39"/>
      <c r="H116" s="39">
        <v>4768534.1400000006</v>
      </c>
      <c r="I116" s="39"/>
      <c r="J116" s="39">
        <v>6161302.1600000001</v>
      </c>
      <c r="K116" s="39"/>
      <c r="L116" s="39">
        <v>4708534.1400000006</v>
      </c>
    </row>
    <row r="117" spans="1:12" ht="22.7" customHeight="1"/>
    <row r="118" spans="1:12" s="229" customFormat="1" ht="22.7" customHeight="1">
      <c r="A118" s="5"/>
      <c r="B118" s="228"/>
      <c r="C118" s="227"/>
      <c r="F118" s="346" t="s">
        <v>330</v>
      </c>
      <c r="G118" s="346"/>
      <c r="H118" s="346"/>
      <c r="I118" s="346"/>
      <c r="J118" s="346"/>
      <c r="K118" s="346"/>
      <c r="L118" s="346"/>
    </row>
    <row r="119" spans="1:12" ht="22.7" customHeight="1">
      <c r="F119" s="73"/>
      <c r="G119" s="303" t="s">
        <v>31</v>
      </c>
      <c r="H119" s="68"/>
      <c r="I119" s="74"/>
      <c r="J119" s="347" t="s">
        <v>32</v>
      </c>
      <c r="K119" s="347"/>
      <c r="L119" s="347"/>
    </row>
    <row r="120" spans="1:12" ht="22.7" customHeight="1">
      <c r="F120" s="50" t="s">
        <v>307</v>
      </c>
      <c r="G120" s="10"/>
      <c r="H120" s="50" t="s">
        <v>329</v>
      </c>
      <c r="I120" s="3"/>
      <c r="J120" s="50" t="s">
        <v>307</v>
      </c>
      <c r="K120" s="10"/>
      <c r="L120" s="50" t="s">
        <v>329</v>
      </c>
    </row>
    <row r="121" spans="1:12" ht="22.7" customHeight="1">
      <c r="B121" s="45" t="s">
        <v>128</v>
      </c>
      <c r="F121" s="64">
        <v>-1285135.0999999996</v>
      </c>
      <c r="G121" s="64"/>
      <c r="H121" s="64">
        <v>-2423069.3199999998</v>
      </c>
      <c r="I121" s="39"/>
      <c r="J121" s="39">
        <v>0</v>
      </c>
      <c r="K121" s="39"/>
      <c r="L121" s="39">
        <v>0</v>
      </c>
    </row>
    <row r="122" spans="1:12" ht="22.7" customHeight="1">
      <c r="B122" s="45" t="s">
        <v>12</v>
      </c>
      <c r="F122" s="39">
        <v>102983766.49999997</v>
      </c>
      <c r="G122" s="39"/>
      <c r="H122" s="39">
        <v>107185151.77000001</v>
      </c>
      <c r="I122" s="39"/>
      <c r="J122" s="39">
        <v>101055272.06999998</v>
      </c>
      <c r="K122" s="39"/>
      <c r="L122" s="39">
        <v>105415889.14000002</v>
      </c>
    </row>
    <row r="123" spans="1:12" ht="22.7" customHeight="1">
      <c r="B123" s="45" t="s">
        <v>4</v>
      </c>
      <c r="F123" s="39">
        <v>10877442.480000002</v>
      </c>
      <c r="G123" s="39"/>
      <c r="H123" s="39">
        <v>13252754.170000002</v>
      </c>
      <c r="I123" s="39"/>
      <c r="J123" s="39">
        <v>10672521.100000001</v>
      </c>
      <c r="K123" s="39"/>
      <c r="L123" s="39">
        <v>13062118.260000002</v>
      </c>
    </row>
    <row r="124" spans="1:12" ht="22.7" customHeight="1">
      <c r="B124" s="45" t="s">
        <v>22</v>
      </c>
      <c r="F124" s="39">
        <v>9733828.8300000001</v>
      </c>
      <c r="G124" s="39"/>
      <c r="H124" s="39">
        <v>9988063.9900000002</v>
      </c>
      <c r="I124" s="39"/>
      <c r="J124" s="39">
        <v>14399920.59</v>
      </c>
      <c r="K124" s="39"/>
      <c r="L124" s="39">
        <v>13751972.58</v>
      </c>
    </row>
    <row r="125" spans="1:12" ht="22.7" customHeight="1">
      <c r="B125" s="45" t="s">
        <v>13</v>
      </c>
      <c r="F125" s="39">
        <v>13815978.439999999</v>
      </c>
      <c r="G125" s="39"/>
      <c r="H125" s="39">
        <v>12840547.01</v>
      </c>
      <c r="I125" s="39"/>
      <c r="J125" s="39">
        <v>13797419.16</v>
      </c>
      <c r="K125" s="39"/>
      <c r="L125" s="39">
        <v>12882041.390000001</v>
      </c>
    </row>
    <row r="126" spans="1:12" ht="22.7" customHeight="1">
      <c r="B126" s="45" t="s">
        <v>14</v>
      </c>
      <c r="F126" s="39">
        <v>3997957.3099999996</v>
      </c>
      <c r="G126" s="39"/>
      <c r="H126" s="39">
        <v>3973851.6199999996</v>
      </c>
      <c r="I126" s="39"/>
      <c r="J126" s="39">
        <v>3717602.7099999995</v>
      </c>
      <c r="K126" s="39"/>
      <c r="L126" s="39">
        <v>3909020.8999999994</v>
      </c>
    </row>
    <row r="127" spans="1:12" ht="22.7" customHeight="1">
      <c r="B127" s="45" t="s">
        <v>15</v>
      </c>
      <c r="F127" s="39">
        <v>5706755.5700000012</v>
      </c>
      <c r="G127" s="39"/>
      <c r="H127" s="39">
        <v>5145675.43</v>
      </c>
      <c r="I127" s="39"/>
      <c r="J127" s="39">
        <v>5384907.3800000008</v>
      </c>
      <c r="K127" s="39"/>
      <c r="L127" s="39">
        <v>4971967.82</v>
      </c>
    </row>
    <row r="128" spans="1:12" ht="22.7" customHeight="1">
      <c r="B128" s="45" t="s">
        <v>16</v>
      </c>
      <c r="F128" s="39">
        <v>3940756.5500000003</v>
      </c>
      <c r="G128" s="39"/>
      <c r="H128" s="39">
        <v>1745419.75</v>
      </c>
      <c r="I128" s="39"/>
      <c r="J128" s="39">
        <v>3782778.72</v>
      </c>
      <c r="K128" s="39"/>
      <c r="L128" s="39">
        <v>1609798.88</v>
      </c>
    </row>
    <row r="129" spans="1:12" ht="22.7" customHeight="1">
      <c r="B129" s="45" t="s">
        <v>17</v>
      </c>
      <c r="F129" s="39">
        <v>2079054.97</v>
      </c>
      <c r="G129" s="39"/>
      <c r="H129" s="39">
        <v>1788577.4399999997</v>
      </c>
      <c r="I129" s="39"/>
      <c r="J129" s="39">
        <v>2054699.55</v>
      </c>
      <c r="K129" s="39"/>
      <c r="L129" s="39">
        <v>1780527.7699999998</v>
      </c>
    </row>
    <row r="130" spans="1:12" ht="22.7" customHeight="1">
      <c r="B130" s="45" t="s">
        <v>18</v>
      </c>
      <c r="F130" s="39">
        <v>1014800</v>
      </c>
      <c r="G130" s="39"/>
      <c r="H130" s="39">
        <v>1148100</v>
      </c>
      <c r="I130" s="39"/>
      <c r="J130" s="39">
        <v>1014800</v>
      </c>
      <c r="K130" s="39"/>
      <c r="L130" s="39">
        <v>1148100</v>
      </c>
    </row>
    <row r="131" spans="1:12" ht="22.7" customHeight="1">
      <c r="B131" s="45" t="s">
        <v>21</v>
      </c>
      <c r="F131" s="39">
        <v>11227787.76</v>
      </c>
      <c r="G131" s="39"/>
      <c r="H131" s="39">
        <v>9814651.1500000004</v>
      </c>
      <c r="I131" s="39"/>
      <c r="J131" s="39">
        <v>11077787.76</v>
      </c>
      <c r="K131" s="39"/>
      <c r="L131" s="39">
        <v>9694651.1500000004</v>
      </c>
    </row>
    <row r="132" spans="1:12" ht="22.7" customHeight="1"/>
    <row r="133" spans="1:12" ht="22.7" customHeight="1"/>
    <row r="134" spans="1:12" s="224" customFormat="1" ht="22.7" customHeight="1">
      <c r="A134" s="223"/>
      <c r="C134" s="225" t="s">
        <v>147</v>
      </c>
      <c r="D134" s="113"/>
      <c r="E134" s="113"/>
      <c r="F134" s="113"/>
      <c r="G134" s="113"/>
      <c r="H134" s="113"/>
      <c r="I134" s="113"/>
      <c r="J134" s="113"/>
    </row>
    <row r="135" spans="1:12" s="225" customFormat="1" ht="22.7" customHeight="1">
      <c r="A135" s="226"/>
      <c r="C135" s="83" t="s">
        <v>235</v>
      </c>
      <c r="E135" s="227"/>
      <c r="F135" s="227"/>
      <c r="G135" s="227"/>
      <c r="H135" s="227"/>
      <c r="I135" s="227"/>
    </row>
    <row r="136" spans="1:12" ht="24" customHeight="1"/>
  </sheetData>
  <mergeCells count="22">
    <mergeCell ref="A1:L1"/>
    <mergeCell ref="F4:H4"/>
    <mergeCell ref="J4:L4"/>
    <mergeCell ref="J22:L22"/>
    <mergeCell ref="J104:L104"/>
    <mergeCell ref="A34:L34"/>
    <mergeCell ref="J37:L37"/>
    <mergeCell ref="J80:L80"/>
    <mergeCell ref="F21:L21"/>
    <mergeCell ref="F49:L49"/>
    <mergeCell ref="J50:L50"/>
    <mergeCell ref="F36:L36"/>
    <mergeCell ref="F79:L79"/>
    <mergeCell ref="F87:L87"/>
    <mergeCell ref="J88:L88"/>
    <mergeCell ref="F103:L103"/>
    <mergeCell ref="F118:L118"/>
    <mergeCell ref="J119:L119"/>
    <mergeCell ref="A99:L99"/>
    <mergeCell ref="A67:L67"/>
    <mergeCell ref="F69:L69"/>
    <mergeCell ref="J70:L70"/>
  </mergeCells>
  <pageMargins left="0.70866141732283472" right="0.27559055118110237" top="0.64" bottom="0.51181102362204722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2"/>
  <sheetViews>
    <sheetView zoomScaleNormal="100" zoomScaleSheetLayoutView="100" workbookViewId="0">
      <selection activeCell="Q6" sqref="Q6"/>
    </sheetView>
  </sheetViews>
  <sheetFormatPr defaultColWidth="9.140625" defaultRowHeight="23.45" customHeight="1"/>
  <cols>
    <col min="1" max="1" width="7.7109375" style="39" customWidth="1"/>
    <col min="2" max="2" width="11.42578125" style="39" customWidth="1"/>
    <col min="3" max="3" width="5.7109375" style="39" customWidth="1"/>
    <col min="4" max="4" width="4.7109375" style="39" customWidth="1"/>
    <col min="5" max="5" width="14.5703125" style="39" customWidth="1"/>
    <col min="6" max="6" width="0.85546875" style="39" customWidth="1"/>
    <col min="7" max="7" width="14.5703125" style="39" customWidth="1"/>
    <col min="8" max="8" width="0.7109375" style="39" customWidth="1"/>
    <col min="9" max="9" width="14.5703125" style="39" customWidth="1"/>
    <col min="10" max="10" width="0.7109375" style="39" customWidth="1"/>
    <col min="11" max="11" width="14.5703125" style="39" customWidth="1"/>
    <col min="12" max="12" width="0.7109375" style="39" customWidth="1"/>
    <col min="13" max="13" width="14.5703125" style="39" customWidth="1"/>
    <col min="14" max="14" width="0.7109375" style="39" customWidth="1"/>
    <col min="15" max="15" width="14.5703125" style="39" customWidth="1"/>
    <col min="16" max="16" width="2.140625" style="39" customWidth="1"/>
    <col min="17" max="17" width="1.7109375" style="39" customWidth="1"/>
    <col min="18" max="16384" width="9.140625" style="39"/>
  </cols>
  <sheetData>
    <row r="1" spans="1:15" s="68" customFormat="1" ht="23.45" customHeight="1">
      <c r="A1" s="352" t="s">
        <v>302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2" spans="1:15" s="68" customFormat="1" ht="15" customHeight="1">
      <c r="A2" s="14"/>
      <c r="B2" s="39"/>
      <c r="C2" s="39"/>
      <c r="D2" s="2"/>
      <c r="G2" s="72"/>
      <c r="K2" s="72"/>
    </row>
    <row r="3" spans="1:15" s="68" customFormat="1" ht="23.45" customHeight="1">
      <c r="A3" s="12" t="s">
        <v>342</v>
      </c>
      <c r="B3" s="46"/>
      <c r="C3" s="10"/>
      <c r="D3" s="10"/>
      <c r="J3" s="39"/>
      <c r="K3" s="39"/>
      <c r="L3" s="45"/>
      <c r="O3" s="39"/>
    </row>
    <row r="4" spans="1:15" s="92" customFormat="1" ht="23.45" customHeight="1">
      <c r="A4" s="14" t="s">
        <v>394</v>
      </c>
      <c r="B4" s="1"/>
      <c r="C4" s="2"/>
      <c r="D4" s="2"/>
      <c r="G4" s="93"/>
      <c r="K4" s="93"/>
    </row>
    <row r="5" spans="1:15" s="96" customFormat="1" ht="23.45" customHeight="1">
      <c r="A5" s="94"/>
      <c r="B5" s="78"/>
      <c r="C5" s="95"/>
      <c r="D5" s="95"/>
      <c r="E5" s="351" t="s">
        <v>31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</row>
    <row r="6" spans="1:15" s="100" customFormat="1" ht="23.45" customHeight="1">
      <c r="A6" s="97"/>
      <c r="B6" s="98"/>
      <c r="C6" s="99"/>
      <c r="D6" s="99"/>
      <c r="F6" s="101" t="s">
        <v>1</v>
      </c>
      <c r="G6" s="102"/>
      <c r="I6" s="101"/>
      <c r="J6" s="103" t="s">
        <v>2</v>
      </c>
      <c r="K6" s="104"/>
      <c r="L6" s="105"/>
      <c r="M6" s="106"/>
      <c r="N6" s="103" t="s">
        <v>5</v>
      </c>
      <c r="O6" s="106"/>
    </row>
    <row r="7" spans="1:15" s="100" customFormat="1" ht="23.45" customHeight="1">
      <c r="A7" s="97"/>
      <c r="B7" s="98"/>
      <c r="C7" s="99"/>
      <c r="D7" s="99"/>
      <c r="E7" s="15" t="s">
        <v>307</v>
      </c>
      <c r="F7" s="10"/>
      <c r="G7" s="15" t="s">
        <v>329</v>
      </c>
      <c r="I7" s="15" t="s">
        <v>307</v>
      </c>
      <c r="J7" s="10"/>
      <c r="K7" s="15" t="s">
        <v>329</v>
      </c>
      <c r="L7" s="143"/>
      <c r="M7" s="15" t="s">
        <v>307</v>
      </c>
      <c r="N7" s="10"/>
      <c r="O7" s="15" t="s">
        <v>329</v>
      </c>
    </row>
    <row r="8" spans="1:15" s="96" customFormat="1" ht="23.45" customHeight="1">
      <c r="A8" s="237" t="s">
        <v>295</v>
      </c>
      <c r="B8" s="95"/>
      <c r="D8" s="95"/>
      <c r="E8" s="158">
        <v>66636521.860000007</v>
      </c>
      <c r="F8" s="159"/>
      <c r="G8" s="158">
        <v>125294896.29000001</v>
      </c>
      <c r="H8" s="161"/>
      <c r="I8" s="160">
        <v>126818958.68999997</v>
      </c>
      <c r="J8" s="159"/>
      <c r="K8" s="160">
        <v>49463700.630000032</v>
      </c>
      <c r="L8" s="159"/>
      <c r="M8" s="160">
        <f>+E8+I8</f>
        <v>193455480.54999998</v>
      </c>
      <c r="N8" s="158"/>
      <c r="O8" s="158">
        <f>+G8+K8</f>
        <v>174758596.92000005</v>
      </c>
    </row>
    <row r="9" spans="1:15" s="96" customFormat="1" ht="23.45" customHeight="1">
      <c r="A9" s="236" t="s">
        <v>138</v>
      </c>
      <c r="B9" s="95"/>
      <c r="D9" s="95"/>
      <c r="E9" s="162">
        <v>-47459611.189999998</v>
      </c>
      <c r="F9" s="159"/>
      <c r="G9" s="162">
        <v>-98502778.340000004</v>
      </c>
      <c r="H9" s="161"/>
      <c r="I9" s="162">
        <v>-91944549.959999993</v>
      </c>
      <c r="J9" s="159"/>
      <c r="K9" s="162">
        <v>-45293939.509999998</v>
      </c>
      <c r="L9" s="159"/>
      <c r="M9" s="163">
        <f>+E9+I9</f>
        <v>-139404161.14999998</v>
      </c>
      <c r="N9" s="159"/>
      <c r="O9" s="162">
        <f>+G9+K9</f>
        <v>-143796717.84999999</v>
      </c>
    </row>
    <row r="10" spans="1:15" s="96" customFormat="1" ht="23.45" customHeight="1">
      <c r="A10" s="237" t="s">
        <v>171</v>
      </c>
      <c r="D10" s="95"/>
      <c r="E10" s="158">
        <f>SUM(E8:E9)</f>
        <v>19176910.670000009</v>
      </c>
      <c r="F10" s="159"/>
      <c r="G10" s="158">
        <f>SUM(G8:G9)</f>
        <v>26792117.950000003</v>
      </c>
      <c r="H10" s="161"/>
      <c r="I10" s="158">
        <f>SUM(I8:I9)</f>
        <v>34874408.729999974</v>
      </c>
      <c r="J10" s="159"/>
      <c r="K10" s="158">
        <f>SUM(K8:K9)</f>
        <v>4169761.1200000346</v>
      </c>
      <c r="L10" s="158"/>
      <c r="M10" s="158">
        <f>SUM(M8:M9)</f>
        <v>54051319.400000006</v>
      </c>
      <c r="N10" s="160"/>
      <c r="O10" s="158">
        <f>SUM(O8:O9)</f>
        <v>30961879.070000052</v>
      </c>
    </row>
    <row r="11" spans="1:15" s="96" customFormat="1" ht="23.45" customHeight="1">
      <c r="A11" s="236" t="s">
        <v>172</v>
      </c>
      <c r="D11" s="95"/>
      <c r="E11" s="158"/>
      <c r="F11" s="159"/>
      <c r="G11" s="158"/>
      <c r="H11" s="161"/>
      <c r="I11" s="158"/>
      <c r="J11" s="159"/>
      <c r="K11" s="158"/>
      <c r="L11" s="158"/>
      <c r="M11" s="158"/>
      <c r="N11" s="160"/>
      <c r="O11" s="158"/>
    </row>
    <row r="12" spans="1:15" s="96" customFormat="1" ht="23.45" customHeight="1">
      <c r="A12" s="238" t="s">
        <v>199</v>
      </c>
      <c r="D12" s="95"/>
      <c r="E12" s="158"/>
      <c r="F12" s="159"/>
      <c r="G12" s="158"/>
      <c r="H12" s="161"/>
      <c r="I12" s="158"/>
      <c r="J12" s="159"/>
      <c r="K12" s="158"/>
      <c r="L12" s="158"/>
      <c r="M12" s="158"/>
      <c r="N12" s="160"/>
      <c r="O12" s="158"/>
    </row>
    <row r="13" spans="1:15" s="96" customFormat="1" ht="23.45" customHeight="1">
      <c r="A13" s="239" t="s">
        <v>198</v>
      </c>
      <c r="D13" s="95"/>
      <c r="E13" s="158">
        <v>0</v>
      </c>
      <c r="F13" s="159"/>
      <c r="G13" s="158">
        <v>0</v>
      </c>
      <c r="H13" s="161"/>
      <c r="I13" s="158">
        <v>0</v>
      </c>
      <c r="J13" s="159"/>
      <c r="K13" s="158">
        <v>-38434.21</v>
      </c>
      <c r="L13" s="158"/>
      <c r="M13" s="158">
        <f>+E13+I13</f>
        <v>0</v>
      </c>
      <c r="N13" s="158"/>
      <c r="O13" s="158">
        <f>+G13+K13</f>
        <v>-38434.21</v>
      </c>
    </row>
    <row r="14" spans="1:15" s="96" customFormat="1" ht="23.45" customHeight="1">
      <c r="A14" s="238" t="s">
        <v>37</v>
      </c>
      <c r="B14" s="95"/>
      <c r="D14" s="95"/>
      <c r="E14" s="158">
        <v>241941.9</v>
      </c>
      <c r="F14" s="158"/>
      <c r="G14" s="158">
        <v>47039.450000000004</v>
      </c>
      <c r="H14" s="161"/>
      <c r="I14" s="159">
        <v>689075.86999999988</v>
      </c>
      <c r="J14" s="158"/>
      <c r="K14" s="159">
        <v>1064178.0700000003</v>
      </c>
      <c r="L14" s="158"/>
      <c r="M14" s="158">
        <f>+E14+I14</f>
        <v>931017.7699999999</v>
      </c>
      <c r="N14" s="158"/>
      <c r="O14" s="158">
        <f>+G14+K14</f>
        <v>1111217.5200000003</v>
      </c>
    </row>
    <row r="15" spans="1:15" s="96" customFormat="1" ht="23.45" customHeight="1">
      <c r="A15" s="236" t="s">
        <v>129</v>
      </c>
      <c r="B15" s="95"/>
      <c r="D15" s="95"/>
      <c r="E15" s="158">
        <v>-1392129.25</v>
      </c>
      <c r="F15" s="158"/>
      <c r="G15" s="158">
        <v>-3277669.42</v>
      </c>
      <c r="H15" s="161"/>
      <c r="I15" s="159">
        <v>-3085064.38</v>
      </c>
      <c r="J15" s="158"/>
      <c r="K15" s="159">
        <v>-1552750.79</v>
      </c>
      <c r="L15" s="158"/>
      <c r="M15" s="158">
        <f>+E15+I15</f>
        <v>-4477193.63</v>
      </c>
      <c r="N15" s="158"/>
      <c r="O15" s="158">
        <f>+G15+K15</f>
        <v>-4830420.21</v>
      </c>
    </row>
    <row r="16" spans="1:15" s="96" customFormat="1" ht="23.45" customHeight="1">
      <c r="A16" s="236" t="s">
        <v>130</v>
      </c>
      <c r="B16" s="95"/>
      <c r="D16" s="95"/>
      <c r="E16" s="164">
        <v>-9411734.1300000008</v>
      </c>
      <c r="F16" s="159"/>
      <c r="G16" s="164">
        <v>-22943432.280000001</v>
      </c>
      <c r="H16" s="161"/>
      <c r="I16" s="162">
        <v>-18661735.479999993</v>
      </c>
      <c r="J16" s="159"/>
      <c r="K16" s="162">
        <v>-9019295.0700000003</v>
      </c>
      <c r="L16" s="159"/>
      <c r="M16" s="164">
        <f>+E16+I16</f>
        <v>-28073469.609999992</v>
      </c>
      <c r="N16" s="159"/>
      <c r="O16" s="164">
        <f>+G16+K16</f>
        <v>-31962727.350000001</v>
      </c>
    </row>
    <row r="17" spans="1:15" s="96" customFormat="1" ht="23.45" customHeight="1">
      <c r="A17" s="236" t="s">
        <v>173</v>
      </c>
      <c r="B17" s="95"/>
      <c r="D17" s="95"/>
      <c r="E17" s="158"/>
      <c r="F17" s="159"/>
      <c r="G17" s="158"/>
      <c r="H17" s="161"/>
      <c r="I17" s="159"/>
      <c r="J17" s="159"/>
      <c r="K17" s="159"/>
      <c r="L17" s="159"/>
      <c r="M17" s="158"/>
      <c r="N17" s="159"/>
      <c r="O17" s="158"/>
    </row>
    <row r="18" spans="1:15" s="96" customFormat="1" ht="23.45" customHeight="1">
      <c r="A18" s="238" t="s">
        <v>174</v>
      </c>
      <c r="B18" s="95"/>
      <c r="D18" s="95"/>
      <c r="E18" s="160">
        <f>SUM(E10:E17)</f>
        <v>8614989.1900000069</v>
      </c>
      <c r="F18" s="159"/>
      <c r="G18" s="160">
        <f>SUM(G10:G17)</f>
        <v>618055.70000000298</v>
      </c>
      <c r="H18" s="161"/>
      <c r="I18" s="160">
        <f>SUM(I10:I17)</f>
        <v>13816684.73999998</v>
      </c>
      <c r="J18" s="159"/>
      <c r="K18" s="160">
        <f>SUM(K10:K17)</f>
        <v>-5376540.8799999654</v>
      </c>
      <c r="L18" s="159"/>
      <c r="M18" s="160">
        <f>SUM(M10:M17)</f>
        <v>22431673.930000015</v>
      </c>
      <c r="N18" s="159"/>
      <c r="O18" s="160">
        <f>SUM(O10:O17)</f>
        <v>-4758485.1799999513</v>
      </c>
    </row>
    <row r="19" spans="1:15" s="96" customFormat="1" ht="23.45" customHeight="1">
      <c r="A19" s="236" t="s">
        <v>175</v>
      </c>
      <c r="B19" s="95"/>
      <c r="D19" s="95"/>
      <c r="E19" s="162">
        <v>-117815.05</v>
      </c>
      <c r="F19" s="159"/>
      <c r="G19" s="162">
        <v>-237233.93</v>
      </c>
      <c r="H19" s="161"/>
      <c r="I19" s="162">
        <v>-244618.22</v>
      </c>
      <c r="J19" s="159"/>
      <c r="K19" s="162">
        <v>-116431.84000000003</v>
      </c>
      <c r="L19" s="159"/>
      <c r="M19" s="164">
        <f>+E19+I19</f>
        <v>-362433.27</v>
      </c>
      <c r="N19" s="159"/>
      <c r="O19" s="164">
        <f>+G19+K19</f>
        <v>-353665.77</v>
      </c>
    </row>
    <row r="20" spans="1:15" s="96" customFormat="1" ht="23.45" customHeight="1">
      <c r="A20" s="237" t="s">
        <v>176</v>
      </c>
      <c r="D20" s="95"/>
      <c r="E20" s="159">
        <f>SUM(E18:E19)</f>
        <v>8497174.1400000062</v>
      </c>
      <c r="F20" s="159"/>
      <c r="G20" s="159">
        <f>SUM(G18:G19)</f>
        <v>380821.77000000299</v>
      </c>
      <c r="H20" s="161"/>
      <c r="I20" s="159">
        <f>SUM(I18:I19)</f>
        <v>13572066.519999979</v>
      </c>
      <c r="J20" s="159"/>
      <c r="K20" s="159">
        <f>SUM(K18:K19)</f>
        <v>-5492972.7199999653</v>
      </c>
      <c r="L20" s="159"/>
      <c r="M20" s="159">
        <f>SUM(M18:M19)</f>
        <v>22069240.660000015</v>
      </c>
      <c r="N20" s="159"/>
      <c r="O20" s="159">
        <f>SUM(O18:O19)</f>
        <v>-5112150.9499999508</v>
      </c>
    </row>
    <row r="21" spans="1:15" s="96" customFormat="1" ht="23.45" customHeight="1">
      <c r="A21" s="236" t="s">
        <v>259</v>
      </c>
      <c r="B21" s="95"/>
      <c r="D21" s="95"/>
      <c r="E21" s="162">
        <v>0</v>
      </c>
      <c r="F21" s="159"/>
      <c r="G21" s="162">
        <v>0</v>
      </c>
      <c r="H21" s="161"/>
      <c r="I21" s="162">
        <v>-1176708.3799999999</v>
      </c>
      <c r="J21" s="159"/>
      <c r="K21" s="162">
        <v>-815398.29999999993</v>
      </c>
      <c r="L21" s="159"/>
      <c r="M21" s="164">
        <f>+E21+I21</f>
        <v>-1176708.3799999999</v>
      </c>
      <c r="N21" s="159"/>
      <c r="O21" s="164">
        <f>+G21+K21</f>
        <v>-815398.29999999993</v>
      </c>
    </row>
    <row r="22" spans="1:15" s="96" customFormat="1" ht="23.45" customHeight="1" thickBot="1">
      <c r="A22" s="237" t="s">
        <v>177</v>
      </c>
      <c r="D22" s="95"/>
      <c r="E22" s="165">
        <f>SUM(E20:E21)</f>
        <v>8497174.1400000062</v>
      </c>
      <c r="F22" s="160"/>
      <c r="G22" s="165">
        <f>SUM(G20:G21)</f>
        <v>380821.77000000299</v>
      </c>
      <c r="H22" s="161"/>
      <c r="I22" s="165">
        <f>SUM(I20:I21)</f>
        <v>12395358.139999978</v>
      </c>
      <c r="J22" s="160"/>
      <c r="K22" s="165">
        <f>SUM(K20:K21)</f>
        <v>-6308371.0199999651</v>
      </c>
      <c r="L22" s="160"/>
      <c r="M22" s="165">
        <f>SUM(M20:M21)</f>
        <v>20892532.280000016</v>
      </c>
      <c r="N22" s="160"/>
      <c r="O22" s="165">
        <f>SUM(O20:O21)</f>
        <v>-5927549.2499999506</v>
      </c>
    </row>
    <row r="23" spans="1:15" ht="23.45" customHeight="1" thickTop="1">
      <c r="A23" s="14" t="s">
        <v>201</v>
      </c>
    </row>
    <row r="24" spans="1:15" ht="23.45" customHeight="1">
      <c r="A24" s="14" t="s">
        <v>202</v>
      </c>
    </row>
    <row r="25" spans="1:15" ht="23.45" customHeight="1">
      <c r="A25" s="21" t="s">
        <v>343</v>
      </c>
    </row>
    <row r="26" spans="1:15" ht="23.45" customHeight="1">
      <c r="A26" s="18" t="s">
        <v>344</v>
      </c>
    </row>
    <row r="27" spans="1:15" ht="23.45" customHeight="1">
      <c r="I27" s="353" t="s">
        <v>56</v>
      </c>
      <c r="J27" s="353"/>
      <c r="K27" s="353"/>
      <c r="L27" s="353"/>
      <c r="M27" s="353"/>
      <c r="N27" s="353"/>
      <c r="O27" s="353"/>
    </row>
    <row r="28" spans="1:15" ht="23.45" customHeight="1">
      <c r="I28" s="304"/>
      <c r="J28" s="304" t="s">
        <v>328</v>
      </c>
      <c r="K28" s="304"/>
      <c r="M28" s="304"/>
      <c r="N28" s="304" t="s">
        <v>330</v>
      </c>
      <c r="O28" s="304"/>
    </row>
    <row r="29" spans="1:15" ht="23.45" customHeight="1">
      <c r="I29" s="15" t="s">
        <v>307</v>
      </c>
      <c r="J29" s="10"/>
      <c r="K29" s="15" t="s">
        <v>329</v>
      </c>
      <c r="M29" s="15" t="s">
        <v>307</v>
      </c>
      <c r="N29" s="10"/>
      <c r="O29" s="15" t="s">
        <v>329</v>
      </c>
    </row>
    <row r="30" spans="1:15" ht="23.45" customHeight="1">
      <c r="B30" s="39" t="s">
        <v>291</v>
      </c>
      <c r="I30" s="313">
        <v>1.03</v>
      </c>
      <c r="J30" s="2"/>
      <c r="K30" s="313">
        <v>3.17</v>
      </c>
      <c r="M30" s="313">
        <v>4.96</v>
      </c>
      <c r="N30" s="2"/>
      <c r="O30" s="313">
        <v>6.33</v>
      </c>
    </row>
    <row r="31" spans="1:15" ht="23.45" customHeight="1">
      <c r="B31" s="39" t="s">
        <v>292</v>
      </c>
      <c r="I31" s="82"/>
      <c r="J31" s="10"/>
      <c r="K31" s="82"/>
      <c r="M31" s="82"/>
      <c r="N31" s="10"/>
      <c r="O31" s="82"/>
    </row>
    <row r="32" spans="1:15" ht="23.45" customHeight="1">
      <c r="B32" s="282" t="s">
        <v>57</v>
      </c>
      <c r="C32" s="68"/>
      <c r="I32" s="41">
        <v>47.98</v>
      </c>
      <c r="J32" s="41"/>
      <c r="K32" s="41">
        <v>44.84</v>
      </c>
      <c r="M32" s="41">
        <v>93.8</v>
      </c>
      <c r="N32" s="41"/>
      <c r="O32" s="41">
        <v>90.76</v>
      </c>
    </row>
    <row r="33" spans="1:15" ht="23.45" customHeight="1">
      <c r="B33" s="282" t="s">
        <v>58</v>
      </c>
      <c r="C33" s="68"/>
      <c r="I33" s="41">
        <v>44.1</v>
      </c>
      <c r="J33" s="41"/>
      <c r="K33" s="41">
        <v>30.5</v>
      </c>
      <c r="M33" s="41">
        <v>84.18</v>
      </c>
      <c r="N33" s="41"/>
      <c r="O33" s="41">
        <v>66.67</v>
      </c>
    </row>
    <row r="34" spans="1:15" ht="23.45" customHeight="1">
      <c r="B34" s="282" t="s">
        <v>49</v>
      </c>
      <c r="C34" s="75"/>
      <c r="I34" s="314">
        <v>6.26</v>
      </c>
      <c r="J34" s="107"/>
      <c r="K34" s="314">
        <v>6.14</v>
      </c>
      <c r="M34" s="314">
        <v>10.52</v>
      </c>
      <c r="N34" s="107"/>
      <c r="O34" s="314">
        <v>10.99</v>
      </c>
    </row>
    <row r="35" spans="1:15" ht="23.45" customHeight="1">
      <c r="B35" s="283" t="s">
        <v>5</v>
      </c>
      <c r="C35" s="75"/>
      <c r="I35" s="107">
        <f>SUM(I32:I34)</f>
        <v>98.34</v>
      </c>
      <c r="J35" s="107"/>
      <c r="K35" s="107">
        <f>SUM(K32:K34)</f>
        <v>81.48</v>
      </c>
      <c r="M35" s="107">
        <f>SUM(M32:M34)</f>
        <v>188.50000000000003</v>
      </c>
      <c r="N35" s="107"/>
      <c r="O35" s="107">
        <f>SUM(O32:O34)</f>
        <v>168.42000000000002</v>
      </c>
    </row>
    <row r="36" spans="1:15" ht="23.45" customHeight="1" thickBot="1">
      <c r="B36" s="75"/>
      <c r="C36" s="75" t="s">
        <v>5</v>
      </c>
      <c r="I36" s="108">
        <f>+I30+I35</f>
        <v>99.37</v>
      </c>
      <c r="J36" s="107"/>
      <c r="K36" s="108">
        <f>+K30+K35</f>
        <v>84.65</v>
      </c>
      <c r="M36" s="108">
        <f>+M30+M35</f>
        <v>193.46000000000004</v>
      </c>
      <c r="N36" s="107"/>
      <c r="O36" s="108">
        <f>+O30+O35</f>
        <v>174.75000000000003</v>
      </c>
    </row>
    <row r="37" spans="1:15" ht="23.45" customHeight="1" thickTop="1">
      <c r="A37" s="18" t="s">
        <v>366</v>
      </c>
    </row>
    <row r="38" spans="1:15" ht="23.45" customHeight="1">
      <c r="A38" s="2" t="s">
        <v>367</v>
      </c>
    </row>
    <row r="39" spans="1:15" ht="23.45" customHeight="1">
      <c r="A39" s="2"/>
    </row>
    <row r="40" spans="1:15" ht="21.75"/>
    <row r="41" spans="1:15" ht="23.45" customHeight="1">
      <c r="E41" s="81" t="s">
        <v>84</v>
      </c>
      <c r="F41" s="5"/>
      <c r="G41" s="5"/>
    </row>
    <row r="42" spans="1:15" ht="23.45" customHeight="1">
      <c r="E42" s="83" t="s">
        <v>235</v>
      </c>
      <c r="F42" s="1"/>
      <c r="G42" s="2"/>
    </row>
  </sheetData>
  <mergeCells count="3">
    <mergeCell ref="E5:O5"/>
    <mergeCell ref="A1:O1"/>
    <mergeCell ref="I27:O27"/>
  </mergeCells>
  <pageMargins left="0.57999999999999996" right="0.16" top="0.55118110236220474" bottom="0.51181102362204722" header="0.27559055118110237" footer="0.31496062992125984"/>
  <pageSetup paperSize="9" scale="83" firstPageNumber="28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91"/>
  <sheetViews>
    <sheetView tabSelected="1" topLeftCell="A46" zoomScaleNormal="100" zoomScaleSheetLayoutView="100" workbookViewId="0">
      <selection activeCell="A54" sqref="A54"/>
    </sheetView>
  </sheetViews>
  <sheetFormatPr defaultColWidth="9.140625" defaultRowHeight="27" customHeight="1"/>
  <cols>
    <col min="1" max="1" width="7.85546875" style="39" customWidth="1"/>
    <col min="2" max="2" width="9.140625" style="39" customWidth="1"/>
    <col min="3" max="3" width="18.7109375" style="39" customWidth="1"/>
    <col min="4" max="4" width="8.28515625" style="39" bestFit="1" customWidth="1"/>
    <col min="5" max="5" width="1.7109375" style="39" customWidth="1"/>
    <col min="6" max="6" width="12.7109375" style="39" customWidth="1"/>
    <col min="7" max="7" width="1.7109375" style="39" customWidth="1"/>
    <col min="8" max="8" width="12.7109375" style="39" customWidth="1"/>
    <col min="9" max="9" width="1.7109375" style="39" customWidth="1"/>
    <col min="10" max="10" width="12.7109375" style="39" customWidth="1"/>
    <col min="11" max="11" width="1.7109375" style="39" customWidth="1"/>
    <col min="12" max="12" width="12.7109375" style="39" customWidth="1"/>
    <col min="13" max="13" width="2.42578125" style="39" customWidth="1"/>
    <col min="14" max="16384" width="9.140625" style="39"/>
  </cols>
  <sheetData>
    <row r="1" spans="1:12" s="68" customFormat="1" ht="24.95" customHeight="1">
      <c r="A1" s="355" t="s">
        <v>345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2" s="68" customFormat="1" ht="24.95" customHeight="1">
      <c r="A2" s="18"/>
      <c r="B2" s="45"/>
    </row>
    <row r="3" spans="1:12" ht="24.95" customHeight="1">
      <c r="A3" s="13" t="s">
        <v>346</v>
      </c>
    </row>
    <row r="4" spans="1:12" ht="24.95" customHeight="1">
      <c r="A4" s="241" t="s">
        <v>178</v>
      </c>
    </row>
    <row r="5" spans="1:12" ht="24.95" customHeight="1">
      <c r="A5" s="243" t="s">
        <v>347</v>
      </c>
    </row>
    <row r="6" spans="1:12" ht="24.95" customHeight="1">
      <c r="A6" s="242" t="s">
        <v>305</v>
      </c>
    </row>
    <row r="7" spans="1:12" ht="24.95" customHeight="1">
      <c r="A7" s="2"/>
      <c r="D7" s="276"/>
      <c r="E7" s="276"/>
      <c r="F7" s="276"/>
      <c r="G7" s="276"/>
      <c r="H7" s="276"/>
      <c r="I7" s="276"/>
      <c r="J7" s="276"/>
      <c r="K7" s="276"/>
      <c r="L7" s="321" t="s">
        <v>182</v>
      </c>
    </row>
    <row r="8" spans="1:12" ht="24.95" customHeight="1">
      <c r="A8" s="2"/>
      <c r="D8" s="276"/>
      <c r="E8" s="276"/>
      <c r="F8" s="356" t="s">
        <v>52</v>
      </c>
      <c r="G8" s="356"/>
      <c r="H8" s="356"/>
      <c r="I8" s="356"/>
      <c r="J8" s="356"/>
      <c r="K8" s="356"/>
      <c r="L8" s="356"/>
    </row>
    <row r="9" spans="1:12" ht="24.95" customHeight="1">
      <c r="A9" s="2"/>
      <c r="D9" s="322" t="s">
        <v>184</v>
      </c>
      <c r="E9" s="276"/>
      <c r="F9" s="279" t="s">
        <v>179</v>
      </c>
      <c r="G9" s="280"/>
      <c r="H9" s="279" t="s">
        <v>180</v>
      </c>
      <c r="I9" s="275"/>
      <c r="J9" s="279" t="s">
        <v>181</v>
      </c>
      <c r="K9" s="280"/>
      <c r="L9" s="279" t="s">
        <v>5</v>
      </c>
    </row>
    <row r="10" spans="1:12" ht="24.95" customHeight="1">
      <c r="A10" s="284" t="s">
        <v>348</v>
      </c>
      <c r="D10" s="273"/>
      <c r="F10" s="245"/>
      <c r="G10" s="245"/>
      <c r="H10" s="245"/>
      <c r="I10" s="207"/>
      <c r="J10" s="245"/>
      <c r="K10" s="245"/>
      <c r="L10" s="245"/>
    </row>
    <row r="11" spans="1:12" ht="24.95" customHeight="1">
      <c r="A11" s="2"/>
      <c r="B11" s="275" t="s">
        <v>127</v>
      </c>
      <c r="C11" s="275"/>
      <c r="D11" s="278" t="s">
        <v>277</v>
      </c>
      <c r="E11" s="276"/>
      <c r="F11" s="275">
        <v>35.200000000000003</v>
      </c>
      <c r="G11" s="275"/>
      <c r="H11" s="275">
        <v>0</v>
      </c>
      <c r="I11" s="275"/>
      <c r="J11" s="275">
        <v>0</v>
      </c>
      <c r="K11" s="275"/>
      <c r="L11" s="275">
        <f>SUM(C11:J11)</f>
        <v>35.200000000000003</v>
      </c>
    </row>
    <row r="12" spans="1:12" ht="24.95" customHeight="1">
      <c r="A12" s="2"/>
      <c r="B12" s="275" t="s">
        <v>183</v>
      </c>
      <c r="C12" s="275"/>
      <c r="D12" s="278" t="s">
        <v>276</v>
      </c>
      <c r="E12" s="276"/>
      <c r="F12" s="275">
        <v>3.09</v>
      </c>
      <c r="G12" s="275"/>
      <c r="H12" s="275">
        <v>3.32</v>
      </c>
      <c r="I12" s="275"/>
      <c r="J12" s="275">
        <v>0</v>
      </c>
      <c r="K12" s="275"/>
      <c r="L12" s="275">
        <f>SUM(C12:J12)</f>
        <v>6.41</v>
      </c>
    </row>
    <row r="13" spans="1:12" ht="24.95" customHeight="1" thickBot="1">
      <c r="A13" s="2"/>
      <c r="B13" s="275"/>
      <c r="C13" s="275" t="s">
        <v>5</v>
      </c>
      <c r="D13" s="275"/>
      <c r="E13" s="276"/>
      <c r="F13" s="277">
        <f>SUM(F11:F12)</f>
        <v>38.290000000000006</v>
      </c>
      <c r="G13" s="275"/>
      <c r="H13" s="277">
        <f>SUM(H11:H12)</f>
        <v>3.32</v>
      </c>
      <c r="I13" s="275"/>
      <c r="J13" s="277">
        <f>SUM(J11:J12)</f>
        <v>0</v>
      </c>
      <c r="K13" s="275"/>
      <c r="L13" s="277">
        <f>SUM(L11:L12)</f>
        <v>41.61</v>
      </c>
    </row>
    <row r="14" spans="1:12" ht="24.95" customHeight="1" thickTop="1">
      <c r="A14" s="286" t="s">
        <v>296</v>
      </c>
      <c r="B14" s="287"/>
      <c r="C14" s="287"/>
      <c r="D14" s="288"/>
      <c r="E14" s="287"/>
      <c r="F14" s="289"/>
      <c r="G14" s="289"/>
      <c r="H14" s="289"/>
      <c r="I14" s="78"/>
      <c r="J14" s="289"/>
      <c r="K14" s="289"/>
      <c r="L14" s="289"/>
    </row>
    <row r="15" spans="1:12" ht="24.95" customHeight="1">
      <c r="A15" s="290"/>
      <c r="B15" s="275" t="s">
        <v>127</v>
      </c>
      <c r="C15" s="275"/>
      <c r="D15" s="278" t="s">
        <v>277</v>
      </c>
      <c r="E15" s="276"/>
      <c r="F15" s="275">
        <v>39.35</v>
      </c>
      <c r="G15" s="275"/>
      <c r="H15" s="275">
        <v>0</v>
      </c>
      <c r="I15" s="275"/>
      <c r="J15" s="275">
        <v>0</v>
      </c>
      <c r="K15" s="275"/>
      <c r="L15" s="275">
        <f>SUM(C15:J15)</f>
        <v>39.35</v>
      </c>
    </row>
    <row r="16" spans="1:12" ht="24.95" customHeight="1">
      <c r="A16" s="290"/>
      <c r="B16" s="275" t="s">
        <v>183</v>
      </c>
      <c r="C16" s="275"/>
      <c r="D16" s="278" t="s">
        <v>276</v>
      </c>
      <c r="E16" s="276"/>
      <c r="F16" s="275">
        <v>3.03</v>
      </c>
      <c r="G16" s="275"/>
      <c r="H16" s="275">
        <v>3.65</v>
      </c>
      <c r="I16" s="275"/>
      <c r="J16" s="275">
        <v>0</v>
      </c>
      <c r="K16" s="275"/>
      <c r="L16" s="275">
        <f>SUM(C16:J16)</f>
        <v>6.68</v>
      </c>
    </row>
    <row r="17" spans="1:12" ht="24.95" customHeight="1" thickBot="1">
      <c r="A17" s="290"/>
      <c r="B17" s="275"/>
      <c r="C17" s="275" t="s">
        <v>5</v>
      </c>
      <c r="D17" s="275"/>
      <c r="E17" s="276"/>
      <c r="F17" s="277">
        <f>SUM(F15:F16)</f>
        <v>42.38</v>
      </c>
      <c r="G17" s="275"/>
      <c r="H17" s="277">
        <f>SUM(H15:H16)</f>
        <v>3.65</v>
      </c>
      <c r="I17" s="275"/>
      <c r="J17" s="277">
        <f>SUM(J15:J16)</f>
        <v>0</v>
      </c>
      <c r="K17" s="275"/>
      <c r="L17" s="277">
        <f>SUM(L15:L16)</f>
        <v>46.03</v>
      </c>
    </row>
    <row r="18" spans="1:12" ht="24.95" customHeight="1" thickTop="1">
      <c r="A18" s="2"/>
    </row>
    <row r="19" spans="1:12" ht="24.95" customHeight="1">
      <c r="A19" s="2"/>
      <c r="L19" s="320" t="s">
        <v>182</v>
      </c>
    </row>
    <row r="20" spans="1:12" ht="24.95" customHeight="1">
      <c r="A20" s="2"/>
      <c r="B20" s="276"/>
      <c r="C20" s="276"/>
      <c r="D20" s="276"/>
      <c r="E20" s="276"/>
      <c r="F20" s="356" t="s">
        <v>196</v>
      </c>
      <c r="G20" s="356"/>
      <c r="H20" s="356"/>
      <c r="I20" s="356"/>
      <c r="J20" s="356"/>
      <c r="K20" s="356"/>
      <c r="L20" s="356"/>
    </row>
    <row r="21" spans="1:12" ht="24.95" customHeight="1">
      <c r="A21" s="2"/>
      <c r="B21" s="276"/>
      <c r="C21" s="276"/>
      <c r="D21" s="276"/>
      <c r="E21" s="276"/>
      <c r="F21" s="279" t="s">
        <v>179</v>
      </c>
      <c r="G21" s="280"/>
      <c r="H21" s="279" t="s">
        <v>180</v>
      </c>
      <c r="I21" s="275"/>
      <c r="J21" s="279" t="s">
        <v>181</v>
      </c>
      <c r="K21" s="280"/>
      <c r="L21" s="279" t="s">
        <v>5</v>
      </c>
    </row>
    <row r="22" spans="1:12" ht="24.95" customHeight="1">
      <c r="A22" s="284" t="s">
        <v>348</v>
      </c>
      <c r="D22" s="276"/>
      <c r="E22" s="276"/>
      <c r="F22" s="280"/>
      <c r="G22" s="280"/>
      <c r="H22" s="280"/>
      <c r="I22" s="275"/>
      <c r="J22" s="280"/>
      <c r="K22" s="280"/>
      <c r="L22" s="280"/>
    </row>
    <row r="23" spans="1:12" ht="24.95" customHeight="1">
      <c r="A23" s="2"/>
      <c r="B23" s="275" t="s">
        <v>127</v>
      </c>
      <c r="C23" s="275"/>
      <c r="D23" s="278" t="s">
        <v>277</v>
      </c>
      <c r="E23" s="276"/>
      <c r="F23" s="275">
        <v>32.78</v>
      </c>
      <c r="G23" s="275"/>
      <c r="H23" s="275">
        <v>0</v>
      </c>
      <c r="I23" s="275"/>
      <c r="J23" s="275">
        <v>0</v>
      </c>
      <c r="K23" s="275"/>
      <c r="L23" s="275">
        <f>SUM(C23:J23)</f>
        <v>32.78</v>
      </c>
    </row>
    <row r="24" spans="1:12" ht="24.95" customHeight="1">
      <c r="A24" s="2"/>
      <c r="B24" s="275" t="s">
        <v>183</v>
      </c>
      <c r="C24" s="275"/>
      <c r="D24" s="278" t="s">
        <v>276</v>
      </c>
      <c r="E24" s="276"/>
      <c r="F24" s="275">
        <v>3.09</v>
      </c>
      <c r="G24" s="275"/>
      <c r="H24" s="275">
        <v>3.32</v>
      </c>
      <c r="I24" s="275"/>
      <c r="J24" s="275">
        <v>0</v>
      </c>
      <c r="K24" s="275"/>
      <c r="L24" s="275">
        <f>SUM(C24:J24)</f>
        <v>6.41</v>
      </c>
    </row>
    <row r="25" spans="1:12" ht="24.95" customHeight="1" thickBot="1">
      <c r="A25" s="2"/>
      <c r="B25" s="275"/>
      <c r="C25" s="275" t="s">
        <v>5</v>
      </c>
      <c r="D25" s="275"/>
      <c r="E25" s="276"/>
      <c r="F25" s="277">
        <f>SUM(F23:F24)</f>
        <v>35.870000000000005</v>
      </c>
      <c r="G25" s="275"/>
      <c r="H25" s="277">
        <f>SUM(H23:H24)</f>
        <v>3.32</v>
      </c>
      <c r="I25" s="275"/>
      <c r="J25" s="277">
        <f>SUM(J23:J24)</f>
        <v>0</v>
      </c>
      <c r="K25" s="275"/>
      <c r="L25" s="277">
        <f>SUM(L23:L24)</f>
        <v>39.19</v>
      </c>
    </row>
    <row r="26" spans="1:12" ht="24.95" customHeight="1" thickTop="1">
      <c r="A26" s="286" t="s">
        <v>296</v>
      </c>
      <c r="B26" s="276"/>
      <c r="C26" s="276"/>
      <c r="D26" s="276"/>
      <c r="E26" s="276"/>
      <c r="F26" s="280"/>
      <c r="G26" s="280"/>
      <c r="H26" s="280"/>
      <c r="I26" s="275"/>
      <c r="J26" s="280"/>
      <c r="K26" s="280"/>
      <c r="L26" s="280"/>
    </row>
    <row r="27" spans="1:12" ht="24.95" customHeight="1">
      <c r="A27" s="290"/>
      <c r="B27" s="275" t="s">
        <v>127</v>
      </c>
      <c r="C27" s="275"/>
      <c r="D27" s="278" t="s">
        <v>277</v>
      </c>
      <c r="E27" s="276"/>
      <c r="F27" s="275">
        <v>40.119999999999997</v>
      </c>
      <c r="G27" s="275"/>
      <c r="H27" s="275">
        <v>0</v>
      </c>
      <c r="I27" s="275"/>
      <c r="J27" s="275">
        <v>0</v>
      </c>
      <c r="K27" s="275"/>
      <c r="L27" s="275">
        <f>SUM(C27:J27)</f>
        <v>40.119999999999997</v>
      </c>
    </row>
    <row r="28" spans="1:12" ht="24.95" customHeight="1">
      <c r="A28" s="290"/>
      <c r="B28" s="275" t="s">
        <v>183</v>
      </c>
      <c r="C28" s="275"/>
      <c r="D28" s="278" t="s">
        <v>276</v>
      </c>
      <c r="E28" s="276"/>
      <c r="F28" s="275">
        <v>3.03</v>
      </c>
      <c r="G28" s="275"/>
      <c r="H28" s="275">
        <v>3.65</v>
      </c>
      <c r="I28" s="275"/>
      <c r="J28" s="275">
        <v>0</v>
      </c>
      <c r="K28" s="275"/>
      <c r="L28" s="275">
        <f>SUM(C28:J28)</f>
        <v>6.68</v>
      </c>
    </row>
    <row r="29" spans="1:12" ht="24.95" customHeight="1" thickBot="1">
      <c r="A29" s="290"/>
      <c r="B29" s="275"/>
      <c r="C29" s="275" t="s">
        <v>5</v>
      </c>
      <c r="D29" s="275"/>
      <c r="E29" s="276"/>
      <c r="F29" s="277">
        <f>SUM(F27:F28)</f>
        <v>43.15</v>
      </c>
      <c r="G29" s="275"/>
      <c r="H29" s="277">
        <f>SUM(H27:H28)</f>
        <v>3.65</v>
      </c>
      <c r="I29" s="275"/>
      <c r="J29" s="277">
        <f>SUM(J27:J28)</f>
        <v>0</v>
      </c>
      <c r="K29" s="275"/>
      <c r="L29" s="277">
        <f>SUM(L27:L28)</f>
        <v>46.8</v>
      </c>
    </row>
    <row r="30" spans="1:12" ht="24.95" customHeight="1" thickTop="1">
      <c r="A30" s="2"/>
    </row>
    <row r="31" spans="1:12" ht="24.95" customHeight="1">
      <c r="A31" s="2"/>
    </row>
    <row r="32" spans="1:12" ht="24.95" customHeight="1">
      <c r="A32" s="14"/>
      <c r="B32" s="76"/>
      <c r="C32" s="81" t="s">
        <v>84</v>
      </c>
      <c r="D32" s="81"/>
      <c r="E32" s="5"/>
      <c r="F32" s="45"/>
      <c r="G32" s="45"/>
      <c r="H32" s="45"/>
      <c r="I32" s="45"/>
      <c r="J32" s="45"/>
      <c r="K32" s="45"/>
      <c r="L32" s="45"/>
    </row>
    <row r="33" spans="1:12" ht="24.95" customHeight="1">
      <c r="A33" s="14"/>
      <c r="B33" s="76"/>
      <c r="C33" s="83" t="s">
        <v>235</v>
      </c>
      <c r="D33" s="83"/>
      <c r="E33" s="1"/>
      <c r="F33" s="2"/>
      <c r="G33" s="2"/>
    </row>
    <row r="34" spans="1:12" ht="25.5" customHeight="1">
      <c r="A34" s="355" t="s">
        <v>349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</row>
    <row r="35" spans="1:12" ht="25.5" customHeight="1">
      <c r="A35" s="2"/>
    </row>
    <row r="36" spans="1:12" ht="25.5" customHeight="1">
      <c r="A36" s="246" t="s">
        <v>350</v>
      </c>
    </row>
    <row r="37" spans="1:12" ht="25.5" customHeight="1">
      <c r="A37" s="241" t="s">
        <v>351</v>
      </c>
    </row>
    <row r="38" spans="1:12" ht="25.5" customHeight="1">
      <c r="A38" s="240" t="s">
        <v>303</v>
      </c>
    </row>
    <row r="39" spans="1:12" ht="25.5" customHeight="1">
      <c r="A39" s="2"/>
      <c r="L39" s="41" t="s">
        <v>182</v>
      </c>
    </row>
    <row r="40" spans="1:12" ht="25.5" customHeight="1">
      <c r="A40" s="2"/>
      <c r="F40" s="316"/>
      <c r="G40" s="316"/>
      <c r="H40" s="316"/>
      <c r="I40" s="316" t="s">
        <v>197</v>
      </c>
      <c r="J40" s="316"/>
      <c r="K40" s="316"/>
      <c r="L40" s="316"/>
    </row>
    <row r="41" spans="1:12" ht="25.5" customHeight="1">
      <c r="A41" s="2"/>
      <c r="D41" s="273"/>
      <c r="E41" s="273"/>
      <c r="F41" s="244" t="s">
        <v>185</v>
      </c>
      <c r="G41" s="207"/>
      <c r="H41" s="244" t="s">
        <v>186</v>
      </c>
      <c r="I41" s="245"/>
      <c r="J41" s="244" t="s">
        <v>187</v>
      </c>
      <c r="K41" s="245"/>
      <c r="L41" s="244" t="s">
        <v>5</v>
      </c>
    </row>
    <row r="42" spans="1:12" ht="25.5" customHeight="1">
      <c r="A42" s="292" t="s">
        <v>352</v>
      </c>
      <c r="B42" s="291"/>
      <c r="C42" s="291"/>
      <c r="D42" s="273"/>
      <c r="E42" s="273"/>
      <c r="F42" s="245"/>
      <c r="G42" s="207"/>
      <c r="H42" s="245"/>
      <c r="I42" s="245"/>
      <c r="J42" s="245"/>
      <c r="K42" s="245"/>
      <c r="L42" s="245"/>
    </row>
    <row r="43" spans="1:12" ht="25.5" customHeight="1">
      <c r="A43" s="324" t="s">
        <v>188</v>
      </c>
    </row>
    <row r="44" spans="1:12" ht="25.5" customHeight="1">
      <c r="A44" s="324"/>
      <c r="B44" s="78" t="s">
        <v>297</v>
      </c>
    </row>
    <row r="45" spans="1:12" ht="25.5" customHeight="1" thickBot="1">
      <c r="A45" s="2"/>
      <c r="B45" s="39" t="s">
        <v>383</v>
      </c>
      <c r="C45" s="287"/>
      <c r="D45" s="274"/>
      <c r="E45" s="245"/>
      <c r="F45" s="247">
        <v>105.3</v>
      </c>
      <c r="G45" s="207"/>
      <c r="H45" s="247">
        <v>0</v>
      </c>
      <c r="I45" s="207"/>
      <c r="J45" s="247">
        <v>0</v>
      </c>
      <c r="K45" s="207"/>
      <c r="L45" s="247">
        <f>SUM(F45:J45)</f>
        <v>105.3</v>
      </c>
    </row>
    <row r="46" spans="1:12" ht="25.5" customHeight="1" thickTop="1">
      <c r="A46" s="292" t="s">
        <v>299</v>
      </c>
      <c r="B46" s="291"/>
      <c r="C46" s="291"/>
      <c r="D46" s="285"/>
      <c r="E46" s="285"/>
      <c r="F46" s="285"/>
      <c r="G46" s="285"/>
      <c r="H46" s="285"/>
      <c r="I46" s="285"/>
      <c r="J46" s="285"/>
      <c r="K46" s="285"/>
      <c r="L46" s="285"/>
    </row>
    <row r="47" spans="1:12" ht="25.5" customHeight="1">
      <c r="A47" s="323" t="s">
        <v>188</v>
      </c>
      <c r="C47" s="287"/>
      <c r="D47" s="287"/>
      <c r="E47" s="287"/>
      <c r="F47" s="287"/>
      <c r="G47" s="287"/>
      <c r="H47" s="287"/>
      <c r="I47" s="287"/>
      <c r="J47" s="287"/>
      <c r="K47" s="287"/>
      <c r="L47" s="287"/>
    </row>
    <row r="48" spans="1:12" ht="25.5" customHeight="1">
      <c r="A48" s="323"/>
      <c r="B48" s="78" t="s">
        <v>297</v>
      </c>
      <c r="C48" s="287"/>
      <c r="D48" s="287"/>
      <c r="E48" s="287"/>
      <c r="F48" s="287"/>
      <c r="G48" s="287"/>
      <c r="H48" s="287"/>
      <c r="I48" s="287"/>
      <c r="J48" s="287"/>
      <c r="K48" s="287"/>
      <c r="L48" s="287"/>
    </row>
    <row r="49" spans="1:12" ht="25.5" customHeight="1" thickBot="1">
      <c r="A49" s="293"/>
      <c r="B49" s="39" t="s">
        <v>383</v>
      </c>
      <c r="C49" s="287"/>
      <c r="D49" s="287"/>
      <c r="E49" s="287"/>
      <c r="F49" s="295">
        <v>120.66</v>
      </c>
      <c r="G49" s="78"/>
      <c r="H49" s="295">
        <v>0</v>
      </c>
      <c r="I49" s="78"/>
      <c r="J49" s="295">
        <v>0</v>
      </c>
      <c r="K49" s="78"/>
      <c r="L49" s="295">
        <f>SUM(F49:J49)</f>
        <v>120.66</v>
      </c>
    </row>
    <row r="50" spans="1:12" ht="25.5" customHeight="1" thickTop="1">
      <c r="A50" s="290"/>
      <c r="B50" s="78"/>
      <c r="C50" s="287"/>
      <c r="D50" s="294"/>
      <c r="E50" s="289"/>
    </row>
    <row r="51" spans="1:12" s="68" customFormat="1" ht="25.5" customHeight="1">
      <c r="A51" s="21" t="s">
        <v>353</v>
      </c>
      <c r="B51" s="69"/>
      <c r="C51" s="69"/>
      <c r="D51" s="69"/>
      <c r="E51" s="69"/>
    </row>
    <row r="52" spans="1:12" ht="25.5" customHeight="1">
      <c r="A52" s="2" t="s">
        <v>400</v>
      </c>
    </row>
    <row r="53" spans="1:12" ht="25.5" customHeight="1">
      <c r="A53" s="2" t="s">
        <v>399</v>
      </c>
    </row>
    <row r="54" spans="1:12" ht="25.5" customHeight="1">
      <c r="A54" s="2" t="s">
        <v>398</v>
      </c>
    </row>
    <row r="55" spans="1:12" ht="25.5" customHeight="1">
      <c r="A55" s="2" t="s">
        <v>354</v>
      </c>
    </row>
    <row r="56" spans="1:12" ht="25.5" customHeight="1">
      <c r="A56" s="2" t="s">
        <v>363</v>
      </c>
    </row>
    <row r="57" spans="1:12" ht="25.5" customHeight="1">
      <c r="A57" s="2" t="s">
        <v>356</v>
      </c>
    </row>
    <row r="58" spans="1:12" ht="25.5" customHeight="1">
      <c r="A58" s="2" t="s">
        <v>355</v>
      </c>
    </row>
    <row r="59" spans="1:12" ht="25.5" customHeight="1">
      <c r="A59" s="2" t="s">
        <v>364</v>
      </c>
    </row>
    <row r="60" spans="1:12" ht="25.5" customHeight="1">
      <c r="A60" s="2" t="s">
        <v>304</v>
      </c>
      <c r="C60" s="46"/>
      <c r="D60" s="46"/>
      <c r="E60" s="46"/>
      <c r="F60" s="46"/>
    </row>
    <row r="61" spans="1:12" ht="25.5" customHeight="1">
      <c r="A61" s="18"/>
      <c r="C61" s="46"/>
      <c r="D61" s="46"/>
      <c r="E61" s="46"/>
      <c r="F61" s="46"/>
    </row>
    <row r="62" spans="1:12" ht="25.5" customHeight="1">
      <c r="A62" s="18"/>
      <c r="C62" s="46"/>
      <c r="D62" s="46"/>
      <c r="E62" s="46"/>
      <c r="F62" s="46"/>
    </row>
    <row r="63" spans="1:12" ht="25.5" customHeight="1">
      <c r="A63" s="14"/>
      <c r="B63" s="76"/>
      <c r="C63" s="81" t="s">
        <v>84</v>
      </c>
      <c r="D63" s="81"/>
      <c r="E63" s="5"/>
      <c r="F63" s="45"/>
      <c r="G63" s="45"/>
      <c r="H63" s="45"/>
      <c r="I63" s="45"/>
      <c r="J63" s="45"/>
      <c r="K63" s="45"/>
      <c r="L63" s="45"/>
    </row>
    <row r="64" spans="1:12" ht="25.5" customHeight="1">
      <c r="A64" s="14"/>
      <c r="B64" s="76"/>
      <c r="C64" s="83" t="s">
        <v>235</v>
      </c>
      <c r="D64" s="83"/>
      <c r="E64" s="1"/>
      <c r="F64" s="2"/>
      <c r="G64" s="2"/>
    </row>
    <row r="65" spans="1:13" ht="25.5" customHeight="1">
      <c r="A65" s="14"/>
      <c r="B65" s="76"/>
      <c r="C65" s="83"/>
      <c r="D65" s="83"/>
      <c r="E65" s="1"/>
      <c r="F65" s="2"/>
      <c r="G65" s="2"/>
    </row>
    <row r="66" spans="1:13" s="75" customFormat="1" ht="25.5" customHeight="1">
      <c r="A66" s="354" t="s">
        <v>358</v>
      </c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</row>
    <row r="67" spans="1:13" s="75" customFormat="1" ht="25.5" customHeight="1">
      <c r="A67" s="296"/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</row>
    <row r="68" spans="1:13" ht="25.5" customHeight="1">
      <c r="A68" s="18" t="s">
        <v>357</v>
      </c>
      <c r="C68" s="46"/>
      <c r="D68" s="46"/>
      <c r="E68" s="46"/>
      <c r="F68" s="46"/>
    </row>
    <row r="69" spans="1:13" ht="25.5" customHeight="1">
      <c r="A69" s="18" t="s">
        <v>365</v>
      </c>
      <c r="C69" s="46"/>
      <c r="D69" s="46"/>
      <c r="E69" s="46"/>
      <c r="F69" s="46"/>
    </row>
    <row r="70" spans="1:13" ht="25.5" customHeight="1">
      <c r="A70" s="18" t="s">
        <v>300</v>
      </c>
      <c r="C70" s="46"/>
      <c r="D70" s="46"/>
      <c r="E70" s="46"/>
      <c r="F70" s="46"/>
    </row>
    <row r="71" spans="1:13" ht="25.5" customHeight="1">
      <c r="A71" s="18" t="s">
        <v>301</v>
      </c>
      <c r="C71" s="46"/>
      <c r="D71" s="46"/>
      <c r="E71" s="46"/>
      <c r="F71" s="46"/>
    </row>
    <row r="72" spans="1:13" s="75" customFormat="1" ht="25.5" customHeight="1">
      <c r="A72" s="35" t="s">
        <v>384</v>
      </c>
      <c r="C72" s="297"/>
      <c r="D72" s="297"/>
      <c r="E72" s="297"/>
      <c r="F72" s="297"/>
    </row>
    <row r="73" spans="1:13" s="75" customFormat="1" ht="25.5" customHeight="1">
      <c r="A73" s="35" t="s">
        <v>396</v>
      </c>
      <c r="C73" s="297"/>
      <c r="D73" s="297"/>
      <c r="E73" s="297"/>
      <c r="F73" s="297"/>
    </row>
    <row r="74" spans="1:13" s="75" customFormat="1" ht="25.5" customHeight="1">
      <c r="A74" s="35" t="s">
        <v>395</v>
      </c>
      <c r="C74" s="297"/>
      <c r="D74" s="297"/>
      <c r="E74" s="297"/>
      <c r="F74" s="297"/>
    </row>
    <row r="75" spans="1:13" s="75" customFormat="1" ht="25.5" customHeight="1">
      <c r="A75" s="35"/>
      <c r="C75" s="297"/>
      <c r="D75" s="297"/>
      <c r="E75" s="297"/>
      <c r="F75" s="297"/>
    </row>
    <row r="76" spans="1:13" s="75" customFormat="1" ht="25.5" customHeight="1">
      <c r="A76" s="298" t="s">
        <v>359</v>
      </c>
      <c r="C76" s="297"/>
      <c r="D76" s="297"/>
      <c r="E76" s="297"/>
      <c r="F76" s="297"/>
    </row>
    <row r="77" spans="1:13" ht="25.5" customHeight="1">
      <c r="A77" s="325" t="s">
        <v>371</v>
      </c>
      <c r="B77" s="325"/>
      <c r="C77" s="326"/>
      <c r="D77" s="326"/>
      <c r="E77" s="326"/>
      <c r="F77" s="326"/>
      <c r="G77" s="327"/>
      <c r="H77" s="327"/>
      <c r="I77" s="327"/>
      <c r="J77" s="327"/>
      <c r="K77" s="327"/>
      <c r="L77" s="327"/>
      <c r="M77" s="327"/>
    </row>
    <row r="78" spans="1:13" s="1" customFormat="1" ht="25.5" customHeight="1">
      <c r="A78" s="325" t="s">
        <v>372</v>
      </c>
      <c r="B78" s="325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</row>
    <row r="79" spans="1:13" s="1" customFormat="1" ht="25.5" customHeight="1">
      <c r="A79" s="325" t="s">
        <v>373</v>
      </c>
      <c r="B79" s="325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</row>
    <row r="80" spans="1:13" s="1" customFormat="1" ht="25.5" customHeight="1">
      <c r="A80" s="325" t="s">
        <v>374</v>
      </c>
      <c r="B80" s="325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</row>
    <row r="81" spans="1:13" s="1" customFormat="1" ht="25.5" customHeight="1">
      <c r="A81" s="325" t="s">
        <v>375</v>
      </c>
      <c r="B81" s="325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</row>
    <row r="82" spans="1:13" s="87" customFormat="1" ht="25.5" customHeight="1">
      <c r="A82" s="184"/>
      <c r="B82" s="299"/>
    </row>
    <row r="83" spans="1:13" s="75" customFormat="1" ht="25.5" customHeight="1">
      <c r="A83" s="204" t="s">
        <v>360</v>
      </c>
      <c r="B83" s="297"/>
      <c r="C83" s="297"/>
      <c r="D83" s="297"/>
    </row>
    <row r="84" spans="1:13" s="75" customFormat="1" ht="25.5" customHeight="1">
      <c r="A84" s="35" t="s">
        <v>361</v>
      </c>
      <c r="B84" s="35"/>
    </row>
    <row r="85" spans="1:13" s="75" customFormat="1" ht="25.5" customHeight="1">
      <c r="B85" s="35"/>
    </row>
    <row r="86" spans="1:13" s="75" customFormat="1" ht="25.5" customHeight="1">
      <c r="B86" s="35"/>
    </row>
    <row r="87" spans="1:13" s="75" customFormat="1" ht="25.5" customHeight="1">
      <c r="B87" s="35"/>
    </row>
    <row r="88" spans="1:13" s="75" customFormat="1" ht="25.5" customHeight="1">
      <c r="B88" s="35"/>
    </row>
    <row r="89" spans="1:13" s="75" customFormat="1" ht="25.5" customHeight="1">
      <c r="B89" s="35"/>
    </row>
    <row r="90" spans="1:13" s="75" customFormat="1" ht="25.5" customHeight="1">
      <c r="A90" s="300"/>
      <c r="B90" s="301"/>
      <c r="C90" s="81" t="s">
        <v>84</v>
      </c>
      <c r="D90" s="81"/>
      <c r="E90" s="302"/>
    </row>
    <row r="91" spans="1:13" s="75" customFormat="1" ht="25.5" customHeight="1">
      <c r="A91" s="300"/>
      <c r="B91" s="301"/>
      <c r="C91" s="83" t="s">
        <v>235</v>
      </c>
      <c r="D91" s="83"/>
      <c r="E91" s="87"/>
      <c r="F91" s="35"/>
      <c r="G91" s="35"/>
    </row>
  </sheetData>
  <mergeCells count="5">
    <mergeCell ref="A66:L66"/>
    <mergeCell ref="A1:L1"/>
    <mergeCell ref="F8:L8"/>
    <mergeCell ref="F20:L20"/>
    <mergeCell ref="A34:L34"/>
  </mergeCells>
  <phoneticPr fontId="42" type="noConversion"/>
  <pageMargins left="0.79" right="0.35433070866141736" top="0.69" bottom="0.62992125984251968" header="0.31496062992125984" footer="0.43307086614173229"/>
  <pageSetup paperSize="9" scale="95" firstPageNumber="29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C49876-EFA2-4574-B207-2A2C4F8297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253CBE-4A5E-4A18-BFF2-779616CB53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D81BA1-8260-48F8-916B-017FDBCA3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P11-13</vt:lpstr>
      <vt:lpstr>P14-15</vt:lpstr>
      <vt:lpstr>P16</vt:lpstr>
      <vt:lpstr>P17</vt:lpstr>
      <vt:lpstr>P18-21</vt:lpstr>
      <vt:lpstr>P22</vt:lpstr>
      <vt:lpstr>P23-26</vt:lpstr>
      <vt:lpstr>P27</vt:lpstr>
      <vt:lpstr>P28-30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2022-08-09T09:16:05Z</cp:lastPrinted>
  <dcterms:created xsi:type="dcterms:W3CDTF">1998-10-22T15:15:08Z</dcterms:created>
  <dcterms:modified xsi:type="dcterms:W3CDTF">2022-08-09T09:16:25Z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