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สิริภรณ์\ก้อย-2565\Qualitech_2565\QLT_Jun'65\"/>
    </mc:Choice>
  </mc:AlternateContent>
  <xr:revisionPtr revIDLastSave="0" documentId="13_ncr:1_{FB93D2E3-DA54-4A4E-A8FD-AD8270DFD79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งบดุล!$A$1:$M$101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9" i="26" l="1"/>
  <c r="Q13" i="26"/>
  <c r="R24" i="25"/>
  <c r="P23" i="25"/>
  <c r="T23" i="25" s="1"/>
  <c r="R16" i="25"/>
  <c r="P15" i="25"/>
  <c r="T15" i="25" s="1"/>
  <c r="P14" i="25"/>
  <c r="T14" i="25" s="1"/>
  <c r="N46" i="30" l="1"/>
  <c r="N52" i="30" s="1"/>
  <c r="N54" i="30" s="1"/>
  <c r="N56" i="30" s="1"/>
  <c r="L46" i="30"/>
  <c r="L52" i="30" s="1"/>
  <c r="L54" i="30" s="1"/>
  <c r="L56" i="30" s="1"/>
  <c r="J46" i="30"/>
  <c r="J52" i="30" s="1"/>
  <c r="J54" i="30" s="1"/>
  <c r="J56" i="30" s="1"/>
  <c r="H46" i="30"/>
  <c r="H52" i="30" s="1"/>
  <c r="H54" i="30" s="1"/>
  <c r="H56" i="30" s="1"/>
  <c r="M56" i="15"/>
  <c r="K56" i="15"/>
  <c r="I56" i="15"/>
  <c r="G56" i="15"/>
  <c r="K67" i="27"/>
  <c r="G67" i="27"/>
  <c r="Q17" i="26"/>
  <c r="P19" i="25"/>
  <c r="T19" i="25" s="1"/>
  <c r="M59" i="27"/>
  <c r="K59" i="27"/>
  <c r="I59" i="27"/>
  <c r="G59" i="27"/>
  <c r="M15" i="26"/>
  <c r="K92" i="15" s="1"/>
  <c r="K15" i="26"/>
  <c r="K90" i="15" s="1"/>
  <c r="I15" i="26"/>
  <c r="K89" i="15" s="1"/>
  <c r="G15" i="26"/>
  <c r="K88" i="15" s="1"/>
  <c r="L17" i="25"/>
  <c r="G92" i="15" s="1"/>
  <c r="J17" i="25"/>
  <c r="G90" i="15" s="1"/>
  <c r="H17" i="25"/>
  <c r="G89" i="15" s="1"/>
  <c r="F17" i="25"/>
  <c r="G88" i="15" s="1"/>
  <c r="R17" i="25"/>
  <c r="G95" i="15" s="1"/>
  <c r="N12" i="30"/>
  <c r="N16" i="30" s="1"/>
  <c r="N18" i="30" s="1"/>
  <c r="N20" i="30" s="1"/>
  <c r="N22" i="30" s="1"/>
  <c r="L12" i="30"/>
  <c r="L16" i="30" s="1"/>
  <c r="L18" i="30" s="1"/>
  <c r="L20" i="30" s="1"/>
  <c r="L22" i="30" s="1"/>
  <c r="J12" i="30"/>
  <c r="J16" i="30" s="1"/>
  <c r="J18" i="30" s="1"/>
  <c r="J20" i="30" s="1"/>
  <c r="J22" i="30" s="1"/>
  <c r="H12" i="30"/>
  <c r="H16" i="30" s="1"/>
  <c r="H18" i="30" s="1"/>
  <c r="H20" i="30" s="1"/>
  <c r="H22" i="30" s="1"/>
  <c r="M93" i="15"/>
  <c r="M92" i="15"/>
  <c r="M90" i="15"/>
  <c r="M89" i="15"/>
  <c r="M88" i="15"/>
  <c r="I95" i="15"/>
  <c r="I93" i="15"/>
  <c r="I92" i="15"/>
  <c r="I90" i="15"/>
  <c r="I89" i="15"/>
  <c r="I88" i="15"/>
  <c r="M65" i="27"/>
  <c r="K65" i="27"/>
  <c r="I65" i="27"/>
  <c r="G65" i="27"/>
  <c r="M50" i="15"/>
  <c r="K50" i="15"/>
  <c r="I50" i="15"/>
  <c r="G50" i="15"/>
  <c r="M27" i="15"/>
  <c r="K27" i="15"/>
  <c r="I27" i="15"/>
  <c r="G27" i="15"/>
  <c r="K17" i="15"/>
  <c r="G17" i="15"/>
  <c r="I17" i="15"/>
  <c r="I28" i="15" s="1"/>
  <c r="M17" i="15"/>
  <c r="L96" i="15"/>
  <c r="J96" i="15"/>
  <c r="I57" i="15"/>
  <c r="M21" i="26"/>
  <c r="I21" i="26"/>
  <c r="P21" i="25"/>
  <c r="T21" i="25" s="1"/>
  <c r="J25" i="25"/>
  <c r="F25" i="25"/>
  <c r="P22" i="25"/>
  <c r="T22" i="25" s="1"/>
  <c r="Q11" i="26"/>
  <c r="P12" i="25"/>
  <c r="T12" i="25" s="1"/>
  <c r="K21" i="26"/>
  <c r="H25" i="25"/>
  <c r="L25" i="25"/>
  <c r="G21" i="26"/>
  <c r="R25" i="25"/>
  <c r="M57" i="15"/>
  <c r="J58" i="30" l="1"/>
  <c r="J61" i="30" s="1"/>
  <c r="N24" i="25" s="1"/>
  <c r="I10" i="27"/>
  <c r="H58" i="30"/>
  <c r="H61" i="30" s="1"/>
  <c r="N16" i="25" s="1"/>
  <c r="G10" i="27"/>
  <c r="L58" i="30"/>
  <c r="L61" i="30" s="1"/>
  <c r="O14" i="26" s="1"/>
  <c r="K10" i="27"/>
  <c r="M94" i="15"/>
  <c r="M96" i="15" s="1"/>
  <c r="N58" i="30"/>
  <c r="N61" i="30" s="1"/>
  <c r="O20" i="26" s="1"/>
  <c r="M10" i="27"/>
  <c r="I94" i="15"/>
  <c r="I96" i="15" s="1"/>
  <c r="H66" i="30"/>
  <c r="H63" i="30"/>
  <c r="J66" i="30"/>
  <c r="L63" i="30"/>
  <c r="M28" i="15"/>
  <c r="K28" i="15"/>
  <c r="M97" i="15"/>
  <c r="I97" i="15"/>
  <c r="G57" i="15"/>
  <c r="K57" i="15"/>
  <c r="G28" i="15"/>
  <c r="K24" i="27"/>
  <c r="K32" i="27" s="1"/>
  <c r="K36" i="27" s="1"/>
  <c r="K66" i="27" s="1"/>
  <c r="K68" i="27" s="1"/>
  <c r="L25" i="30"/>
  <c r="N25" i="30"/>
  <c r="M24" i="27"/>
  <c r="M32" i="27" s="1"/>
  <c r="M36" i="27" s="1"/>
  <c r="M66" i="27" s="1"/>
  <c r="M68" i="27" s="1"/>
  <c r="I24" i="27"/>
  <c r="I32" i="27" s="1"/>
  <c r="I36" i="27" s="1"/>
  <c r="I66" i="27" s="1"/>
  <c r="I68" i="27" s="1"/>
  <c r="J25" i="30"/>
  <c r="G24" i="27"/>
  <c r="H25" i="30"/>
  <c r="L66" i="30" l="1"/>
  <c r="N63" i="30"/>
  <c r="J63" i="30"/>
  <c r="N66" i="30"/>
  <c r="G32" i="27"/>
  <c r="G36" i="27" s="1"/>
  <c r="G66" i="27" s="1"/>
  <c r="G68" i="27" s="1"/>
  <c r="N27" i="30"/>
  <c r="N30" i="30"/>
  <c r="H27" i="30"/>
  <c r="H30" i="30"/>
  <c r="J30" i="30"/>
  <c r="J27" i="30"/>
  <c r="L30" i="30"/>
  <c r="L27" i="30"/>
  <c r="O15" i="26" l="1"/>
  <c r="K93" i="15" s="1"/>
  <c r="K94" i="15" s="1"/>
  <c r="K96" i="15" s="1"/>
  <c r="K97" i="15" s="1"/>
  <c r="Q14" i="26"/>
  <c r="Q15" i="26" s="1"/>
  <c r="N25" i="25"/>
  <c r="P24" i="25"/>
  <c r="P16" i="25"/>
  <c r="N17" i="25"/>
  <c r="G93" i="15" s="1"/>
  <c r="G94" i="15" s="1"/>
  <c r="G96" i="15" s="1"/>
  <c r="G97" i="15" s="1"/>
  <c r="Q20" i="26"/>
  <c r="Q21" i="26" s="1"/>
  <c r="O21" i="26"/>
  <c r="T24" i="25" l="1"/>
  <c r="T25" i="25" s="1"/>
  <c r="P25" i="25"/>
  <c r="P17" i="25"/>
  <c r="T16" i="25"/>
  <c r="T17" i="25" s="1"/>
</calcChain>
</file>

<file path=xl/sharedStrings.xml><?xml version="1.0" encoding="utf-8"?>
<sst xmlns="http://schemas.openxmlformats.org/spreadsheetml/2006/main" count="333" uniqueCount="194">
  <si>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</si>
  <si>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</si>
  <si>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</si>
  <si>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</si>
  <si>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</si>
  <si>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</si>
  <si>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</si>
  <si>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</si>
  <si>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</si>
  <si>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</si>
  <si>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</si>
  <si>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</si>
  <si>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</si>
  <si>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</si>
  <si>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</si>
  <si>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</si>
  <si>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</si>
  <si>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</si>
  <si>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</si>
  <si>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</si>
  <si>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</si>
  <si>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</si>
  <si>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</si>
  <si>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</si>
  <si>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</si>
  <si>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</si>
  <si>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</si>
  <si>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</si>
  <si>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</si>
  <si>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</si>
  <si>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</si>
  <si>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</si>
  <si>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</si>
  <si>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</si>
  <si>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</si>
  <si>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</si>
  <si>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</si>
  <si>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</si>
  <si>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</si>
  <si>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</si>
  <si>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 xml:space="preserve">        Adjustments 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</si>
  <si>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</si>
  <si>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</si>
  <si>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</si>
  <si>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</si>
  <si>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</si>
  <si>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</si>
  <si>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</si>
  <si>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</si>
  <si>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</si>
  <si>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</si>
  <si>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</si>
  <si>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</si>
  <si>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</si>
  <si>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</si>
  <si>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</si>
  <si>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</si>
  <si>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</si>
  <si>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</si>
  <si>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</si>
  <si>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</si>
  <si>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</si>
  <si>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</si>
  <si>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</si>
  <si>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</si>
  <si>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</si>
  <si>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</si>
  <si>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</si>
  <si>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</si>
  <si>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</si>
  <si>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</si>
  <si>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</si>
  <si>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</si>
  <si>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</si>
  <si>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</si>
  <si>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</si>
  <si>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</si>
  <si>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</si>
  <si>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</si>
  <si>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</si>
  <si>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</si>
  <si>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</si>
  <si>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</si>
  <si>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</si>
  <si>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</si>
  <si>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</si>
  <si>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</si>
  <si>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</si>
  <si>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</si>
  <si>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</si>
  <si>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</si>
  <si>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</si>
  <si>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</si>
  <si>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Share premium on ordinary shares</t>
  </si>
  <si>
    <t xml:space="preserve">98,568,485 common shares of </t>
  </si>
  <si>
    <t>Sales and services income</t>
  </si>
  <si>
    <t>Cost of sale and services</t>
  </si>
  <si>
    <t>Distribution costs</t>
  </si>
  <si>
    <t xml:space="preserve">     Lease liabilities </t>
  </si>
  <si>
    <t>98,568,485  common shares of</t>
  </si>
  <si>
    <t>(Increase) decrease in unbilled service income</t>
  </si>
  <si>
    <t xml:space="preserve">Other assets </t>
  </si>
  <si>
    <t xml:space="preserve">        Payments for lease liabilities </t>
  </si>
  <si>
    <t xml:space="preserve">Gain on revaluation of fair value </t>
  </si>
  <si>
    <t>Loss on impairment of properties foreclosed</t>
  </si>
  <si>
    <t xml:space="preserve">Provisions for employee benefits </t>
  </si>
  <si>
    <t>Amortized other intangible assets other than goodwill</t>
  </si>
  <si>
    <t xml:space="preserve">        Payments for acquire of equity securities of other parties 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</si>
  <si>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</si>
  <si>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</si>
  <si>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</si>
  <si>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</si>
  <si>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</si>
  <si>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Other current financial assets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</si>
  <si>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</si>
  <si>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</si>
  <si>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</si>
  <si>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</si>
  <si>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</si>
  <si>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</si>
  <si>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</si>
  <si>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Others</t>
  </si>
  <si>
    <t xml:space="preserve">     Right-of-use assets</t>
  </si>
  <si>
    <t xml:space="preserve">        Proceeds from equity securities of other parties </t>
  </si>
  <si>
    <t xml:space="preserve">     Current portion of lease liabilities</t>
  </si>
  <si>
    <t>Profit (loss) attributable to :</t>
  </si>
  <si>
    <t xml:space="preserve">        Owners of the Company</t>
  </si>
  <si>
    <t>5</t>
  </si>
  <si>
    <t xml:space="preserve">     Contract assets</t>
  </si>
  <si>
    <t>2021</t>
  </si>
  <si>
    <t>Beginning balance of the year 2021</t>
  </si>
  <si>
    <t>Ending balance of the year 2021</t>
  </si>
  <si>
    <t xml:space="preserve">     Gains (losses) on dissolution of subsidiary</t>
  </si>
  <si>
    <t xml:space="preserve">          Subsidiary's dissolution</t>
  </si>
  <si>
    <t>(Gains) losses on dissolution of subsidiary</t>
  </si>
  <si>
    <t xml:space="preserve">        Proceeds from dissolution of subsidiary </t>
  </si>
  <si>
    <t>net of cash paid</t>
  </si>
  <si>
    <t xml:space="preserve">        Payments for non-controlling interests</t>
  </si>
  <si>
    <t xml:space="preserve">     Income tax refunded</t>
  </si>
  <si>
    <t>- 6 -</t>
  </si>
  <si>
    <t>- 7 -</t>
  </si>
  <si>
    <t>- 8 -</t>
  </si>
  <si>
    <t>- 9 -</t>
  </si>
  <si>
    <t>(Unaudited</t>
  </si>
  <si>
    <t>(Audited)</t>
  </si>
  <si>
    <t>/Reviewed only)</t>
  </si>
  <si>
    <t>2022</t>
  </si>
  <si>
    <t xml:space="preserve">     Corporate income tax payable</t>
  </si>
  <si>
    <t>(UNAUDITED/REVIEWED ONLY)</t>
  </si>
  <si>
    <t xml:space="preserve">Profit (loss) from operating activities </t>
  </si>
  <si>
    <t>Profit (loss) for the period</t>
  </si>
  <si>
    <t>Other comprehensive income (expense) for the period</t>
  </si>
  <si>
    <t>Total comprehensive income (expense) for the period</t>
  </si>
  <si>
    <t>Profit (loss) before income tax expense</t>
  </si>
  <si>
    <t>Beginning balance of the year 2022</t>
  </si>
  <si>
    <t>Ending balance of the year 2022</t>
  </si>
  <si>
    <t xml:space="preserve">          Ordinary shares-additional paid-up</t>
  </si>
  <si>
    <t xml:space="preserve">          Profit (loss) for the period</t>
  </si>
  <si>
    <t>Unrealized (gain) loss on exchange rate</t>
  </si>
  <si>
    <t>Cash and cash equivalents as at the beginning of the period</t>
  </si>
  <si>
    <t>Cash and cash equivalents as at the end of the period</t>
  </si>
  <si>
    <t>- 2 -</t>
  </si>
  <si>
    <t>- 3 -</t>
  </si>
  <si>
    <t>- 4 -</t>
  </si>
  <si>
    <t>- 5 -</t>
  </si>
  <si>
    <t>December 31, 2021</t>
  </si>
  <si>
    <t>AS AT JUNE 30, 2022</t>
  </si>
  <si>
    <t>June 30, 2022</t>
  </si>
  <si>
    <t xml:space="preserve">     Others non-current liabilities</t>
  </si>
  <si>
    <t>FOR THE THREE-MONTH PERIODS ENDED JUNE 30, 2022</t>
  </si>
  <si>
    <t>FOR THE SIX-MONTH PERIODS ENDED JUNE 30, 2022</t>
  </si>
  <si>
    <t>Earnings (loss) per share</t>
  </si>
  <si>
    <t>Tax expense</t>
  </si>
  <si>
    <t>Changes in shareholders' equity for the six-month periods:</t>
  </si>
  <si>
    <t xml:space="preserve">          Dividend paid</t>
  </si>
  <si>
    <t xml:space="preserve">         Dividend paid</t>
  </si>
  <si>
    <t xml:space="preserve">         Loss for the period</t>
  </si>
  <si>
    <t xml:space="preserve">         Profit for the period</t>
  </si>
  <si>
    <t>- 10 -</t>
  </si>
  <si>
    <t>17</t>
  </si>
  <si>
    <t xml:space="preserve">Loss on sale of equipment </t>
  </si>
  <si>
    <t>Tax expenses</t>
  </si>
  <si>
    <t>Others non-current liabilities</t>
  </si>
  <si>
    <t xml:space="preserve">        Payments for acquire of investment in subsidiaries</t>
  </si>
  <si>
    <t xml:space="preserve">        Payments for right-of-use assets </t>
  </si>
  <si>
    <t xml:space="preserve">        Payments for other intangible assets acquisition </t>
  </si>
  <si>
    <t xml:space="preserve">other than goodwill </t>
  </si>
  <si>
    <t xml:space="preserve">        Payments for dividend</t>
  </si>
  <si>
    <t xml:space="preserve">        Proceeds from non-controlling interests</t>
  </si>
  <si>
    <t xml:space="preserve">     Profit (loss) for the period</t>
  </si>
  <si>
    <t xml:space="preserve">        Non-controlling interests</t>
  </si>
  <si>
    <t xml:space="preserve">        Basic earnings (loss) per share</t>
  </si>
  <si>
    <t xml:space="preserve">        Weighted average number of common shares </t>
  </si>
  <si>
    <t xml:space="preserve">Expected credit losses (reversed)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</si>
</sst>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\ ;\(#,##0.00\)"/>
    <numFmt numFmtId="166" formatCode="#,##0.00_);[Blue]\(#,##0.00\)"/>
    <numFmt numFmtId="167" formatCode="#,##0.00_);[Black]\(#,##0.00\)"/>
    <numFmt numFmtId="168" formatCode="#,##0.00\ ;[Black]\(#,##0.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3"/>
      <name val="AngsanaUPC"/>
      <family val="1"/>
    </font>
    <font>
      <sz val="10"/>
      <name val="Arial"/>
      <family val="2"/>
    </font>
    <font>
      <b/>
      <sz val="13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sz val="15"/>
      <color rgb="FFFF0000"/>
      <name val="AngsanaUPC"/>
      <family val="1"/>
    </font>
    <font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39" fontId="2" fillId="0" borderId="0"/>
  </cellStyleXfs>
  <cellXfs count="234">
    <xf numFmtId="0" fontId="0" fillId="0" borderId="0" xfId="0"/>
    <xf numFmtId="166" fontId="12" fillId="0" borderId="0" xfId="5" applyNumberFormat="1" applyFont="1" applyFill="1" applyAlignment="1" applyProtection="1">
      <alignment horizontal="left"/>
    </xf>
    <xf numFmtId="166" fontId="13" fillId="0" borderId="0" xfId="5" applyNumberFormat="1" applyFont="1" applyFill="1"/>
    <xf numFmtId="166" fontId="4" fillId="0" borderId="0" xfId="5" applyNumberFormat="1" applyFont="1" applyFill="1" applyAlignment="1" applyProtection="1">
      <alignment horizontal="center"/>
    </xf>
    <xf numFmtId="166" fontId="13" fillId="0" borderId="0" xfId="0" applyNumberFormat="1" applyFont="1" applyFill="1"/>
    <xf numFmtId="39" fontId="6" fillId="0" borderId="0" xfId="5" applyFont="1" applyFill="1" applyBorder="1" applyAlignment="1" applyProtection="1">
      <alignment horizontal="center"/>
    </xf>
    <xf numFmtId="39" fontId="6" fillId="0" borderId="0" xfId="5" applyFont="1" applyFill="1" applyAlignment="1" applyProtection="1">
      <alignment horizontal="center"/>
    </xf>
    <xf numFmtId="166" fontId="7" fillId="0" borderId="1" xfId="0" quotePrefix="1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166" fontId="7" fillId="0" borderId="0" xfId="0" quotePrefix="1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13" fillId="0" borderId="0" xfId="5" applyNumberFormat="1" applyFont="1" applyFill="1" applyAlignment="1" applyProtection="1">
      <alignment horizontal="left"/>
    </xf>
    <xf numFmtId="166" fontId="13" fillId="0" borderId="0" xfId="5" quotePrefix="1" applyNumberFormat="1" applyFont="1" applyFill="1" applyAlignment="1" applyProtection="1">
      <alignment horizontal="center"/>
    </xf>
    <xf numFmtId="166" fontId="13" fillId="0" borderId="0" xfId="5" applyNumberFormat="1" applyFont="1" applyFill="1" applyBorder="1"/>
    <xf numFmtId="166" fontId="13" fillId="0" borderId="0" xfId="0" applyNumberFormat="1" applyFont="1" applyFill="1" applyBorder="1"/>
    <xf numFmtId="166" fontId="14" fillId="0" borderId="0" xfId="5" applyNumberFormat="1" applyFont="1" applyFill="1"/>
    <xf numFmtId="166" fontId="13" fillId="0" borderId="0" xfId="0" quotePrefix="1" applyNumberFormat="1" applyFont="1" applyFill="1" applyAlignment="1">
      <alignment horizontal="center"/>
    </xf>
    <xf numFmtId="166" fontId="13" fillId="0" borderId="0" xfId="3" applyNumberFormat="1" applyFont="1" applyFill="1"/>
    <xf numFmtId="166" fontId="13" fillId="0" borderId="0" xfId="5" applyNumberFormat="1" applyFont="1" applyFill="1" applyBorder="1" applyProtection="1"/>
    <xf numFmtId="164" fontId="13" fillId="0" borderId="0" xfId="1" applyNumberFormat="1" applyFont="1" applyFill="1"/>
    <xf numFmtId="164" fontId="8" fillId="0" borderId="0" xfId="1" applyNumberFormat="1" applyFont="1" applyFill="1"/>
    <xf numFmtId="166" fontId="4" fillId="0" borderId="0" xfId="3" applyNumberFormat="1" applyFont="1" applyFill="1"/>
    <xf numFmtId="166" fontId="4" fillId="0" borderId="0" xfId="5" applyNumberFormat="1" applyFont="1" applyFill="1" applyAlignment="1" applyProtection="1"/>
    <xf numFmtId="166" fontId="15" fillId="0" borderId="0" xfId="5" applyNumberFormat="1" applyFont="1" applyFill="1" applyAlignment="1" applyProtection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/>
    <xf numFmtId="166" fontId="15" fillId="0" borderId="0" xfId="5" applyNumberFormat="1" applyFont="1" applyFill="1" applyAlignment="1" applyProtection="1">
      <alignment vertical="center"/>
    </xf>
    <xf numFmtId="166" fontId="4" fillId="0" borderId="0" xfId="3" applyNumberFormat="1" applyFont="1" applyFill="1" applyBorder="1" applyAlignment="1">
      <alignment horizontal="center"/>
    </xf>
    <xf numFmtId="166" fontId="4" fillId="0" borderId="1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 vertical="center"/>
    </xf>
    <xf numFmtId="166" fontId="4" fillId="0" borderId="1" xfId="5" applyNumberFormat="1" applyFont="1" applyFill="1" applyBorder="1"/>
    <xf numFmtId="166" fontId="4" fillId="0" borderId="2" xfId="5" applyNumberFormat="1" applyFont="1" applyFill="1" applyBorder="1" applyAlignment="1">
      <alignment horizontal="center" vertical="center"/>
    </xf>
    <xf numFmtId="166" fontId="4" fillId="0" borderId="1" xfId="5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/>
    <xf numFmtId="166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0" xfId="3" applyNumberFormat="1" applyFont="1" applyFill="1" applyAlignment="1">
      <alignment horizontal="center" vertical="center"/>
    </xf>
    <xf numFmtId="166" fontId="4" fillId="0" borderId="2" xfId="5" applyNumberFormat="1" applyFont="1" applyFill="1" applyBorder="1" applyAlignment="1">
      <alignment horizontal="center"/>
    </xf>
    <xf numFmtId="166" fontId="4" fillId="0" borderId="2" xfId="5" applyNumberFormat="1" applyFont="1" applyFill="1" applyBorder="1" applyAlignment="1">
      <alignment vertical="center"/>
    </xf>
    <xf numFmtId="166" fontId="4" fillId="0" borderId="2" xfId="5" applyNumberFormat="1" applyFont="1" applyFill="1" applyBorder="1"/>
    <xf numFmtId="166" fontId="4" fillId="0" borderId="2" xfId="3" applyNumberFormat="1" applyFont="1" applyFill="1" applyBorder="1"/>
    <xf numFmtId="166" fontId="4" fillId="0" borderId="2" xfId="3" applyNumberFormat="1" applyFont="1" applyFill="1" applyBorder="1" applyAlignment="1">
      <alignment vertical="center"/>
    </xf>
    <xf numFmtId="166" fontId="4" fillId="0" borderId="0" xfId="5" applyNumberFormat="1" applyFont="1" applyFill="1"/>
    <xf numFmtId="166" fontId="4" fillId="0" borderId="0" xfId="5" applyNumberFormat="1" applyFont="1" applyFill="1" applyAlignment="1" applyProtection="1">
      <alignment horizontal="left"/>
    </xf>
    <xf numFmtId="166" fontId="4" fillId="0" borderId="0" xfId="3" quotePrefix="1" applyNumberFormat="1" applyFont="1" applyFill="1" applyAlignment="1">
      <alignment horizontal="center"/>
    </xf>
    <xf numFmtId="166" fontId="16" fillId="0" borderId="0" xfId="0" applyNumberFormat="1" applyFont="1" applyFill="1" applyAlignment="1"/>
    <xf numFmtId="166" fontId="6" fillId="0" borderId="0" xfId="5" applyNumberFormat="1" applyFont="1" applyFill="1" applyBorder="1" applyAlignment="1" applyProtection="1">
      <alignment horizontal="center"/>
    </xf>
    <xf numFmtId="166" fontId="4" fillId="0" borderId="1" xfId="5" applyNumberFormat="1" applyFont="1" applyFill="1" applyBorder="1" applyAlignment="1">
      <alignment horizontal="center" vertical="center" wrapText="1"/>
    </xf>
    <xf numFmtId="166" fontId="4" fillId="0" borderId="0" xfId="5" applyNumberFormat="1" applyFont="1" applyFill="1" applyBorder="1" applyAlignment="1">
      <alignment vertical="center" wrapText="1"/>
    </xf>
    <xf numFmtId="166" fontId="4" fillId="0" borderId="2" xfId="5" applyNumberFormat="1" applyFont="1" applyFill="1" applyBorder="1" applyAlignment="1">
      <alignment vertical="center" wrapText="1"/>
    </xf>
    <xf numFmtId="166" fontId="4" fillId="0" borderId="0" xfId="5" quotePrefix="1" applyNumberFormat="1" applyFont="1" applyFill="1" applyAlignment="1" applyProtection="1">
      <alignment horizontal="center"/>
    </xf>
    <xf numFmtId="166" fontId="8" fillId="0" borderId="0" xfId="0" applyNumberFormat="1" applyFont="1"/>
    <xf numFmtId="39" fontId="8" fillId="0" borderId="0" xfId="0" applyNumberFormat="1" applyFont="1"/>
    <xf numFmtId="39" fontId="7" fillId="0" borderId="0" xfId="5" applyNumberFormat="1" applyFont="1" applyAlignment="1" applyProtection="1">
      <alignment horizontal="center"/>
    </xf>
    <xf numFmtId="39" fontId="9" fillId="0" borderId="0" xfId="5" applyNumberFormat="1" applyFont="1" applyAlignment="1" applyProtection="1">
      <alignment horizontal="center"/>
    </xf>
    <xf numFmtId="39" fontId="9" fillId="0" borderId="0" xfId="5" applyNumberFormat="1" applyFont="1" applyFill="1" applyAlignment="1" applyProtection="1">
      <alignment horizontal="center"/>
    </xf>
    <xf numFmtId="39" fontId="9" fillId="0" borderId="0" xfId="5" applyFont="1" applyFill="1" applyAlignment="1" applyProtection="1">
      <alignment horizontal="center"/>
    </xf>
    <xf numFmtId="39" fontId="4" fillId="0" borderId="0" xfId="5" applyFont="1" applyFill="1" applyAlignment="1" applyProtection="1">
      <alignment horizontal="center"/>
    </xf>
    <xf numFmtId="166" fontId="9" fillId="0" borderId="0" xfId="0" applyNumberFormat="1" applyFont="1"/>
    <xf numFmtId="39" fontId="9" fillId="0" borderId="0" xfId="0" applyNumberFormat="1" applyFont="1"/>
    <xf numFmtId="39" fontId="10" fillId="0" borderId="0" xfId="0" applyNumberFormat="1" applyFont="1"/>
    <xf numFmtId="39" fontId="7" fillId="0" borderId="0" xfId="0" applyNumberFormat="1" applyFont="1"/>
    <xf numFmtId="166" fontId="10" fillId="0" borderId="0" xfId="0" applyNumberFormat="1" applyFont="1"/>
    <xf numFmtId="39" fontId="10" fillId="0" borderId="0" xfId="5" applyNumberFormat="1" applyFont="1" applyAlignment="1" applyProtection="1">
      <alignment horizontal="left"/>
    </xf>
    <xf numFmtId="39" fontId="10" fillId="0" borderId="1" xfId="5" quotePrefix="1" applyNumberFormat="1" applyFont="1" applyFill="1" applyBorder="1" applyAlignment="1" applyProtection="1">
      <alignment horizontal="center"/>
    </xf>
    <xf numFmtId="166" fontId="9" fillId="0" borderId="1" xfId="0" quotePrefix="1" applyNumberFormat="1" applyFont="1" applyFill="1" applyBorder="1" applyAlignment="1">
      <alignment horizontal="center"/>
    </xf>
    <xf numFmtId="166" fontId="4" fillId="0" borderId="0" xfId="0" quotePrefix="1" applyNumberFormat="1" applyFont="1" applyFill="1" applyBorder="1" applyAlignment="1">
      <alignment horizontal="center"/>
    </xf>
    <xf numFmtId="39" fontId="10" fillId="0" borderId="0" xfId="5" quotePrefix="1" applyNumberFormat="1" applyFont="1" applyFill="1" applyBorder="1" applyAlignment="1" applyProtection="1">
      <alignment horizontal="center"/>
    </xf>
    <xf numFmtId="166" fontId="9" fillId="0" borderId="0" xfId="0" quotePrefix="1" applyNumberFormat="1" applyFont="1" applyFill="1" applyBorder="1" applyAlignment="1">
      <alignment horizontal="center"/>
    </xf>
    <xf numFmtId="39" fontId="7" fillId="0" borderId="0" xfId="5" applyNumberFormat="1" applyFont="1" applyFill="1" applyAlignment="1">
      <alignment horizontal="center"/>
    </xf>
    <xf numFmtId="166" fontId="8" fillId="0" borderId="0" xfId="5" applyNumberFormat="1" applyFont="1" applyFill="1" applyBorder="1"/>
    <xf numFmtId="39" fontId="7" fillId="0" borderId="0" xfId="5" applyNumberFormat="1" applyFont="1" applyAlignment="1" applyProtection="1">
      <alignment horizontal="left"/>
    </xf>
    <xf numFmtId="39" fontId="7" fillId="0" borderId="0" xfId="5" applyNumberFormat="1" applyFont="1"/>
    <xf numFmtId="39" fontId="7" fillId="0" borderId="0" xfId="5" applyNumberFormat="1" applyFont="1" applyAlignment="1">
      <alignment horizontal="center"/>
    </xf>
    <xf numFmtId="39" fontId="8" fillId="0" borderId="0" xfId="0" applyNumberFormat="1" applyFont="1" applyFill="1"/>
    <xf numFmtId="166" fontId="8" fillId="0" borderId="0" xfId="5" applyNumberFormat="1" applyFont="1" applyFill="1"/>
    <xf numFmtId="166" fontId="8" fillId="0" borderId="0" xfId="0" applyNumberFormat="1" applyFont="1" applyFill="1"/>
    <xf numFmtId="39" fontId="8" fillId="0" borderId="0" xfId="5" applyNumberFormat="1" applyFont="1" applyAlignment="1" applyProtection="1">
      <alignment horizontal="left"/>
    </xf>
    <xf numFmtId="39" fontId="8" fillId="0" borderId="0" xfId="5" applyNumberFormat="1" applyFont="1"/>
    <xf numFmtId="166" fontId="8" fillId="0" borderId="0" xfId="5" quotePrefix="1" applyNumberFormat="1" applyFont="1" applyAlignment="1" applyProtection="1">
      <alignment horizontal="center"/>
    </xf>
    <xf numFmtId="166" fontId="8" fillId="0" borderId="0" xfId="5" quotePrefix="1" applyNumberFormat="1" applyFont="1" applyAlignment="1" applyProtection="1">
      <alignment horizontal="right"/>
    </xf>
    <xf numFmtId="166" fontId="13" fillId="0" borderId="0" xfId="5" quotePrefix="1" applyNumberFormat="1" applyFont="1" applyFill="1" applyAlignment="1" applyProtection="1">
      <alignment horizontal="right"/>
    </xf>
    <xf numFmtId="166" fontId="13" fillId="0" borderId="0" xfId="5" applyNumberFormat="1" applyFont="1" applyFill="1" applyProtection="1"/>
    <xf numFmtId="39" fontId="8" fillId="0" borderId="0" xfId="5" applyNumberFormat="1" applyFont="1" applyFill="1" applyAlignment="1" applyProtection="1">
      <alignment horizontal="left"/>
    </xf>
    <xf numFmtId="39" fontId="8" fillId="0" borderId="0" xfId="5" applyNumberFormat="1" applyFont="1" applyFill="1"/>
    <xf numFmtId="166" fontId="8" fillId="0" borderId="0" xfId="5" quotePrefix="1" applyNumberFormat="1" applyFont="1" applyFill="1" applyAlignment="1" applyProtection="1">
      <alignment horizontal="center"/>
    </xf>
    <xf numFmtId="166" fontId="8" fillId="0" borderId="0" xfId="5" quotePrefix="1" applyNumberFormat="1" applyFont="1" applyFill="1" applyAlignment="1" applyProtection="1">
      <alignment horizontal="right"/>
    </xf>
    <xf numFmtId="39" fontId="7" fillId="0" borderId="0" xfId="5" applyNumberFormat="1" applyFont="1" applyFill="1" applyAlignment="1" applyProtection="1">
      <alignment horizontal="left"/>
    </xf>
    <xf numFmtId="166" fontId="8" fillId="0" borderId="4" xfId="5" applyNumberFormat="1" applyFont="1" applyFill="1" applyBorder="1" applyAlignment="1"/>
    <xf numFmtId="166" fontId="8" fillId="0" borderId="0" xfId="5" applyNumberFormat="1" applyFont="1" applyFill="1" applyBorder="1" applyAlignment="1"/>
    <xf numFmtId="166" fontId="8" fillId="0" borderId="0" xfId="5" applyNumberFormat="1" applyFont="1" applyFill="1" applyAlignment="1"/>
    <xf numFmtId="39" fontId="7" fillId="0" borderId="0" xfId="0" applyNumberFormat="1" applyFont="1" applyFill="1"/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39" fontId="8" fillId="0" borderId="0" xfId="5" applyNumberFormat="1" applyFont="1" applyBorder="1"/>
    <xf numFmtId="166" fontId="8" fillId="0" borderId="5" xfId="5" applyNumberFormat="1" applyFont="1" applyFill="1" applyBorder="1" applyAlignment="1"/>
    <xf numFmtId="39" fontId="8" fillId="0" borderId="0" xfId="5" applyNumberFormat="1" applyFont="1" applyFill="1" applyBorder="1"/>
    <xf numFmtId="166" fontId="9" fillId="0" borderId="0" xfId="5" applyNumberFormat="1" applyFont="1" applyFill="1" applyBorder="1"/>
    <xf numFmtId="166" fontId="9" fillId="0" borderId="0" xfId="5" applyNumberFormat="1" applyFont="1" applyFill="1"/>
    <xf numFmtId="39" fontId="9" fillId="0" borderId="0" xfId="5" quotePrefix="1" applyNumberFormat="1" applyFont="1" applyAlignment="1" applyProtection="1">
      <alignment horizontal="center"/>
    </xf>
    <xf numFmtId="39" fontId="8" fillId="0" borderId="0" xfId="0" quotePrefix="1" applyNumberFormat="1" applyFont="1" applyAlignment="1">
      <alignment horizontal="center"/>
    </xf>
    <xf numFmtId="166" fontId="13" fillId="0" borderId="0" xfId="0" quotePrefix="1" applyNumberFormat="1" applyFont="1" applyFill="1" applyAlignment="1">
      <alignment horizontal="left"/>
    </xf>
    <xf numFmtId="39" fontId="8" fillId="0" borderId="0" xfId="5" quotePrefix="1" applyNumberFormat="1" applyFont="1" applyAlignment="1" applyProtection="1">
      <alignment horizontal="center"/>
    </xf>
    <xf numFmtId="39" fontId="8" fillId="0" borderId="0" xfId="5" applyNumberFormat="1" applyFont="1" applyBorder="1" applyAlignment="1">
      <alignment horizontal="center"/>
    </xf>
    <xf numFmtId="166" fontId="13" fillId="0" borderId="4" xfId="5" quotePrefix="1" applyNumberFormat="1" applyFont="1" applyFill="1" applyBorder="1" applyAlignment="1" applyProtection="1">
      <alignment horizontal="right"/>
    </xf>
    <xf numFmtId="39" fontId="8" fillId="0" borderId="0" xfId="0" applyNumberFormat="1" applyFont="1" applyAlignment="1">
      <alignment horizontal="center"/>
    </xf>
    <xf numFmtId="39" fontId="8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 applyAlignment="1">
      <alignment horizontal="left"/>
    </xf>
    <xf numFmtId="165" fontId="8" fillId="0" borderId="0" xfId="0" applyNumberFormat="1" applyFont="1" applyFill="1"/>
    <xf numFmtId="166" fontId="13" fillId="0" borderId="0" xfId="0" quotePrefix="1" applyNumberFormat="1" applyFont="1" applyFill="1" applyBorder="1" applyAlignment="1">
      <alignment horizontal="left"/>
    </xf>
    <xf numFmtId="39" fontId="8" fillId="0" borderId="0" xfId="5" applyNumberFormat="1" applyFont="1" applyBorder="1" applyAlignment="1">
      <alignment horizontal="left"/>
    </xf>
    <xf numFmtId="165" fontId="8" fillId="0" borderId="4" xfId="5" applyNumberFormat="1" applyFont="1" applyFill="1" applyBorder="1"/>
    <xf numFmtId="165" fontId="8" fillId="0" borderId="0" xfId="5" applyNumberFormat="1" applyFont="1" applyFill="1" applyBorder="1" applyAlignment="1">
      <alignment horizontal="left"/>
    </xf>
    <xf numFmtId="165" fontId="8" fillId="0" borderId="0" xfId="5" applyNumberFormat="1" applyFont="1" applyFill="1"/>
    <xf numFmtId="165" fontId="8" fillId="0" borderId="2" xfId="5" applyNumberFormat="1" applyFont="1" applyFill="1" applyBorder="1"/>
    <xf numFmtId="166" fontId="8" fillId="0" borderId="0" xfId="5" applyNumberFormat="1" applyFont="1" applyFill="1" applyBorder="1" applyAlignment="1">
      <alignment horizontal="left"/>
    </xf>
    <xf numFmtId="165" fontId="8" fillId="0" borderId="0" xfId="5" applyNumberFormat="1" applyFont="1" applyFill="1" applyBorder="1"/>
    <xf numFmtId="39" fontId="8" fillId="0" borderId="0" xfId="5" applyNumberFormat="1" applyFont="1" applyAlignment="1">
      <alignment horizontal="left"/>
    </xf>
    <xf numFmtId="39" fontId="8" fillId="0" borderId="0" xfId="5" applyNumberFormat="1" applyFont="1" applyFill="1" applyAlignment="1">
      <alignment horizontal="left"/>
    </xf>
    <xf numFmtId="166" fontId="8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left"/>
    </xf>
    <xf numFmtId="166" fontId="8" fillId="0" borderId="0" xfId="0" quotePrefix="1" applyNumberFormat="1" applyFont="1" applyFill="1" applyBorder="1" applyAlignment="1">
      <alignment horizontal="left"/>
    </xf>
    <xf numFmtId="39" fontId="8" fillId="0" borderId="0" xfId="0" quotePrefix="1" applyNumberFormat="1" applyFont="1" applyBorder="1" applyAlignment="1">
      <alignment horizontal="center"/>
    </xf>
    <xf numFmtId="166" fontId="13" fillId="0" borderId="5" xfId="5" applyNumberFormat="1" applyFont="1" applyFill="1" applyBorder="1" applyProtection="1"/>
    <xf numFmtId="39" fontId="8" fillId="0" borderId="0" xfId="5" applyNumberFormat="1" applyFont="1" applyAlignment="1">
      <alignment horizontal="center"/>
    </xf>
    <xf numFmtId="39" fontId="8" fillId="0" borderId="0" xfId="5" applyNumberFormat="1" applyFont="1" applyFill="1" applyAlignment="1">
      <alignment horizontal="center"/>
    </xf>
    <xf numFmtId="39" fontId="8" fillId="0" borderId="0" xfId="5" quotePrefix="1" applyNumberFormat="1" applyFont="1" applyFill="1" applyAlignment="1" applyProtection="1">
      <alignment horizontal="right"/>
    </xf>
    <xf numFmtId="166" fontId="8" fillId="0" borderId="0" xfId="5" applyNumberFormat="1" applyFont="1" applyFill="1" applyAlignment="1">
      <alignment horizontal="left"/>
    </xf>
    <xf numFmtId="165" fontId="8" fillId="0" borderId="0" xfId="5" applyNumberFormat="1" applyFont="1" applyFill="1" applyAlignment="1">
      <alignment horizontal="left"/>
    </xf>
    <xf numFmtId="39" fontId="8" fillId="0" borderId="0" xfId="5" quotePrefix="1" applyNumberFormat="1" applyFont="1" applyFill="1" applyAlignment="1" applyProtection="1">
      <alignment horizontal="center"/>
    </xf>
    <xf numFmtId="166" fontId="13" fillId="0" borderId="0" xfId="5" quotePrefix="1" applyNumberFormat="1" applyFont="1" applyFill="1" applyAlignment="1" applyProtection="1">
      <alignment horizontal="left"/>
    </xf>
    <xf numFmtId="39" fontId="8" fillId="0" borderId="0" xfId="5" quotePrefix="1" applyNumberFormat="1" applyFont="1" applyFill="1" applyAlignment="1">
      <alignment horizontal="center"/>
    </xf>
    <xf numFmtId="39" fontId="8" fillId="0" borderId="0" xfId="0" quotePrefix="1" applyNumberFormat="1" applyFont="1" applyFill="1" applyBorder="1" applyAlignment="1">
      <alignment horizontal="left"/>
    </xf>
    <xf numFmtId="39" fontId="8" fillId="0" borderId="1" xfId="5" applyNumberFormat="1" applyFont="1" applyFill="1" applyBorder="1"/>
    <xf numFmtId="39" fontId="8" fillId="0" borderId="2" xfId="5" applyNumberFormat="1" applyFont="1" applyFill="1" applyBorder="1"/>
    <xf numFmtId="39" fontId="8" fillId="0" borderId="0" xfId="5" applyNumberFormat="1" applyFont="1" applyFill="1" applyBorder="1" applyAlignment="1">
      <alignment horizontal="left"/>
    </xf>
    <xf numFmtId="39" fontId="8" fillId="0" borderId="0" xfId="5" applyNumberFormat="1" applyFont="1" applyBorder="1" applyAlignment="1" applyProtection="1">
      <alignment horizontal="center"/>
    </xf>
    <xf numFmtId="39" fontId="8" fillId="0" borderId="4" xfId="5" applyNumberFormat="1" applyFont="1" applyFill="1" applyBorder="1"/>
    <xf numFmtId="39" fontId="8" fillId="0" borderId="0" xfId="5" quotePrefix="1" applyNumberFormat="1" applyFont="1" applyFill="1" applyAlignment="1" applyProtection="1">
      <alignment horizontal="left"/>
    </xf>
    <xf numFmtId="39" fontId="8" fillId="0" borderId="0" xfId="5" quotePrefix="1" applyNumberFormat="1" applyFont="1" applyFill="1" applyBorder="1" applyAlignment="1" applyProtection="1">
      <alignment horizontal="left"/>
    </xf>
    <xf numFmtId="39" fontId="8" fillId="0" borderId="3" xfId="5" applyNumberFormat="1" applyFont="1" applyFill="1" applyBorder="1" applyProtection="1"/>
    <xf numFmtId="39" fontId="8" fillId="0" borderId="0" xfId="5" applyNumberFormat="1" applyFont="1" applyBorder="1" applyProtection="1"/>
    <xf numFmtId="39" fontId="8" fillId="0" borderId="0" xfId="5" applyNumberFormat="1" applyFont="1" applyFill="1" applyBorder="1" applyProtection="1"/>
    <xf numFmtId="166" fontId="8" fillId="0" borderId="0" xfId="5" quotePrefix="1" applyNumberFormat="1" applyFont="1" applyFill="1" applyAlignment="1" applyProtection="1">
      <alignment horizontal="left"/>
    </xf>
    <xf numFmtId="39" fontId="17" fillId="0" borderId="0" xfId="5" applyNumberFormat="1" applyFont="1" applyFill="1" applyBorder="1"/>
    <xf numFmtId="166" fontId="17" fillId="0" borderId="0" xfId="5" quotePrefix="1" applyNumberFormat="1" applyFont="1" applyFill="1" applyAlignment="1" applyProtection="1">
      <alignment horizontal="left"/>
    </xf>
    <xf numFmtId="166" fontId="17" fillId="0" borderId="0" xfId="5" applyNumberFormat="1" applyFont="1" applyFill="1"/>
    <xf numFmtId="39" fontId="9" fillId="0" borderId="0" xfId="0" applyNumberFormat="1" applyFont="1" applyFill="1"/>
    <xf numFmtId="166" fontId="9" fillId="0" borderId="0" xfId="0" applyNumberFormat="1" applyFont="1" applyFill="1"/>
    <xf numFmtId="166" fontId="8" fillId="0" borderId="0" xfId="5" applyNumberFormat="1" applyFont="1" applyFill="1" applyAlignment="1" applyProtection="1">
      <alignment horizontal="left"/>
    </xf>
    <xf numFmtId="166" fontId="7" fillId="0" borderId="0" xfId="5" applyNumberFormat="1" applyFont="1" applyFill="1"/>
    <xf numFmtId="39" fontId="11" fillId="0" borderId="1" xfId="5" quotePrefix="1" applyNumberFormat="1" applyFont="1" applyBorder="1" applyAlignment="1" applyProtection="1">
      <alignment horizontal="center"/>
    </xf>
    <xf numFmtId="166" fontId="8" fillId="0" borderId="0" xfId="5" applyNumberFormat="1" applyFont="1" applyFill="1" applyAlignment="1" applyProtection="1">
      <alignment horizontal="center"/>
    </xf>
    <xf numFmtId="166" fontId="8" fillId="0" borderId="0" xfId="4" applyNumberFormat="1" applyFont="1" applyFill="1"/>
    <xf numFmtId="166" fontId="14" fillId="0" borderId="0" xfId="5" applyNumberFormat="1" applyFont="1" applyFill="1" applyAlignment="1" applyProtection="1">
      <alignment horizontal="center" vertical="center"/>
    </xf>
    <xf numFmtId="166" fontId="7" fillId="0" borderId="0" xfId="4" applyNumberFormat="1" applyFont="1" applyFill="1"/>
    <xf numFmtId="166" fontId="8" fillId="0" borderId="0" xfId="4" applyNumberFormat="1" applyFont="1" applyFill="1" applyBorder="1"/>
    <xf numFmtId="166" fontId="8" fillId="0" borderId="0" xfId="4" applyNumberFormat="1" applyFont="1" applyFill="1" applyAlignment="1"/>
    <xf numFmtId="166" fontId="8" fillId="0" borderId="0" xfId="4" quotePrefix="1" applyNumberFormat="1" applyFont="1" applyFill="1" applyAlignment="1">
      <alignment horizontal="center"/>
    </xf>
    <xf numFmtId="166" fontId="8" fillId="0" borderId="6" xfId="4" applyNumberFormat="1" applyFont="1" applyFill="1" applyBorder="1"/>
    <xf numFmtId="166" fontId="8" fillId="0" borderId="0" xfId="5" applyNumberFormat="1" applyFont="1" applyFill="1" applyAlignment="1" applyProtection="1"/>
    <xf numFmtId="166" fontId="13" fillId="0" borderId="0" xfId="5" applyNumberFormat="1" applyFont="1" applyFill="1" applyAlignment="1" applyProtection="1">
      <alignment horizontal="center"/>
    </xf>
    <xf numFmtId="166" fontId="14" fillId="0" borderId="0" xfId="5" applyNumberFormat="1" applyFont="1" applyFill="1" applyAlignment="1" applyProtection="1">
      <alignment horizontal="center"/>
    </xf>
    <xf numFmtId="166" fontId="13" fillId="0" borderId="0" xfId="5" quotePrefix="1" applyNumberFormat="1" applyFont="1" applyFill="1" applyAlignment="1" applyProtection="1">
      <alignment horizontal="center"/>
    </xf>
    <xf numFmtId="166" fontId="18" fillId="0" borderId="0" xfId="0" applyNumberFormat="1" applyFont="1" applyFill="1"/>
    <xf numFmtId="166" fontId="13" fillId="0" borderId="0" xfId="5" quotePrefix="1" applyNumberFormat="1" applyFont="1" applyFill="1" applyAlignment="1" applyProtection="1">
      <alignment horizontal="center"/>
    </xf>
    <xf numFmtId="166" fontId="13" fillId="0" borderId="0" xfId="5" quotePrefix="1" applyNumberFormat="1" applyFont="1" applyAlignment="1">
      <alignment horizontal="center"/>
    </xf>
    <xf numFmtId="166" fontId="13" fillId="0" borderId="0" xfId="0" quotePrefix="1" applyNumberFormat="1" applyFont="1" applyAlignment="1">
      <alignment horizontal="center"/>
    </xf>
    <xf numFmtId="166" fontId="13" fillId="0" borderId="0" xfId="5" quotePrefix="1" applyNumberFormat="1" applyFont="1" applyFill="1" applyAlignment="1" applyProtection="1"/>
    <xf numFmtId="166" fontId="13" fillId="0" borderId="0" xfId="5" quotePrefix="1" applyNumberFormat="1" applyFont="1" applyFill="1" applyAlignment="1" applyProtection="1">
      <alignment horizontal="center"/>
    </xf>
    <xf numFmtId="167" fontId="8" fillId="0" borderId="2" xfId="5" applyNumberFormat="1" applyFont="1" applyFill="1" applyBorder="1"/>
    <xf numFmtId="39" fontId="10" fillId="0" borderId="0" xfId="5" quotePrefix="1" applyFont="1" applyAlignment="1">
      <alignment horizontal="center"/>
    </xf>
    <xf numFmtId="166" fontId="9" fillId="0" borderId="0" xfId="0" quotePrefix="1" applyNumberFormat="1" applyFont="1" applyAlignment="1">
      <alignment horizontal="center"/>
    </xf>
    <xf numFmtId="39" fontId="7" fillId="0" borderId="0" xfId="5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6" fontId="8" fillId="0" borderId="0" xfId="5" applyNumberFormat="1" applyFont="1"/>
    <xf numFmtId="166" fontId="12" fillId="0" borderId="0" xfId="5" applyNumberFormat="1" applyFont="1" applyAlignment="1">
      <alignment horizontal="left"/>
    </xf>
    <xf numFmtId="166" fontId="13" fillId="0" borderId="0" xfId="5" applyNumberFormat="1" applyFont="1" applyFill="1" applyAlignment="1" applyProtection="1">
      <alignment horizontal="center"/>
    </xf>
    <xf numFmtId="166" fontId="13" fillId="0" borderId="0" xfId="5" quotePrefix="1" applyNumberFormat="1" applyFont="1" applyFill="1" applyAlignment="1" applyProtection="1">
      <alignment horizontal="center"/>
    </xf>
    <xf numFmtId="166" fontId="14" fillId="0" borderId="0" xfId="5" applyNumberFormat="1" applyFont="1" applyFill="1" applyAlignment="1" applyProtection="1">
      <alignment horizontal="center"/>
    </xf>
    <xf numFmtId="166" fontId="8" fillId="0" borderId="0" xfId="4" applyNumberFormat="1" applyFont="1"/>
    <xf numFmtId="166" fontId="7" fillId="0" borderId="0" xfId="4" applyNumberFormat="1" applyFont="1"/>
    <xf numFmtId="168" fontId="13" fillId="0" borderId="0" xfId="5" applyNumberFormat="1" applyFont="1" applyFill="1" applyBorder="1"/>
    <xf numFmtId="168" fontId="13" fillId="0" borderId="0" xfId="5" applyNumberFormat="1" applyFont="1" applyFill="1"/>
    <xf numFmtId="168" fontId="13" fillId="0" borderId="0" xfId="0" applyNumberFormat="1" applyFont="1" applyFill="1"/>
    <xf numFmtId="168" fontId="13" fillId="0" borderId="2" xfId="5" applyNumberFormat="1" applyFont="1" applyFill="1" applyBorder="1"/>
    <xf numFmtId="168" fontId="13" fillId="0" borderId="1" xfId="5" applyNumberFormat="1" applyFont="1" applyFill="1" applyBorder="1"/>
    <xf numFmtId="168" fontId="13" fillId="0" borderId="1" xfId="0" applyNumberFormat="1" applyFont="1" applyFill="1" applyBorder="1"/>
    <xf numFmtId="168" fontId="13" fillId="0" borderId="2" xfId="0" applyNumberFormat="1" applyFont="1" applyFill="1" applyBorder="1"/>
    <xf numFmtId="168" fontId="13" fillId="0" borderId="0" xfId="0" applyNumberFormat="1" applyFont="1" applyFill="1" applyBorder="1"/>
    <xf numFmtId="168" fontId="13" fillId="0" borderId="3" xfId="0" applyNumberFormat="1" applyFont="1" applyFill="1" applyBorder="1"/>
    <xf numFmtId="168" fontId="7" fillId="0" borderId="0" xfId="0" quotePrefix="1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13" fillId="0" borderId="0" xfId="5" applyNumberFormat="1" applyFont="1" applyFill="1" applyBorder="1" applyProtection="1"/>
    <xf numFmtId="168" fontId="13" fillId="0" borderId="0" xfId="3" applyNumberFormat="1" applyFont="1" applyFill="1" applyBorder="1"/>
    <xf numFmtId="168" fontId="13" fillId="0" borderId="2" xfId="5" applyNumberFormat="1" applyFont="1" applyFill="1" applyBorder="1" applyProtection="1"/>
    <xf numFmtId="168" fontId="13" fillId="0" borderId="0" xfId="3" applyNumberFormat="1" applyFont="1" applyFill="1"/>
    <xf numFmtId="168" fontId="13" fillId="0" borderId="3" xfId="5" applyNumberFormat="1" applyFont="1" applyFill="1" applyBorder="1" applyProtection="1"/>
    <xf numFmtId="168" fontId="8" fillId="0" borderId="0" xfId="0" applyNumberFormat="1" applyFont="1" applyFill="1"/>
    <xf numFmtId="168" fontId="8" fillId="0" borderId="0" xfId="5" applyNumberFormat="1" applyFont="1" applyFill="1" applyBorder="1"/>
    <xf numFmtId="168" fontId="8" fillId="0" borderId="0" xfId="5" applyNumberFormat="1" applyFont="1" applyFill="1"/>
    <xf numFmtId="168" fontId="4" fillId="0" borderId="0" xfId="3" applyNumberFormat="1" applyFont="1" applyFill="1" applyBorder="1"/>
    <xf numFmtId="168" fontId="4" fillId="0" borderId="0" xfId="3" applyNumberFormat="1" applyFont="1" applyFill="1"/>
    <xf numFmtId="168" fontId="4" fillId="0" borderId="3" xfId="3" applyNumberFormat="1" applyFont="1" applyFill="1" applyBorder="1"/>
    <xf numFmtId="168" fontId="4" fillId="0" borderId="1" xfId="3" applyNumberFormat="1" applyFont="1" applyFill="1" applyBorder="1"/>
    <xf numFmtId="168" fontId="4" fillId="0" borderId="0" xfId="5" applyNumberFormat="1" applyFont="1" applyFill="1" applyBorder="1"/>
    <xf numFmtId="168" fontId="4" fillId="0" borderId="0" xfId="1" applyNumberFormat="1" applyFont="1" applyFill="1" applyBorder="1" applyAlignment="1" applyProtection="1">
      <alignment horizontal="right"/>
    </xf>
    <xf numFmtId="168" fontId="8" fillId="0" borderId="0" xfId="4" applyNumberFormat="1" applyFont="1" applyFill="1"/>
    <xf numFmtId="168" fontId="8" fillId="0" borderId="0" xfId="4" applyNumberFormat="1" applyFont="1" applyFill="1" applyBorder="1"/>
    <xf numFmtId="168" fontId="8" fillId="0" borderId="2" xfId="4" applyNumberFormat="1" applyFont="1" applyFill="1" applyBorder="1"/>
    <xf numFmtId="168" fontId="8" fillId="0" borderId="1" xfId="4" applyNumberFormat="1" applyFont="1" applyFill="1" applyBorder="1"/>
    <xf numFmtId="168" fontId="8" fillId="0" borderId="4" xfId="4" applyNumberFormat="1" applyFont="1" applyFill="1" applyBorder="1"/>
    <xf numFmtId="168" fontId="8" fillId="0" borderId="3" xfId="4" applyNumberFormat="1" applyFont="1" applyFill="1" applyBorder="1"/>
    <xf numFmtId="39" fontId="8" fillId="0" borderId="0" xfId="5" applyNumberFormat="1" applyFont="1" applyAlignment="1" applyProtection="1">
      <alignment horizontal="center"/>
    </xf>
    <xf numFmtId="39" fontId="6" fillId="0" borderId="0" xfId="5" applyFont="1" applyFill="1" applyBorder="1" applyAlignment="1" applyProtection="1">
      <alignment horizontal="center"/>
    </xf>
    <xf numFmtId="39" fontId="6" fillId="0" borderId="2" xfId="5" applyFont="1" applyFill="1" applyBorder="1" applyAlignment="1" applyProtection="1">
      <alignment horizontal="center"/>
    </xf>
    <xf numFmtId="39" fontId="7" fillId="0" borderId="0" xfId="5" applyNumberFormat="1" applyFont="1" applyAlignment="1" applyProtection="1">
      <alignment horizontal="center"/>
    </xf>
    <xf numFmtId="39" fontId="8" fillId="0" borderId="0" xfId="5" quotePrefix="1" applyNumberFormat="1" applyFont="1" applyAlignment="1">
      <alignment horizontal="center"/>
    </xf>
    <xf numFmtId="166" fontId="13" fillId="0" borderId="0" xfId="5" applyNumberFormat="1" applyFont="1" applyFill="1" applyAlignment="1" applyProtection="1">
      <alignment horizontal="center"/>
    </xf>
    <xf numFmtId="166" fontId="13" fillId="0" borderId="0" xfId="5" quotePrefix="1" applyNumberFormat="1" applyFont="1" applyFill="1" applyAlignment="1" applyProtection="1">
      <alignment horizontal="center"/>
    </xf>
    <xf numFmtId="166" fontId="14" fillId="0" borderId="0" xfId="5" applyNumberFormat="1" applyFont="1" applyFill="1" applyAlignment="1" applyProtection="1">
      <alignment horizontal="center"/>
    </xf>
    <xf numFmtId="166" fontId="4" fillId="0" borderId="2" xfId="5" applyNumberFormat="1" applyFont="1" applyFill="1" applyBorder="1" applyAlignment="1" applyProtection="1">
      <alignment horizontal="center"/>
    </xf>
    <xf numFmtId="166" fontId="4" fillId="0" borderId="2" xfId="5" applyNumberFormat="1" applyFont="1" applyFill="1" applyBorder="1" applyAlignment="1">
      <alignment horizontal="center" vertical="center"/>
    </xf>
    <xf numFmtId="166" fontId="4" fillId="0" borderId="0" xfId="5" applyNumberFormat="1" applyFont="1" applyFill="1" applyAlignment="1" applyProtection="1">
      <alignment horizontal="center"/>
    </xf>
    <xf numFmtId="166" fontId="6" fillId="0" borderId="0" xfId="5" applyNumberFormat="1" applyFont="1" applyFill="1" applyAlignment="1" applyProtection="1">
      <alignment horizontal="center"/>
    </xf>
    <xf numFmtId="166" fontId="6" fillId="0" borderId="2" xfId="5" applyNumberFormat="1" applyFont="1" applyFill="1" applyBorder="1" applyAlignment="1" applyProtection="1">
      <alignment horizontal="center"/>
    </xf>
    <xf numFmtId="166" fontId="4" fillId="0" borderId="1" xfId="5" applyNumberFormat="1" applyFont="1" applyFill="1" applyBorder="1" applyAlignment="1">
      <alignment horizontal="center" vertical="center"/>
    </xf>
    <xf numFmtId="166" fontId="8" fillId="0" borderId="0" xfId="5" quotePrefix="1" applyNumberFormat="1" applyFont="1" applyFill="1" applyAlignment="1" applyProtection="1">
      <alignment horizontal="center"/>
    </xf>
    <xf numFmtId="166" fontId="8" fillId="0" borderId="0" xfId="5" applyNumberFormat="1" applyFont="1" applyFill="1" applyAlignment="1" applyProtection="1">
      <alignment horizontal="center"/>
    </xf>
    <xf numFmtId="166" fontId="7" fillId="0" borderId="0" xfId="5" applyNumberFormat="1" applyFont="1" applyFill="1" applyAlignment="1" applyProtection="1">
      <alignment horizontal="center"/>
    </xf>
  </cellXfs>
  <cellStyles count="6">
    <cellStyle name="Normal 10" xfId="2" xr:uid="{00000000-0005-0000-0000-000002000000}"/>
    <cellStyle name="Normal 2" xfId="3" xr:uid="{00000000-0005-0000-0000-000003000000}"/>
    <cellStyle name="จุลภาค" xfId="1" builtinId="3"/>
    <cellStyle name="ปกติ" xfId="0" builtinId="0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2"/>
  <sheetViews>
    <sheetView topLeftCell="A88" zoomScaleNormal="100" workbookViewId="0">
      <selection activeCell="I5" sqref="I5"/>
    </sheetView>
  </sheetViews>
  <sheetFormatPr defaultRowHeight="24.95" customHeight="1" x14ac:dyDescent="0.45"/>
  <cols>
    <col min="1" max="2" width="9.140625" style="62" customWidth="1"/>
    <col min="3" max="3" width="9.140625" style="62"/>
    <col min="4" max="4" width="9.42578125" style="62" customWidth="1"/>
    <col min="5" max="5" width="5.5703125" style="62" customWidth="1"/>
    <col min="6" max="6" width="1.140625" style="62" customWidth="1"/>
    <col min="7" max="7" width="15.140625" style="150" customWidth="1"/>
    <col min="8" max="8" width="1.140625" style="151" customWidth="1"/>
    <col min="9" max="9" width="15.140625" style="151" customWidth="1"/>
    <col min="10" max="10" width="1.140625" style="151" customWidth="1"/>
    <col min="11" max="11" width="15.140625" style="151" customWidth="1"/>
    <col min="12" max="12" width="1.140625" style="151" customWidth="1"/>
    <col min="13" max="13" width="15.140625" style="151" customWidth="1"/>
    <col min="14" max="14" width="1.5703125" style="61" customWidth="1"/>
    <col min="15" max="15" width="9.140625" style="62"/>
    <col min="16" max="16" width="14.85546875" style="62" bestFit="1" customWidth="1"/>
    <col min="17" max="17" width="13.42578125" style="62" bestFit="1" customWidth="1"/>
    <col min="18" max="19" width="12.28515625" style="62" bestFit="1" customWidth="1"/>
    <col min="20" max="16384" width="9.140625" style="62"/>
  </cols>
  <sheetData>
    <row r="1" spans="1:256" ht="25.5" customHeight="1" x14ac:dyDescent="0.45">
      <c r="A1" s="221" t="s">
        <v>161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256" s="55" customFormat="1" ht="25.5" customHeight="1" x14ac:dyDescent="0.45">
      <c r="A2" s="217" t="s">
        <v>48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54"/>
    </row>
    <row r="3" spans="1:256" s="55" customFormat="1" ht="25.5" customHeight="1" x14ac:dyDescent="0.45">
      <c r="A3" s="220" t="s">
        <v>41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54"/>
    </row>
    <row r="4" spans="1:256" s="55" customFormat="1" ht="25.5" customHeight="1" x14ac:dyDescent="0.45">
      <c r="A4" s="217" t="s">
        <v>166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54"/>
    </row>
    <row r="5" spans="1:256" s="63" customFormat="1" ht="25.5" customHeight="1" x14ac:dyDescent="0.45">
      <c r="A5" s="57"/>
      <c r="B5" s="57"/>
      <c r="C5" s="57"/>
      <c r="D5" s="57"/>
      <c r="E5" s="57"/>
      <c r="F5" s="57"/>
      <c r="G5" s="58"/>
      <c r="H5" s="59"/>
      <c r="I5" s="6"/>
      <c r="J5" s="60"/>
      <c r="K5" s="60"/>
      <c r="L5" s="60"/>
      <c r="M5" s="60"/>
      <c r="N5" s="61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</row>
    <row r="6" spans="1:256" s="64" customFormat="1" ht="25.5" customHeight="1" x14ac:dyDescent="0.45">
      <c r="F6" s="56"/>
      <c r="G6" s="218" t="s">
        <v>51</v>
      </c>
      <c r="H6" s="218"/>
      <c r="I6" s="218"/>
      <c r="J6" s="6"/>
      <c r="K6" s="219" t="s">
        <v>44</v>
      </c>
      <c r="L6" s="219"/>
      <c r="M6" s="219"/>
      <c r="N6" s="65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</row>
    <row r="7" spans="1:256" s="55" customFormat="1" ht="25.5" customHeight="1" x14ac:dyDescent="0.45">
      <c r="E7" s="56" t="s">
        <v>8</v>
      </c>
      <c r="F7" s="66"/>
      <c r="G7" s="154" t="s">
        <v>167</v>
      </c>
      <c r="H7" s="68"/>
      <c r="I7" s="67" t="s">
        <v>165</v>
      </c>
      <c r="J7" s="69"/>
      <c r="K7" s="154" t="s">
        <v>167</v>
      </c>
      <c r="L7" s="68"/>
      <c r="M7" s="67" t="s">
        <v>165</v>
      </c>
      <c r="N7" s="61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  <c r="IT7" s="63"/>
      <c r="IU7" s="63"/>
      <c r="IV7" s="63"/>
    </row>
    <row r="8" spans="1:256" s="55" customFormat="1" ht="25.5" customHeight="1" x14ac:dyDescent="0.45">
      <c r="E8" s="56"/>
      <c r="F8" s="66"/>
      <c r="G8" s="174" t="s">
        <v>143</v>
      </c>
      <c r="H8" s="175"/>
      <c r="I8" s="176" t="s">
        <v>144</v>
      </c>
      <c r="J8" s="177"/>
      <c r="K8" s="174" t="s">
        <v>143</v>
      </c>
      <c r="L8" s="175"/>
      <c r="M8" s="176" t="s">
        <v>144</v>
      </c>
      <c r="N8" s="61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  <c r="IT8" s="63"/>
      <c r="IU8" s="63"/>
      <c r="IV8" s="63"/>
    </row>
    <row r="9" spans="1:256" s="55" customFormat="1" ht="25.5" customHeight="1" x14ac:dyDescent="0.45">
      <c r="E9" s="56"/>
      <c r="F9" s="66"/>
      <c r="G9" s="176" t="s">
        <v>145</v>
      </c>
      <c r="H9" s="178"/>
      <c r="J9" s="177"/>
      <c r="K9" s="176" t="s">
        <v>145</v>
      </c>
      <c r="L9" s="178"/>
      <c r="N9" s="61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  <c r="IT9" s="63"/>
      <c r="IU9" s="63"/>
      <c r="IV9" s="63"/>
    </row>
    <row r="10" spans="1:256" s="55" customFormat="1" ht="25.5" customHeight="1" x14ac:dyDescent="0.45">
      <c r="A10" s="220" t="s">
        <v>9</v>
      </c>
      <c r="B10" s="220"/>
      <c r="C10" s="220"/>
      <c r="D10" s="220"/>
      <c r="E10" s="56"/>
      <c r="F10" s="66"/>
      <c r="G10" s="70"/>
      <c r="H10" s="71"/>
      <c r="I10" s="70"/>
      <c r="J10" s="69"/>
      <c r="K10" s="70"/>
      <c r="L10" s="71"/>
      <c r="M10" s="70"/>
      <c r="N10" s="61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  <c r="IT10" s="63"/>
      <c r="IU10" s="63"/>
      <c r="IV10" s="63"/>
    </row>
    <row r="11" spans="1:256" s="55" customFormat="1" ht="25.5" customHeight="1" x14ac:dyDescent="0.45">
      <c r="A11" s="74" t="s">
        <v>10</v>
      </c>
      <c r="B11" s="75"/>
      <c r="C11" s="75"/>
      <c r="D11" s="64"/>
      <c r="E11" s="76"/>
      <c r="F11" s="76"/>
      <c r="G11" s="77"/>
      <c r="H11" s="73"/>
      <c r="I11" s="72"/>
      <c r="J11" s="73"/>
      <c r="K11" s="77"/>
      <c r="L11" s="78"/>
      <c r="M11" s="79"/>
      <c r="N11" s="5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</row>
    <row r="12" spans="1:256" s="55" customFormat="1" ht="25.5" customHeight="1" x14ac:dyDescent="0.45">
      <c r="A12" s="80" t="s">
        <v>110</v>
      </c>
      <c r="C12" s="81"/>
      <c r="E12" s="169"/>
      <c r="F12" s="83"/>
      <c r="G12" s="84">
        <v>42860791.649999999</v>
      </c>
      <c r="H12" s="19"/>
      <c r="I12" s="84">
        <v>40888782.890000008</v>
      </c>
      <c r="J12" s="19"/>
      <c r="K12" s="85">
        <v>33980793.840000004</v>
      </c>
      <c r="L12" s="2"/>
      <c r="M12" s="85">
        <v>21978323.050000004</v>
      </c>
      <c r="N12" s="54"/>
    </row>
    <row r="13" spans="1:256" s="55" customFormat="1" ht="25.5" customHeight="1" x14ac:dyDescent="0.45">
      <c r="A13" s="86" t="s">
        <v>111</v>
      </c>
      <c r="B13" s="77"/>
      <c r="C13" s="87"/>
      <c r="D13" s="77"/>
      <c r="E13" s="170" t="s">
        <v>127</v>
      </c>
      <c r="F13" s="89"/>
      <c r="G13" s="84">
        <v>72284936.279999986</v>
      </c>
      <c r="H13" s="19"/>
      <c r="I13" s="84">
        <v>79113969.719999999</v>
      </c>
      <c r="J13" s="19"/>
      <c r="K13" s="85">
        <v>69299407.48999998</v>
      </c>
      <c r="L13" s="2"/>
      <c r="M13" s="85">
        <v>77344909.320000008</v>
      </c>
      <c r="N13" s="54"/>
    </row>
    <row r="14" spans="1:256" s="55" customFormat="1" ht="25.5" customHeight="1" x14ac:dyDescent="0.45">
      <c r="A14" s="86" t="s">
        <v>128</v>
      </c>
      <c r="B14" s="77"/>
      <c r="C14" s="87"/>
      <c r="D14" s="77"/>
      <c r="E14" s="170" t="s">
        <v>82</v>
      </c>
      <c r="F14" s="88"/>
      <c r="G14" s="84">
        <v>77840085.480000004</v>
      </c>
      <c r="H14" s="19"/>
      <c r="I14" s="84">
        <v>68956421.88000001</v>
      </c>
      <c r="J14" s="19"/>
      <c r="K14" s="85">
        <v>76353438.160000011</v>
      </c>
      <c r="L14" s="2"/>
      <c r="M14" s="85">
        <v>68788893.680000007</v>
      </c>
      <c r="N14" s="54"/>
    </row>
    <row r="15" spans="1:256" s="55" customFormat="1" ht="25.5" customHeight="1" x14ac:dyDescent="0.45">
      <c r="A15" s="86" t="s">
        <v>112</v>
      </c>
      <c r="B15" s="77"/>
      <c r="C15" s="87"/>
      <c r="E15" s="169"/>
      <c r="F15" s="82"/>
      <c r="G15" s="84">
        <v>13220197.720000001</v>
      </c>
      <c r="H15" s="19"/>
      <c r="I15" s="84">
        <v>10537814.76</v>
      </c>
      <c r="J15" s="19"/>
      <c r="K15" s="85">
        <v>5401407.4700000007</v>
      </c>
      <c r="L15" s="2"/>
      <c r="M15" s="85">
        <v>6165323.8700000001</v>
      </c>
      <c r="N15" s="54"/>
    </row>
    <row r="16" spans="1:256" s="55" customFormat="1" ht="25.5" customHeight="1" x14ac:dyDescent="0.45">
      <c r="A16" s="86" t="s">
        <v>113</v>
      </c>
      <c r="B16" s="77"/>
      <c r="C16" s="87"/>
      <c r="E16" s="169" t="s">
        <v>83</v>
      </c>
      <c r="F16" s="83"/>
      <c r="G16" s="84">
        <v>105301054.91</v>
      </c>
      <c r="H16" s="19"/>
      <c r="I16" s="84">
        <v>120664562.16</v>
      </c>
      <c r="J16" s="19"/>
      <c r="K16" s="85">
        <v>105301054.91</v>
      </c>
      <c r="L16" s="2"/>
      <c r="M16" s="85">
        <v>120664562.16</v>
      </c>
      <c r="N16" s="54"/>
    </row>
    <row r="17" spans="1:14" s="77" customFormat="1" ht="25.5" customHeight="1" x14ac:dyDescent="0.45">
      <c r="A17" s="90"/>
      <c r="B17" s="90" t="s">
        <v>33</v>
      </c>
      <c r="C17" s="86"/>
      <c r="D17" s="87"/>
      <c r="E17" s="73"/>
      <c r="F17" s="73"/>
      <c r="G17" s="91">
        <f>SUM(G12:G16)</f>
        <v>311507066.03999996</v>
      </c>
      <c r="H17" s="92"/>
      <c r="I17" s="91">
        <f>SUM(I12:I16)</f>
        <v>320161551.40999997</v>
      </c>
      <c r="J17" s="92"/>
      <c r="K17" s="91">
        <f>SUM(K12:K16)</f>
        <v>290336101.87</v>
      </c>
      <c r="L17" s="93"/>
      <c r="M17" s="91">
        <f>SUM(M12:M16)</f>
        <v>294942012.08000004</v>
      </c>
      <c r="N17" s="79"/>
    </row>
    <row r="18" spans="1:14" s="77" customFormat="1" ht="25.5" customHeight="1" x14ac:dyDescent="0.45">
      <c r="A18" s="90" t="s">
        <v>11</v>
      </c>
      <c r="B18" s="94"/>
      <c r="C18" s="86"/>
      <c r="D18" s="87"/>
      <c r="E18" s="95"/>
      <c r="F18" s="95"/>
      <c r="G18" s="96"/>
      <c r="H18" s="92"/>
      <c r="I18" s="96"/>
      <c r="J18" s="92"/>
      <c r="K18" s="93"/>
      <c r="L18" s="93"/>
      <c r="M18" s="93"/>
      <c r="N18" s="79"/>
    </row>
    <row r="19" spans="1:14" s="77" customFormat="1" ht="25.5" customHeight="1" x14ac:dyDescent="0.45">
      <c r="A19" s="86" t="s">
        <v>114</v>
      </c>
      <c r="B19" s="86"/>
      <c r="C19" s="87"/>
      <c r="E19" s="88" t="s">
        <v>84</v>
      </c>
      <c r="F19" s="88"/>
      <c r="G19" s="84">
        <v>0</v>
      </c>
      <c r="H19" s="14"/>
      <c r="I19" s="84">
        <v>0</v>
      </c>
      <c r="J19" s="14"/>
      <c r="K19" s="2">
        <v>28414873.199999999</v>
      </c>
      <c r="L19" s="2"/>
      <c r="M19" s="2">
        <v>24914893.199999999</v>
      </c>
      <c r="N19" s="79"/>
    </row>
    <row r="20" spans="1:14" s="77" customFormat="1" ht="25.5" customHeight="1" x14ac:dyDescent="0.45">
      <c r="A20" s="86" t="s">
        <v>115</v>
      </c>
      <c r="C20" s="87"/>
      <c r="E20" s="88" t="s">
        <v>85</v>
      </c>
      <c r="F20" s="88"/>
      <c r="G20" s="84">
        <v>149848811.59000006</v>
      </c>
      <c r="H20" s="19"/>
      <c r="I20" s="84">
        <v>159227303.08000004</v>
      </c>
      <c r="J20" s="19"/>
      <c r="K20" s="85">
        <v>148472963.59000003</v>
      </c>
      <c r="L20" s="2"/>
      <c r="M20" s="85">
        <v>157686229.96000004</v>
      </c>
      <c r="N20" s="79"/>
    </row>
    <row r="21" spans="1:14" s="77" customFormat="1" ht="25.5" customHeight="1" x14ac:dyDescent="0.45">
      <c r="A21" s="12" t="s">
        <v>122</v>
      </c>
      <c r="C21" s="87"/>
      <c r="E21" s="88" t="s">
        <v>86</v>
      </c>
      <c r="F21" s="88"/>
      <c r="G21" s="84">
        <v>14680101.77</v>
      </c>
      <c r="H21" s="19"/>
      <c r="I21" s="84">
        <v>14104203.640000002</v>
      </c>
      <c r="J21" s="19"/>
      <c r="K21" s="85">
        <v>14680101.770000001</v>
      </c>
      <c r="L21" s="2"/>
      <c r="M21" s="85">
        <v>14104203.640000002</v>
      </c>
      <c r="N21" s="79"/>
    </row>
    <row r="22" spans="1:14" s="55" customFormat="1" ht="25.5" customHeight="1" x14ac:dyDescent="0.45">
      <c r="A22" s="86" t="s">
        <v>116</v>
      </c>
      <c r="B22" s="77"/>
      <c r="C22" s="87"/>
      <c r="E22" s="82"/>
      <c r="F22" s="82"/>
      <c r="G22" s="84">
        <v>4844339.37</v>
      </c>
      <c r="H22" s="19"/>
      <c r="I22" s="84">
        <v>4844339.37</v>
      </c>
      <c r="J22" s="19"/>
      <c r="K22" s="85">
        <v>0</v>
      </c>
      <c r="L22" s="2"/>
      <c r="M22" s="85">
        <v>0</v>
      </c>
      <c r="N22" s="54"/>
    </row>
    <row r="23" spans="1:14" s="55" customFormat="1" ht="25.5" customHeight="1" x14ac:dyDescent="0.45">
      <c r="A23" s="86" t="s">
        <v>117</v>
      </c>
      <c r="B23" s="77"/>
      <c r="C23" s="87"/>
      <c r="D23" s="77"/>
      <c r="E23" s="82"/>
      <c r="F23" s="82"/>
      <c r="G23" s="84">
        <v>2036424.9200000004</v>
      </c>
      <c r="H23" s="19"/>
      <c r="I23" s="84">
        <v>1837962.42</v>
      </c>
      <c r="J23" s="19"/>
      <c r="K23" s="85">
        <v>2036424.9200000004</v>
      </c>
      <c r="L23" s="2"/>
      <c r="M23" s="85">
        <v>1837962.42</v>
      </c>
      <c r="N23" s="54"/>
    </row>
    <row r="24" spans="1:14" s="55" customFormat="1" ht="25.5" customHeight="1" x14ac:dyDescent="0.45">
      <c r="A24" s="86" t="s">
        <v>118</v>
      </c>
      <c r="B24" s="77"/>
      <c r="C24" s="87"/>
      <c r="D24" s="77"/>
      <c r="E24" s="82"/>
      <c r="F24" s="82"/>
      <c r="G24" s="84">
        <v>2601364.46</v>
      </c>
      <c r="H24" s="19"/>
      <c r="I24" s="84">
        <v>3229321.8800000004</v>
      </c>
      <c r="J24" s="19"/>
      <c r="K24" s="85">
        <v>2803334</v>
      </c>
      <c r="L24" s="2"/>
      <c r="M24" s="85">
        <v>3432703.8400000003</v>
      </c>
      <c r="N24" s="54"/>
    </row>
    <row r="25" spans="1:14" s="55" customFormat="1" ht="25.5" customHeight="1" x14ac:dyDescent="0.45">
      <c r="A25" s="86" t="s">
        <v>119</v>
      </c>
      <c r="B25" s="77"/>
      <c r="C25" s="87"/>
      <c r="D25" s="77"/>
      <c r="E25" s="82"/>
      <c r="F25" s="82"/>
      <c r="G25" s="84">
        <v>6086953.3099999996</v>
      </c>
      <c r="H25" s="19"/>
      <c r="I25" s="84">
        <v>3127975.31</v>
      </c>
      <c r="J25" s="19"/>
      <c r="K25" s="85">
        <v>6078407.5499999998</v>
      </c>
      <c r="L25" s="2"/>
      <c r="M25" s="85">
        <v>3119382.07</v>
      </c>
      <c r="N25" s="54"/>
    </row>
    <row r="26" spans="1:14" s="55" customFormat="1" ht="25.5" customHeight="1" x14ac:dyDescent="0.45">
      <c r="A26" s="80" t="s">
        <v>120</v>
      </c>
      <c r="B26" s="80"/>
      <c r="C26" s="81"/>
      <c r="E26" s="82" t="s">
        <v>87</v>
      </c>
      <c r="F26" s="82"/>
      <c r="G26" s="84">
        <v>15758776.43</v>
      </c>
      <c r="H26" s="14"/>
      <c r="I26" s="84">
        <v>351615.00000000035</v>
      </c>
      <c r="J26" s="14"/>
      <c r="K26" s="2">
        <v>1429386.4300000002</v>
      </c>
      <c r="L26" s="2"/>
      <c r="M26" s="2">
        <v>290475.00000000047</v>
      </c>
      <c r="N26" s="54"/>
    </row>
    <row r="27" spans="1:14" s="55" customFormat="1" ht="25.5" customHeight="1" x14ac:dyDescent="0.45">
      <c r="A27" s="80"/>
      <c r="B27" s="74" t="s">
        <v>32</v>
      </c>
      <c r="C27" s="81"/>
      <c r="E27" s="97"/>
      <c r="F27" s="97"/>
      <c r="G27" s="91">
        <f>SUM(G19:G26)</f>
        <v>195856771.85000008</v>
      </c>
      <c r="H27" s="92"/>
      <c r="I27" s="91">
        <f>SUM(I19:I26)</f>
        <v>186722720.70000005</v>
      </c>
      <c r="J27" s="92"/>
      <c r="K27" s="91">
        <f>SUM(K19:K26)</f>
        <v>203915491.46000004</v>
      </c>
      <c r="L27" s="93"/>
      <c r="M27" s="91">
        <f>SUM(M19:M26)</f>
        <v>205385850.13000003</v>
      </c>
      <c r="N27" s="54"/>
    </row>
    <row r="28" spans="1:14" s="55" customFormat="1" ht="25.5" customHeight="1" thickBot="1" x14ac:dyDescent="0.5">
      <c r="A28" s="74" t="s">
        <v>12</v>
      </c>
      <c r="B28" s="81"/>
      <c r="C28" s="81"/>
      <c r="E28" s="97"/>
      <c r="F28" s="97"/>
      <c r="G28" s="98">
        <f>+G17+G27</f>
        <v>507363837.89000005</v>
      </c>
      <c r="H28" s="92"/>
      <c r="I28" s="98">
        <f>+I17+I27</f>
        <v>506884272.11000001</v>
      </c>
      <c r="J28" s="92"/>
      <c r="K28" s="98">
        <f>+K17+K27</f>
        <v>494251593.33000004</v>
      </c>
      <c r="L28" s="93"/>
      <c r="M28" s="98">
        <f>+M17+M27</f>
        <v>500327862.21000004</v>
      </c>
      <c r="N28" s="54"/>
    </row>
    <row r="29" spans="1:14" s="55" customFormat="1" ht="25.5" customHeight="1" thickTop="1" x14ac:dyDescent="0.45">
      <c r="A29" s="74"/>
      <c r="B29" s="81"/>
      <c r="C29" s="81"/>
      <c r="E29" s="97"/>
      <c r="F29" s="97"/>
      <c r="G29" s="99"/>
      <c r="H29" s="73"/>
      <c r="I29" s="99"/>
      <c r="J29" s="73"/>
      <c r="K29" s="73"/>
      <c r="L29" s="78"/>
      <c r="M29" s="73"/>
      <c r="N29" s="54"/>
    </row>
    <row r="30" spans="1:14" s="55" customFormat="1" ht="25.5" customHeight="1" x14ac:dyDescent="0.45">
      <c r="A30" s="74"/>
      <c r="B30" s="81"/>
      <c r="C30" s="81"/>
      <c r="E30" s="97"/>
      <c r="F30" s="97"/>
      <c r="G30" s="99"/>
      <c r="H30" s="73"/>
      <c r="I30" s="73"/>
      <c r="J30" s="73"/>
      <c r="K30" s="73"/>
      <c r="L30" s="78"/>
      <c r="M30" s="73"/>
      <c r="N30" s="54"/>
    </row>
    <row r="31" spans="1:14" s="55" customFormat="1" ht="25.5" customHeight="1" x14ac:dyDescent="0.45">
      <c r="A31" s="74"/>
      <c r="B31" s="81"/>
      <c r="C31" s="81"/>
      <c r="E31" s="97"/>
      <c r="F31" s="97"/>
      <c r="G31" s="99"/>
      <c r="H31" s="73"/>
      <c r="I31" s="73"/>
      <c r="J31" s="73"/>
      <c r="K31" s="73"/>
      <c r="L31" s="78"/>
      <c r="M31" s="73"/>
      <c r="N31" s="54"/>
    </row>
    <row r="32" spans="1:14" s="55" customFormat="1" ht="25.5" customHeight="1" x14ac:dyDescent="0.45">
      <c r="A32" s="80" t="s">
        <v>13</v>
      </c>
      <c r="B32" s="81"/>
      <c r="C32" s="81"/>
      <c r="D32" s="81"/>
      <c r="E32" s="81"/>
      <c r="F32" s="81"/>
      <c r="G32" s="87"/>
      <c r="H32" s="73"/>
      <c r="I32" s="73"/>
      <c r="J32" s="73"/>
      <c r="K32" s="73"/>
      <c r="L32" s="78"/>
      <c r="M32" s="73"/>
      <c r="N32" s="54"/>
    </row>
    <row r="33" spans="1:256" s="55" customFormat="1" ht="25.5" customHeight="1" x14ac:dyDescent="0.45">
      <c r="B33" s="81"/>
      <c r="C33" s="81"/>
      <c r="D33" s="81"/>
      <c r="E33" s="81"/>
      <c r="F33" s="81"/>
      <c r="G33" s="87"/>
      <c r="H33" s="78"/>
      <c r="I33" s="78"/>
      <c r="J33" s="78"/>
      <c r="K33" s="78"/>
      <c r="L33" s="78"/>
      <c r="M33" s="78"/>
      <c r="N33" s="54"/>
    </row>
    <row r="34" spans="1:256" s="55" customFormat="1" ht="25.5" customHeight="1" x14ac:dyDescent="0.45">
      <c r="B34" s="81"/>
      <c r="C34" s="81"/>
      <c r="D34" s="81"/>
      <c r="E34" s="81"/>
      <c r="F34" s="81"/>
      <c r="G34" s="87"/>
      <c r="H34" s="78"/>
      <c r="I34" s="78"/>
      <c r="J34" s="78"/>
      <c r="K34" s="78"/>
      <c r="L34" s="78"/>
      <c r="M34" s="78"/>
      <c r="N34" s="54"/>
    </row>
    <row r="35" spans="1:256" s="55" customFormat="1" ht="25.5" customHeight="1" x14ac:dyDescent="0.45">
      <c r="B35" s="81"/>
      <c r="C35" s="81"/>
      <c r="D35" s="81"/>
      <c r="E35" s="81"/>
      <c r="F35" s="81"/>
      <c r="G35" s="87"/>
      <c r="H35" s="78"/>
      <c r="I35" s="78"/>
      <c r="J35" s="78"/>
      <c r="K35" s="78"/>
      <c r="L35" s="78"/>
      <c r="M35" s="78"/>
      <c r="N35" s="54"/>
    </row>
    <row r="36" spans="1:256" s="55" customFormat="1" ht="25.5" customHeight="1" x14ac:dyDescent="0.45">
      <c r="A36" s="221" t="s">
        <v>162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54"/>
    </row>
    <row r="37" spans="1:256" s="55" customFormat="1" ht="25.5" customHeight="1" x14ac:dyDescent="0.45">
      <c r="A37" s="217" t="s">
        <v>48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54"/>
    </row>
    <row r="38" spans="1:256" ht="25.5" customHeight="1" x14ac:dyDescent="0.45">
      <c r="A38" s="220" t="s">
        <v>58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54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  <c r="IQ38" s="55"/>
      <c r="IR38" s="55"/>
      <c r="IS38" s="55"/>
      <c r="IT38" s="55"/>
      <c r="IU38" s="55"/>
      <c r="IV38" s="55"/>
    </row>
    <row r="39" spans="1:256" s="55" customFormat="1" ht="25.5" customHeight="1" x14ac:dyDescent="0.45">
      <c r="A39" s="217" t="s">
        <v>166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54"/>
    </row>
    <row r="40" spans="1:256" ht="25.5" customHeight="1" x14ac:dyDescent="0.45">
      <c r="A40" s="57"/>
      <c r="B40" s="57"/>
      <c r="C40" s="57"/>
      <c r="D40" s="57"/>
      <c r="E40" s="57"/>
      <c r="F40" s="57"/>
      <c r="G40" s="58"/>
      <c r="H40" s="100"/>
      <c r="I40" s="100"/>
      <c r="J40" s="100"/>
      <c r="K40" s="100"/>
      <c r="L40" s="101"/>
      <c r="M40" s="100"/>
    </row>
    <row r="41" spans="1:256" s="55" customFormat="1" ht="25.5" customHeight="1" x14ac:dyDescent="0.45">
      <c r="A41" s="102"/>
      <c r="B41" s="102"/>
      <c r="C41" s="102"/>
      <c r="D41" s="102"/>
      <c r="E41" s="102"/>
      <c r="F41" s="102"/>
      <c r="G41" s="218" t="s">
        <v>51</v>
      </c>
      <c r="H41" s="218"/>
      <c r="I41" s="218"/>
      <c r="J41" s="6"/>
      <c r="K41" s="219" t="s">
        <v>44</v>
      </c>
      <c r="L41" s="219"/>
      <c r="M41" s="219"/>
      <c r="N41" s="61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HY41" s="62"/>
      <c r="HZ41" s="62"/>
      <c r="IA41" s="62"/>
      <c r="IB41" s="62"/>
      <c r="IC41" s="62"/>
      <c r="ID41" s="62"/>
      <c r="IE41" s="62"/>
      <c r="IF41" s="62"/>
      <c r="IG41" s="62"/>
      <c r="IH41" s="62"/>
      <c r="II41" s="62"/>
      <c r="IJ41" s="62"/>
      <c r="IK41" s="62"/>
      <c r="IL41" s="62"/>
      <c r="IM41" s="62"/>
      <c r="IN41" s="62"/>
      <c r="IO41" s="62"/>
      <c r="IP41" s="62"/>
      <c r="IQ41" s="62"/>
      <c r="IR41" s="62"/>
      <c r="IS41" s="62"/>
      <c r="IT41" s="62"/>
      <c r="IU41" s="62"/>
      <c r="IV41" s="62"/>
    </row>
    <row r="42" spans="1:256" s="55" customFormat="1" ht="25.5" customHeight="1" x14ac:dyDescent="0.45">
      <c r="E42" s="56" t="s">
        <v>8</v>
      </c>
      <c r="F42" s="66"/>
      <c r="G42" s="154" t="s">
        <v>167</v>
      </c>
      <c r="H42" s="68"/>
      <c r="I42" s="67" t="s">
        <v>165</v>
      </c>
      <c r="J42" s="69"/>
      <c r="K42" s="154" t="s">
        <v>167</v>
      </c>
      <c r="L42" s="68"/>
      <c r="M42" s="67" t="s">
        <v>165</v>
      </c>
      <c r="N42" s="61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</row>
    <row r="43" spans="1:256" s="55" customFormat="1" ht="25.5" customHeight="1" x14ac:dyDescent="0.45">
      <c r="E43" s="56"/>
      <c r="F43" s="66"/>
      <c r="G43" s="174" t="s">
        <v>143</v>
      </c>
      <c r="H43" s="175"/>
      <c r="I43" s="176" t="s">
        <v>144</v>
      </c>
      <c r="J43" s="177"/>
      <c r="K43" s="174" t="s">
        <v>143</v>
      </c>
      <c r="L43" s="175"/>
      <c r="M43" s="176" t="s">
        <v>144</v>
      </c>
      <c r="N43" s="61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  <c r="IQ43" s="63"/>
      <c r="IR43" s="63"/>
      <c r="IS43" s="63"/>
      <c r="IT43" s="63"/>
      <c r="IU43" s="63"/>
      <c r="IV43" s="63"/>
    </row>
    <row r="44" spans="1:256" s="55" customFormat="1" ht="25.5" customHeight="1" x14ac:dyDescent="0.45">
      <c r="E44" s="56"/>
      <c r="F44" s="66"/>
      <c r="G44" s="176" t="s">
        <v>145</v>
      </c>
      <c r="H44" s="178"/>
      <c r="J44" s="177"/>
      <c r="K44" s="176" t="s">
        <v>145</v>
      </c>
      <c r="L44" s="178"/>
      <c r="N44" s="61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63"/>
      <c r="IS44" s="63"/>
      <c r="IT44" s="63"/>
      <c r="IU44" s="63"/>
      <c r="IV44" s="63"/>
    </row>
    <row r="45" spans="1:256" s="55" customFormat="1" ht="25.5" customHeight="1" x14ac:dyDescent="0.45">
      <c r="A45" s="220" t="s">
        <v>14</v>
      </c>
      <c r="B45" s="220"/>
      <c r="C45" s="220"/>
      <c r="D45" s="220"/>
      <c r="E45" s="56"/>
      <c r="F45" s="66"/>
      <c r="G45" s="70"/>
      <c r="H45" s="71"/>
      <c r="I45" s="70"/>
      <c r="J45" s="69"/>
      <c r="K45" s="70"/>
      <c r="L45" s="71"/>
      <c r="M45" s="70"/>
      <c r="N45" s="61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  <c r="IQ45" s="63"/>
      <c r="IR45" s="63"/>
      <c r="IS45" s="63"/>
      <c r="IT45" s="63"/>
      <c r="IU45" s="63"/>
      <c r="IV45" s="63"/>
    </row>
    <row r="46" spans="1:256" s="55" customFormat="1" ht="25.5" customHeight="1" x14ac:dyDescent="0.45">
      <c r="A46" s="80" t="s">
        <v>15</v>
      </c>
      <c r="B46" s="81"/>
      <c r="C46" s="81"/>
      <c r="G46" s="77"/>
      <c r="H46" s="77"/>
      <c r="I46" s="77"/>
      <c r="J46" s="77"/>
      <c r="K46" s="77"/>
      <c r="L46" s="77"/>
      <c r="M46" s="77"/>
      <c r="N46" s="54"/>
    </row>
    <row r="47" spans="1:256" s="55" customFormat="1" ht="25.5" customHeight="1" x14ac:dyDescent="0.45">
      <c r="A47" s="80" t="s">
        <v>62</v>
      </c>
      <c r="C47" s="81"/>
      <c r="E47" s="172" t="s">
        <v>88</v>
      </c>
      <c r="F47" s="103"/>
      <c r="G47" s="84">
        <v>35202054.740000002</v>
      </c>
      <c r="H47" s="104"/>
      <c r="I47" s="84">
        <v>39351735.720000006</v>
      </c>
      <c r="J47" s="104"/>
      <c r="K47" s="2">
        <v>32777409.340000004</v>
      </c>
      <c r="L47" s="2"/>
      <c r="M47" s="2">
        <v>40123013.840000004</v>
      </c>
      <c r="N47" s="54"/>
    </row>
    <row r="48" spans="1:256" s="55" customFormat="1" ht="25.5" customHeight="1" x14ac:dyDescent="0.45">
      <c r="A48" s="86" t="s">
        <v>124</v>
      </c>
      <c r="B48" s="77"/>
      <c r="C48" s="87"/>
      <c r="E48" s="105" t="s">
        <v>89</v>
      </c>
      <c r="F48" s="105"/>
      <c r="G48" s="84">
        <v>3005251.87</v>
      </c>
      <c r="H48" s="104"/>
      <c r="I48" s="84">
        <v>2931238.07</v>
      </c>
      <c r="J48" s="104"/>
      <c r="K48" s="2">
        <v>3005251.87</v>
      </c>
      <c r="L48" s="2"/>
      <c r="M48" s="2">
        <v>2931238.07</v>
      </c>
      <c r="N48" s="54"/>
    </row>
    <row r="49" spans="1:14" s="55" customFormat="1" ht="25.5" customHeight="1" x14ac:dyDescent="0.45">
      <c r="A49" s="12" t="s">
        <v>147</v>
      </c>
      <c r="B49" s="4"/>
      <c r="C49" s="87"/>
      <c r="E49" s="105"/>
      <c r="F49" s="105"/>
      <c r="G49" s="84">
        <v>359924.25</v>
      </c>
      <c r="H49" s="104"/>
      <c r="I49" s="84">
        <v>0</v>
      </c>
      <c r="J49" s="104"/>
      <c r="K49" s="84">
        <v>0</v>
      </c>
      <c r="L49" s="2"/>
      <c r="M49" s="84">
        <v>0</v>
      </c>
      <c r="N49" s="54"/>
    </row>
    <row r="50" spans="1:14" s="55" customFormat="1" ht="25.5" customHeight="1" x14ac:dyDescent="0.45">
      <c r="A50" s="75"/>
      <c r="B50" s="74" t="s">
        <v>16</v>
      </c>
      <c r="D50" s="81"/>
      <c r="E50" s="106"/>
      <c r="F50" s="106"/>
      <c r="G50" s="107">
        <f>SUM(G47:G49)</f>
        <v>38567230.859999999</v>
      </c>
      <c r="H50" s="104"/>
      <c r="I50" s="107">
        <f>SUM(I47:I49)</f>
        <v>42282973.790000007</v>
      </c>
      <c r="J50" s="104"/>
      <c r="K50" s="107">
        <f>SUM(K47:K49)</f>
        <v>35782661.210000001</v>
      </c>
      <c r="L50" s="2"/>
      <c r="M50" s="107">
        <f>SUM(M47:M49)</f>
        <v>43054251.910000004</v>
      </c>
      <c r="N50" s="54"/>
    </row>
    <row r="51" spans="1:14" s="55" customFormat="1" ht="25.5" customHeight="1" x14ac:dyDescent="0.45">
      <c r="A51" s="74" t="s">
        <v>17</v>
      </c>
      <c r="B51" s="64"/>
      <c r="C51" s="80"/>
      <c r="D51" s="81"/>
      <c r="E51" s="108"/>
      <c r="F51" s="108"/>
      <c r="G51" s="109"/>
      <c r="H51" s="110"/>
      <c r="I51" s="109"/>
      <c r="J51" s="111"/>
      <c r="K51" s="111"/>
      <c r="L51" s="111"/>
      <c r="M51" s="111"/>
      <c r="N51" s="54"/>
    </row>
    <row r="52" spans="1:14" s="55" customFormat="1" ht="25.5" customHeight="1" x14ac:dyDescent="0.45">
      <c r="A52" s="81" t="s">
        <v>98</v>
      </c>
      <c r="C52" s="80"/>
      <c r="D52" s="103"/>
      <c r="E52" s="105" t="s">
        <v>89</v>
      </c>
      <c r="F52" s="105"/>
      <c r="G52" s="14">
        <v>3407725.7699999996</v>
      </c>
      <c r="H52" s="112"/>
      <c r="I52" s="14">
        <v>3745482.4200000004</v>
      </c>
      <c r="J52" s="112"/>
      <c r="K52" s="14">
        <v>3407725.7699999996</v>
      </c>
      <c r="L52" s="2"/>
      <c r="M52" s="14">
        <v>3745482.4200000004</v>
      </c>
      <c r="N52" s="54"/>
    </row>
    <row r="53" spans="1:14" s="55" customFormat="1" ht="25.5" customHeight="1" x14ac:dyDescent="0.45">
      <c r="A53" s="81" t="s">
        <v>66</v>
      </c>
      <c r="C53" s="80"/>
      <c r="D53" s="103"/>
      <c r="E53" s="105"/>
      <c r="F53" s="105"/>
      <c r="G53" s="84"/>
      <c r="H53" s="112"/>
      <c r="I53" s="84"/>
      <c r="J53" s="112"/>
      <c r="K53" s="14"/>
      <c r="L53" s="2"/>
      <c r="M53" s="14"/>
      <c r="N53" s="54"/>
    </row>
    <row r="54" spans="1:14" s="55" customFormat="1" ht="25.5" customHeight="1" x14ac:dyDescent="0.45">
      <c r="A54" s="81" t="s">
        <v>67</v>
      </c>
      <c r="C54" s="80"/>
      <c r="D54" s="103"/>
      <c r="E54" s="105" t="s">
        <v>90</v>
      </c>
      <c r="F54" s="105"/>
      <c r="G54" s="84">
        <v>24869421.780000001</v>
      </c>
      <c r="H54" s="112"/>
      <c r="I54" s="84">
        <v>23706061.699999999</v>
      </c>
      <c r="J54" s="112"/>
      <c r="K54" s="14">
        <v>24776905.670000002</v>
      </c>
      <c r="L54" s="2"/>
      <c r="M54" s="14">
        <v>23627748.239999998</v>
      </c>
      <c r="N54" s="54"/>
    </row>
    <row r="55" spans="1:14" s="55" customFormat="1" ht="25.5" customHeight="1" x14ac:dyDescent="0.45">
      <c r="A55" s="81" t="s">
        <v>168</v>
      </c>
      <c r="C55" s="80"/>
      <c r="D55" s="103"/>
      <c r="E55" s="105"/>
      <c r="F55" s="105"/>
      <c r="G55" s="14">
        <v>688750</v>
      </c>
      <c r="H55" s="112"/>
      <c r="I55" s="14">
        <v>0</v>
      </c>
      <c r="J55" s="112"/>
      <c r="K55" s="14">
        <v>0</v>
      </c>
      <c r="L55" s="2"/>
      <c r="M55" s="14">
        <v>0</v>
      </c>
      <c r="N55" s="54"/>
    </row>
    <row r="56" spans="1:14" s="55" customFormat="1" ht="25.5" customHeight="1" x14ac:dyDescent="0.45">
      <c r="A56" s="75"/>
      <c r="B56" s="74" t="s">
        <v>18</v>
      </c>
      <c r="E56" s="113"/>
      <c r="F56" s="113"/>
      <c r="G56" s="114">
        <f>SUM(G52:G55)</f>
        <v>28965897.550000001</v>
      </c>
      <c r="H56" s="110"/>
      <c r="I56" s="114">
        <f>SUM(I52:I55)</f>
        <v>27451544.120000001</v>
      </c>
      <c r="J56" s="115"/>
      <c r="K56" s="114">
        <f>SUM(K52:K55)</f>
        <v>28184631.440000001</v>
      </c>
      <c r="L56" s="116"/>
      <c r="M56" s="114">
        <f>SUM(M52:M55)</f>
        <v>27373230.66</v>
      </c>
      <c r="N56" s="54"/>
    </row>
    <row r="57" spans="1:14" s="55" customFormat="1" ht="25.5" customHeight="1" x14ac:dyDescent="0.45">
      <c r="A57" s="75"/>
      <c r="B57" s="74" t="s">
        <v>19</v>
      </c>
      <c r="D57" s="81"/>
      <c r="E57" s="113"/>
      <c r="F57" s="113"/>
      <c r="G57" s="117">
        <f>+G50+G56</f>
        <v>67533128.409999996</v>
      </c>
      <c r="H57" s="118"/>
      <c r="I57" s="117">
        <f>+I50+I56</f>
        <v>69734517.910000011</v>
      </c>
      <c r="J57" s="115"/>
      <c r="K57" s="117">
        <f>+K50+K56</f>
        <v>63967292.650000006</v>
      </c>
      <c r="L57" s="116"/>
      <c r="M57" s="117">
        <f>+M50+M56</f>
        <v>70427482.570000008</v>
      </c>
      <c r="N57" s="54"/>
    </row>
    <row r="58" spans="1:14" s="55" customFormat="1" ht="25.5" customHeight="1" x14ac:dyDescent="0.45">
      <c r="A58" s="75"/>
      <c r="B58" s="74"/>
      <c r="D58" s="81"/>
      <c r="E58" s="113"/>
      <c r="F58" s="113"/>
      <c r="G58" s="119"/>
      <c r="H58" s="118"/>
      <c r="I58" s="119"/>
      <c r="J58" s="115"/>
      <c r="K58" s="119"/>
      <c r="L58" s="116"/>
      <c r="M58" s="119"/>
      <c r="N58" s="54"/>
    </row>
    <row r="59" spans="1:14" s="55" customFormat="1" ht="25.5" customHeight="1" x14ac:dyDescent="0.45">
      <c r="A59" s="75"/>
      <c r="B59" s="74"/>
      <c r="D59" s="81"/>
      <c r="E59" s="113"/>
      <c r="F59" s="113"/>
      <c r="G59" s="119"/>
      <c r="H59" s="118"/>
      <c r="I59" s="119"/>
      <c r="J59" s="115"/>
      <c r="K59" s="119"/>
      <c r="L59" s="116"/>
      <c r="M59" s="119"/>
      <c r="N59" s="54"/>
    </row>
    <row r="60" spans="1:14" s="55" customFormat="1" ht="25.5" customHeight="1" x14ac:dyDescent="0.45">
      <c r="A60" s="75"/>
      <c r="B60" s="74"/>
      <c r="D60" s="81"/>
      <c r="E60" s="113"/>
      <c r="F60" s="113"/>
      <c r="G60" s="119"/>
      <c r="H60" s="118"/>
      <c r="I60" s="119"/>
      <c r="J60" s="115"/>
      <c r="K60" s="119"/>
      <c r="L60" s="116"/>
      <c r="M60" s="119"/>
      <c r="N60" s="54"/>
    </row>
    <row r="61" spans="1:14" s="55" customFormat="1" ht="25.5" customHeight="1" x14ac:dyDescent="0.45">
      <c r="B61" s="74"/>
      <c r="D61" s="81"/>
      <c r="E61" s="113"/>
      <c r="F61" s="113"/>
      <c r="G61" s="119"/>
      <c r="H61" s="118"/>
      <c r="I61" s="119"/>
      <c r="J61" s="115"/>
      <c r="K61" s="119"/>
      <c r="L61" s="116"/>
      <c r="M61" s="119"/>
      <c r="N61" s="54"/>
    </row>
    <row r="62" spans="1:14" s="55" customFormat="1" ht="25.5" customHeight="1" x14ac:dyDescent="0.45">
      <c r="B62" s="81"/>
      <c r="C62" s="81"/>
      <c r="D62" s="81"/>
      <c r="E62" s="81"/>
      <c r="F62" s="81"/>
      <c r="G62" s="87"/>
      <c r="H62" s="78"/>
      <c r="I62" s="78"/>
      <c r="J62" s="78"/>
      <c r="K62" s="78"/>
      <c r="L62" s="78"/>
      <c r="M62" s="78"/>
      <c r="N62" s="54"/>
    </row>
    <row r="63" spans="1:14" s="55" customFormat="1" ht="25.5" customHeight="1" x14ac:dyDescent="0.45">
      <c r="A63" s="80"/>
      <c r="B63" s="81"/>
      <c r="C63" s="81"/>
      <c r="D63" s="81"/>
      <c r="E63" s="81"/>
      <c r="F63" s="81"/>
      <c r="G63" s="87"/>
      <c r="H63" s="78"/>
      <c r="I63" s="78"/>
      <c r="J63" s="78"/>
      <c r="K63" s="78"/>
      <c r="L63" s="78"/>
      <c r="M63" s="78"/>
      <c r="N63" s="54"/>
    </row>
    <row r="64" spans="1:14" s="55" customFormat="1" ht="25.5" customHeight="1" x14ac:dyDescent="0.45">
      <c r="A64" s="81"/>
      <c r="B64" s="81"/>
      <c r="C64" s="81"/>
      <c r="D64" s="81"/>
      <c r="E64" s="81"/>
      <c r="F64" s="81"/>
      <c r="G64" s="87"/>
      <c r="H64" s="78"/>
      <c r="I64" s="78"/>
      <c r="J64" s="78"/>
      <c r="K64" s="78"/>
      <c r="L64" s="78"/>
      <c r="M64" s="78"/>
      <c r="N64" s="54"/>
    </row>
    <row r="65" spans="1:256" s="55" customFormat="1" ht="25.5" customHeight="1" x14ac:dyDescent="0.45">
      <c r="A65" s="80" t="s">
        <v>13</v>
      </c>
      <c r="B65" s="81"/>
      <c r="C65" s="81"/>
      <c r="D65" s="81"/>
      <c r="E65" s="81"/>
      <c r="F65" s="81"/>
      <c r="G65" s="87"/>
      <c r="H65" s="78"/>
      <c r="I65" s="78"/>
      <c r="J65" s="78"/>
      <c r="K65" s="78"/>
      <c r="L65" s="78"/>
      <c r="M65" s="78"/>
      <c r="N65" s="54"/>
    </row>
    <row r="66" spans="1:256" s="55" customFormat="1" ht="26.1" customHeight="1" x14ac:dyDescent="0.45">
      <c r="A66" s="81"/>
      <c r="B66" s="81"/>
      <c r="C66" s="81"/>
      <c r="D66" s="81"/>
      <c r="E66" s="81"/>
      <c r="F66" s="81"/>
      <c r="G66" s="87"/>
      <c r="H66" s="78"/>
      <c r="I66" s="78"/>
      <c r="J66" s="78"/>
      <c r="K66" s="78"/>
      <c r="L66" s="78"/>
      <c r="M66" s="78"/>
      <c r="N66" s="54"/>
    </row>
    <row r="67" spans="1:256" s="55" customFormat="1" ht="26.1" customHeight="1" x14ac:dyDescent="0.45">
      <c r="A67" s="81"/>
      <c r="B67" s="81"/>
      <c r="C67" s="81"/>
      <c r="D67" s="81"/>
      <c r="E67" s="81"/>
      <c r="F67" s="81"/>
      <c r="G67" s="87"/>
      <c r="H67" s="78"/>
      <c r="I67" s="78"/>
      <c r="J67" s="78"/>
      <c r="K67" s="78"/>
      <c r="L67" s="78"/>
      <c r="M67" s="78"/>
      <c r="N67" s="54"/>
    </row>
    <row r="68" spans="1:256" s="55" customFormat="1" ht="26.1" customHeight="1" x14ac:dyDescent="0.45">
      <c r="A68" s="81"/>
      <c r="B68" s="81"/>
      <c r="C68" s="81"/>
      <c r="D68" s="81"/>
      <c r="E68" s="81"/>
      <c r="F68" s="81"/>
      <c r="G68" s="87"/>
      <c r="H68" s="78"/>
      <c r="I68" s="78"/>
      <c r="J68" s="78"/>
      <c r="K68" s="78"/>
      <c r="L68" s="78"/>
      <c r="M68" s="78"/>
      <c r="N68" s="54"/>
    </row>
    <row r="69" spans="1:256" s="55" customFormat="1" ht="26.1" customHeight="1" x14ac:dyDescent="0.45">
      <c r="A69" s="81"/>
      <c r="B69" s="81"/>
      <c r="C69" s="81"/>
      <c r="D69" s="81"/>
      <c r="E69" s="81"/>
      <c r="F69" s="81"/>
      <c r="G69" s="87"/>
      <c r="H69" s="78"/>
      <c r="I69" s="78"/>
      <c r="J69" s="78"/>
      <c r="K69" s="78"/>
      <c r="L69" s="78"/>
      <c r="M69" s="78"/>
      <c r="N69" s="54"/>
    </row>
    <row r="70" spans="1:256" s="55" customFormat="1" ht="26.1" customHeight="1" x14ac:dyDescent="0.45">
      <c r="A70" s="81"/>
      <c r="B70" s="81"/>
      <c r="C70" s="81"/>
      <c r="D70" s="81"/>
      <c r="E70" s="81"/>
      <c r="F70" s="81"/>
      <c r="G70" s="87"/>
      <c r="H70" s="78"/>
      <c r="I70" s="78"/>
      <c r="J70" s="78"/>
      <c r="K70" s="78"/>
      <c r="L70" s="78"/>
      <c r="M70" s="78"/>
      <c r="N70" s="54"/>
    </row>
    <row r="71" spans="1:256" s="55" customFormat="1" ht="25.5" customHeight="1" x14ac:dyDescent="0.45">
      <c r="A71" s="221" t="s">
        <v>163</v>
      </c>
      <c r="B71" s="221"/>
      <c r="C71" s="221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54"/>
    </row>
    <row r="72" spans="1:256" s="55" customFormat="1" ht="25.5" customHeight="1" x14ac:dyDescent="0.45">
      <c r="A72" s="217" t="s">
        <v>48</v>
      </c>
      <c r="B72" s="217"/>
      <c r="C72" s="217"/>
      <c r="D72" s="217"/>
      <c r="E72" s="217"/>
      <c r="F72" s="217"/>
      <c r="G72" s="217"/>
      <c r="H72" s="217"/>
      <c r="I72" s="217"/>
      <c r="J72" s="217"/>
      <c r="K72" s="217"/>
      <c r="L72" s="217"/>
      <c r="M72" s="217"/>
      <c r="N72" s="54"/>
    </row>
    <row r="73" spans="1:256" ht="25.5" customHeight="1" x14ac:dyDescent="0.45">
      <c r="A73" s="220" t="s">
        <v>58</v>
      </c>
      <c r="B73" s="220"/>
      <c r="C73" s="220"/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54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/>
      <c r="DI73" s="55"/>
      <c r="DJ73" s="55"/>
      <c r="DK73" s="55"/>
      <c r="DL73" s="55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5"/>
      <c r="DX73" s="55"/>
      <c r="DY73" s="55"/>
      <c r="DZ73" s="55"/>
      <c r="EA73" s="55"/>
      <c r="EB73" s="55"/>
      <c r="EC73" s="55"/>
      <c r="ED73" s="55"/>
      <c r="EE73" s="55"/>
      <c r="EF73" s="55"/>
      <c r="EG73" s="55"/>
      <c r="EH73" s="55"/>
      <c r="EI73" s="55"/>
      <c r="EJ73" s="55"/>
      <c r="EK73" s="55"/>
      <c r="EL73" s="55"/>
      <c r="EM73" s="55"/>
      <c r="EN73" s="55"/>
      <c r="EO73" s="55"/>
      <c r="EP73" s="55"/>
      <c r="EQ73" s="55"/>
      <c r="ER73" s="55"/>
      <c r="ES73" s="55"/>
      <c r="ET73" s="55"/>
      <c r="EU73" s="55"/>
      <c r="EV73" s="55"/>
      <c r="EW73" s="55"/>
      <c r="EX73" s="55"/>
      <c r="EY73" s="55"/>
      <c r="EZ73" s="55"/>
      <c r="FA73" s="55"/>
      <c r="FB73" s="55"/>
      <c r="FC73" s="55"/>
      <c r="FD73" s="55"/>
      <c r="FE73" s="55"/>
      <c r="FF73" s="55"/>
      <c r="FG73" s="55"/>
      <c r="FH73" s="55"/>
      <c r="FI73" s="55"/>
      <c r="FJ73" s="55"/>
      <c r="FK73" s="55"/>
      <c r="FL73" s="55"/>
      <c r="FM73" s="55"/>
      <c r="FN73" s="55"/>
      <c r="FO73" s="55"/>
      <c r="FP73" s="55"/>
      <c r="FQ73" s="55"/>
      <c r="FR73" s="55"/>
      <c r="FS73" s="55"/>
      <c r="FT73" s="55"/>
      <c r="FU73" s="55"/>
      <c r="FV73" s="55"/>
      <c r="FW73" s="55"/>
      <c r="FX73" s="55"/>
      <c r="FY73" s="55"/>
      <c r="FZ73" s="55"/>
      <c r="GA73" s="55"/>
      <c r="GB73" s="55"/>
      <c r="GC73" s="55"/>
      <c r="GD73" s="55"/>
      <c r="GE73" s="55"/>
      <c r="GF73" s="55"/>
      <c r="GG73" s="55"/>
      <c r="GH73" s="55"/>
      <c r="GI73" s="55"/>
      <c r="GJ73" s="55"/>
      <c r="GK73" s="55"/>
      <c r="GL73" s="55"/>
      <c r="GM73" s="55"/>
      <c r="GN73" s="55"/>
      <c r="GO73" s="55"/>
      <c r="GP73" s="55"/>
      <c r="GQ73" s="55"/>
      <c r="GR73" s="55"/>
      <c r="GS73" s="55"/>
      <c r="GT73" s="55"/>
      <c r="GU73" s="55"/>
      <c r="GV73" s="55"/>
      <c r="GW73" s="55"/>
      <c r="GX73" s="55"/>
      <c r="GY73" s="55"/>
      <c r="GZ73" s="55"/>
      <c r="HA73" s="55"/>
      <c r="HB73" s="55"/>
      <c r="HC73" s="55"/>
      <c r="HD73" s="55"/>
      <c r="HE73" s="55"/>
      <c r="HF73" s="55"/>
      <c r="HG73" s="55"/>
      <c r="HH73" s="55"/>
      <c r="HI73" s="55"/>
      <c r="HJ73" s="55"/>
      <c r="HK73" s="55"/>
      <c r="HL73" s="55"/>
      <c r="HM73" s="55"/>
      <c r="HN73" s="55"/>
      <c r="HO73" s="55"/>
      <c r="HP73" s="55"/>
      <c r="HQ73" s="55"/>
      <c r="HR73" s="55"/>
      <c r="HS73" s="55"/>
      <c r="HT73" s="55"/>
      <c r="HU73" s="55"/>
      <c r="HV73" s="55"/>
      <c r="HW73" s="55"/>
      <c r="HX73" s="55"/>
      <c r="HY73" s="55"/>
      <c r="HZ73" s="55"/>
      <c r="IA73" s="55"/>
      <c r="IB73" s="55"/>
      <c r="IC73" s="55"/>
      <c r="ID73" s="55"/>
      <c r="IE73" s="55"/>
      <c r="IF73" s="55"/>
      <c r="IG73" s="55"/>
      <c r="IH73" s="55"/>
      <c r="II73" s="55"/>
      <c r="IJ73" s="55"/>
      <c r="IK73" s="55"/>
      <c r="IL73" s="55"/>
      <c r="IM73" s="55"/>
      <c r="IN73" s="55"/>
      <c r="IO73" s="55"/>
      <c r="IP73" s="55"/>
      <c r="IQ73" s="55"/>
      <c r="IR73" s="55"/>
      <c r="IS73" s="55"/>
      <c r="IT73" s="55"/>
      <c r="IU73" s="55"/>
      <c r="IV73" s="55"/>
    </row>
    <row r="74" spans="1:256" s="55" customFormat="1" ht="25.5" customHeight="1" x14ac:dyDescent="0.45">
      <c r="A74" s="217" t="s">
        <v>166</v>
      </c>
      <c r="B74" s="217"/>
      <c r="C74" s="217"/>
      <c r="D74" s="217"/>
      <c r="E74" s="217"/>
      <c r="F74" s="217"/>
      <c r="G74" s="217"/>
      <c r="H74" s="217"/>
      <c r="I74" s="217"/>
      <c r="J74" s="217"/>
      <c r="K74" s="217"/>
      <c r="L74" s="217"/>
      <c r="M74" s="217"/>
      <c r="N74" s="54"/>
    </row>
    <row r="75" spans="1:256" ht="25.5" customHeight="1" x14ac:dyDescent="0.45">
      <c r="A75" s="57"/>
      <c r="B75" s="57"/>
      <c r="C75" s="57"/>
      <c r="D75" s="57"/>
      <c r="E75" s="57"/>
      <c r="F75" s="57"/>
      <c r="G75" s="58"/>
      <c r="H75" s="100"/>
      <c r="I75" s="100"/>
      <c r="J75" s="100"/>
      <c r="K75" s="100"/>
      <c r="L75" s="101"/>
      <c r="M75" s="100"/>
    </row>
    <row r="76" spans="1:256" s="55" customFormat="1" ht="25.5" customHeight="1" x14ac:dyDescent="0.45">
      <c r="A76" s="102"/>
      <c r="B76" s="102"/>
      <c r="C76" s="102"/>
      <c r="D76" s="102"/>
      <c r="E76" s="102"/>
      <c r="F76" s="102"/>
      <c r="G76" s="218" t="s">
        <v>51</v>
      </c>
      <c r="H76" s="218"/>
      <c r="I76" s="218"/>
      <c r="J76" s="6"/>
      <c r="K76" s="219" t="s">
        <v>44</v>
      </c>
      <c r="L76" s="219"/>
      <c r="M76" s="219"/>
      <c r="N76" s="61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2"/>
      <c r="FX76" s="62"/>
      <c r="FY76" s="62"/>
      <c r="FZ76" s="62"/>
      <c r="GA76" s="62"/>
      <c r="GB76" s="62"/>
      <c r="GC76" s="62"/>
      <c r="GD76" s="62"/>
      <c r="GE76" s="62"/>
      <c r="GF76" s="62"/>
      <c r="GG76" s="62"/>
      <c r="GH76" s="62"/>
      <c r="GI76" s="62"/>
      <c r="GJ76" s="62"/>
      <c r="GK76" s="62"/>
      <c r="GL76" s="62"/>
      <c r="GM76" s="62"/>
      <c r="GN76" s="62"/>
      <c r="GO76" s="62"/>
      <c r="GP76" s="62"/>
      <c r="GQ76" s="62"/>
      <c r="GR76" s="62"/>
      <c r="GS76" s="62"/>
      <c r="GT76" s="62"/>
      <c r="GU76" s="62"/>
      <c r="GV76" s="62"/>
      <c r="GW76" s="62"/>
      <c r="GX76" s="62"/>
      <c r="GY76" s="62"/>
      <c r="GZ76" s="62"/>
      <c r="HA76" s="62"/>
      <c r="HB76" s="62"/>
      <c r="HC76" s="62"/>
      <c r="HD76" s="62"/>
      <c r="HE76" s="62"/>
      <c r="HF76" s="62"/>
      <c r="HG76" s="62"/>
      <c r="HH76" s="62"/>
      <c r="HI76" s="62"/>
      <c r="HJ76" s="62"/>
      <c r="HK76" s="62"/>
      <c r="HL76" s="62"/>
      <c r="HM76" s="62"/>
      <c r="HN76" s="62"/>
      <c r="HO76" s="62"/>
      <c r="HP76" s="62"/>
      <c r="HQ76" s="62"/>
      <c r="HR76" s="62"/>
      <c r="HS76" s="62"/>
      <c r="HT76" s="62"/>
      <c r="HU76" s="62"/>
      <c r="HV76" s="62"/>
      <c r="HW76" s="62"/>
      <c r="HX76" s="62"/>
      <c r="HY76" s="62"/>
      <c r="HZ76" s="62"/>
      <c r="IA76" s="62"/>
      <c r="IB76" s="62"/>
      <c r="IC76" s="62"/>
      <c r="ID76" s="62"/>
      <c r="IE76" s="62"/>
      <c r="IF76" s="62"/>
      <c r="IG76" s="62"/>
      <c r="IH76" s="62"/>
      <c r="II76" s="62"/>
      <c r="IJ76" s="62"/>
      <c r="IK76" s="62"/>
      <c r="IL76" s="62"/>
      <c r="IM76" s="62"/>
      <c r="IN76" s="62"/>
      <c r="IO76" s="62"/>
      <c r="IP76" s="62"/>
      <c r="IQ76" s="62"/>
      <c r="IR76" s="62"/>
      <c r="IS76" s="62"/>
      <c r="IT76" s="62"/>
      <c r="IU76" s="62"/>
      <c r="IV76" s="62"/>
    </row>
    <row r="77" spans="1:256" s="55" customFormat="1" ht="25.5" customHeight="1" x14ac:dyDescent="0.45">
      <c r="E77" s="56" t="s">
        <v>8</v>
      </c>
      <c r="F77" s="66"/>
      <c r="G77" s="154" t="s">
        <v>167</v>
      </c>
      <c r="H77" s="68"/>
      <c r="I77" s="67" t="s">
        <v>165</v>
      </c>
      <c r="J77" s="69"/>
      <c r="K77" s="154" t="s">
        <v>167</v>
      </c>
      <c r="L77" s="68"/>
      <c r="M77" s="67" t="s">
        <v>165</v>
      </c>
      <c r="N77" s="61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3"/>
      <c r="EZ77" s="63"/>
      <c r="FA77" s="63"/>
      <c r="FB77" s="63"/>
      <c r="FC77" s="63"/>
      <c r="FD77" s="63"/>
      <c r="FE77" s="63"/>
      <c r="FF77" s="63"/>
      <c r="FG77" s="63"/>
      <c r="FH77" s="63"/>
      <c r="FI77" s="63"/>
      <c r="FJ77" s="63"/>
      <c r="FK77" s="63"/>
      <c r="FL77" s="63"/>
      <c r="FM77" s="63"/>
      <c r="FN77" s="63"/>
      <c r="FO77" s="63"/>
      <c r="FP77" s="63"/>
      <c r="FQ77" s="63"/>
      <c r="FR77" s="63"/>
      <c r="FS77" s="63"/>
      <c r="FT77" s="63"/>
      <c r="FU77" s="63"/>
      <c r="FV77" s="63"/>
      <c r="FW77" s="63"/>
      <c r="FX77" s="63"/>
      <c r="FY77" s="63"/>
      <c r="FZ77" s="63"/>
      <c r="GA77" s="63"/>
      <c r="GB77" s="63"/>
      <c r="GC77" s="63"/>
      <c r="GD77" s="63"/>
      <c r="GE77" s="63"/>
      <c r="GF77" s="63"/>
      <c r="GG77" s="63"/>
      <c r="GH77" s="63"/>
      <c r="GI77" s="63"/>
      <c r="GJ77" s="63"/>
      <c r="GK77" s="63"/>
      <c r="GL77" s="63"/>
      <c r="GM77" s="63"/>
      <c r="GN77" s="63"/>
      <c r="GO77" s="63"/>
      <c r="GP77" s="63"/>
      <c r="GQ77" s="63"/>
      <c r="GR77" s="63"/>
      <c r="GS77" s="63"/>
      <c r="GT77" s="63"/>
      <c r="GU77" s="63"/>
      <c r="GV77" s="63"/>
      <c r="GW77" s="63"/>
      <c r="GX77" s="63"/>
      <c r="GY77" s="63"/>
      <c r="GZ77" s="63"/>
      <c r="HA77" s="63"/>
      <c r="HB77" s="63"/>
      <c r="HC77" s="63"/>
      <c r="HD77" s="63"/>
      <c r="HE77" s="63"/>
      <c r="HF77" s="63"/>
      <c r="HG77" s="63"/>
      <c r="HH77" s="63"/>
      <c r="HI77" s="63"/>
      <c r="HJ77" s="63"/>
      <c r="HK77" s="63"/>
      <c r="HL77" s="63"/>
      <c r="HM77" s="63"/>
      <c r="HN77" s="63"/>
      <c r="HO77" s="63"/>
      <c r="HP77" s="63"/>
      <c r="HQ77" s="63"/>
      <c r="HR77" s="63"/>
      <c r="HS77" s="63"/>
      <c r="HT77" s="63"/>
      <c r="HU77" s="63"/>
      <c r="HV77" s="63"/>
      <c r="HW77" s="63"/>
      <c r="HX77" s="63"/>
      <c r="HY77" s="63"/>
      <c r="HZ77" s="63"/>
      <c r="IA77" s="63"/>
      <c r="IB77" s="63"/>
      <c r="IC77" s="63"/>
      <c r="ID77" s="63"/>
      <c r="IE77" s="63"/>
      <c r="IF77" s="63"/>
      <c r="IG77" s="63"/>
      <c r="IH77" s="63"/>
      <c r="II77" s="63"/>
      <c r="IJ77" s="63"/>
      <c r="IK77" s="63"/>
      <c r="IL77" s="63"/>
      <c r="IM77" s="63"/>
      <c r="IN77" s="63"/>
      <c r="IO77" s="63"/>
      <c r="IP77" s="63"/>
      <c r="IQ77" s="63"/>
      <c r="IR77" s="63"/>
      <c r="IS77" s="63"/>
      <c r="IT77" s="63"/>
      <c r="IU77" s="63"/>
      <c r="IV77" s="63"/>
    </row>
    <row r="78" spans="1:256" s="55" customFormat="1" ht="25.5" customHeight="1" x14ac:dyDescent="0.45">
      <c r="E78" s="56"/>
      <c r="F78" s="66"/>
      <c r="G78" s="174" t="s">
        <v>143</v>
      </c>
      <c r="H78" s="175"/>
      <c r="I78" s="176" t="s">
        <v>144</v>
      </c>
      <c r="J78" s="177"/>
      <c r="K78" s="174" t="s">
        <v>143</v>
      </c>
      <c r="L78" s="175"/>
      <c r="M78" s="176" t="s">
        <v>144</v>
      </c>
      <c r="N78" s="61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3"/>
      <c r="FL78" s="63"/>
      <c r="FM78" s="63"/>
      <c r="FN78" s="63"/>
      <c r="FO78" s="63"/>
      <c r="FP78" s="63"/>
      <c r="FQ78" s="63"/>
      <c r="FR78" s="63"/>
      <c r="FS78" s="63"/>
      <c r="FT78" s="63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3"/>
      <c r="GI78" s="63"/>
      <c r="GJ78" s="63"/>
      <c r="GK78" s="63"/>
      <c r="GL78" s="63"/>
      <c r="GM78" s="63"/>
      <c r="GN78" s="63"/>
      <c r="GO78" s="63"/>
      <c r="GP78" s="63"/>
      <c r="GQ78" s="63"/>
      <c r="GR78" s="63"/>
      <c r="GS78" s="63"/>
      <c r="GT78" s="63"/>
      <c r="GU78" s="63"/>
      <c r="GV78" s="63"/>
      <c r="GW78" s="63"/>
      <c r="GX78" s="63"/>
      <c r="GY78" s="63"/>
      <c r="GZ78" s="63"/>
      <c r="HA78" s="63"/>
      <c r="HB78" s="63"/>
      <c r="HC78" s="63"/>
      <c r="HD78" s="63"/>
      <c r="HE78" s="63"/>
      <c r="HF78" s="63"/>
      <c r="HG78" s="63"/>
      <c r="HH78" s="63"/>
      <c r="HI78" s="63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63"/>
      <c r="HX78" s="63"/>
      <c r="HY78" s="63"/>
      <c r="HZ78" s="63"/>
      <c r="IA78" s="63"/>
      <c r="IB78" s="63"/>
      <c r="IC78" s="63"/>
      <c r="ID78" s="63"/>
      <c r="IE78" s="63"/>
      <c r="IF78" s="63"/>
      <c r="IG78" s="63"/>
      <c r="IH78" s="63"/>
      <c r="II78" s="63"/>
      <c r="IJ78" s="63"/>
      <c r="IK78" s="63"/>
      <c r="IL78" s="63"/>
      <c r="IM78" s="63"/>
      <c r="IN78" s="63"/>
      <c r="IO78" s="63"/>
      <c r="IP78" s="63"/>
      <c r="IQ78" s="63"/>
      <c r="IR78" s="63"/>
      <c r="IS78" s="63"/>
      <c r="IT78" s="63"/>
      <c r="IU78" s="63"/>
      <c r="IV78" s="63"/>
    </row>
    <row r="79" spans="1:256" s="55" customFormat="1" ht="25.5" customHeight="1" x14ac:dyDescent="0.45">
      <c r="E79" s="56"/>
      <c r="F79" s="66"/>
      <c r="G79" s="176" t="s">
        <v>145</v>
      </c>
      <c r="H79" s="178"/>
      <c r="J79" s="177"/>
      <c r="K79" s="176" t="s">
        <v>145</v>
      </c>
      <c r="L79" s="178"/>
      <c r="N79" s="61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3"/>
      <c r="DH79" s="63"/>
      <c r="DI79" s="63"/>
      <c r="DJ79" s="63"/>
      <c r="DK79" s="63"/>
      <c r="DL79" s="63"/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3"/>
      <c r="EG79" s="63"/>
      <c r="EH79" s="63"/>
      <c r="EI79" s="63"/>
      <c r="EJ79" s="63"/>
      <c r="EK79" s="63"/>
      <c r="EL79" s="63"/>
      <c r="EM79" s="63"/>
      <c r="EN79" s="63"/>
      <c r="EO79" s="63"/>
      <c r="EP79" s="63"/>
      <c r="EQ79" s="63"/>
      <c r="ER79" s="63"/>
      <c r="ES79" s="63"/>
      <c r="ET79" s="63"/>
      <c r="EU79" s="63"/>
      <c r="EV79" s="63"/>
      <c r="EW79" s="63"/>
      <c r="EX79" s="63"/>
      <c r="EY79" s="63"/>
      <c r="EZ79" s="63"/>
      <c r="FA79" s="63"/>
      <c r="FB79" s="63"/>
      <c r="FC79" s="63"/>
      <c r="FD79" s="63"/>
      <c r="FE79" s="63"/>
      <c r="FF79" s="63"/>
      <c r="FG79" s="63"/>
      <c r="FH79" s="63"/>
      <c r="FI79" s="63"/>
      <c r="FJ79" s="63"/>
      <c r="FK79" s="63"/>
      <c r="FL79" s="63"/>
      <c r="FM79" s="63"/>
      <c r="FN79" s="63"/>
      <c r="FO79" s="63"/>
      <c r="FP79" s="63"/>
      <c r="FQ79" s="63"/>
      <c r="FR79" s="63"/>
      <c r="FS79" s="63"/>
      <c r="FT79" s="63"/>
      <c r="FU79" s="63"/>
      <c r="FV79" s="63"/>
      <c r="FW79" s="63"/>
      <c r="FX79" s="63"/>
      <c r="FY79" s="63"/>
      <c r="FZ79" s="63"/>
      <c r="GA79" s="63"/>
      <c r="GB79" s="63"/>
      <c r="GC79" s="63"/>
      <c r="GD79" s="63"/>
      <c r="GE79" s="63"/>
      <c r="GF79" s="63"/>
      <c r="GG79" s="63"/>
      <c r="GH79" s="63"/>
      <c r="GI79" s="63"/>
      <c r="GJ79" s="63"/>
      <c r="GK79" s="63"/>
      <c r="GL79" s="63"/>
      <c r="GM79" s="63"/>
      <c r="GN79" s="63"/>
      <c r="GO79" s="63"/>
      <c r="GP79" s="63"/>
      <c r="GQ79" s="63"/>
      <c r="GR79" s="63"/>
      <c r="GS79" s="63"/>
      <c r="GT79" s="63"/>
      <c r="GU79" s="63"/>
      <c r="GV79" s="63"/>
      <c r="GW79" s="63"/>
      <c r="GX79" s="63"/>
      <c r="GY79" s="63"/>
      <c r="GZ79" s="63"/>
      <c r="HA79" s="63"/>
      <c r="HB79" s="63"/>
      <c r="HC79" s="63"/>
      <c r="HD79" s="63"/>
      <c r="HE79" s="63"/>
      <c r="HF79" s="63"/>
      <c r="HG79" s="63"/>
      <c r="HH79" s="63"/>
      <c r="HI79" s="63"/>
      <c r="HJ79" s="63"/>
      <c r="HK79" s="63"/>
      <c r="HL79" s="63"/>
      <c r="HM79" s="63"/>
      <c r="HN79" s="63"/>
      <c r="HO79" s="63"/>
      <c r="HP79" s="63"/>
      <c r="HQ79" s="63"/>
      <c r="HR79" s="63"/>
      <c r="HS79" s="63"/>
      <c r="HT79" s="63"/>
      <c r="HU79" s="63"/>
      <c r="HV79" s="63"/>
      <c r="HW79" s="63"/>
      <c r="HX79" s="63"/>
      <c r="HY79" s="63"/>
      <c r="HZ79" s="63"/>
      <c r="IA79" s="63"/>
      <c r="IB79" s="63"/>
      <c r="IC79" s="63"/>
      <c r="ID79" s="63"/>
      <c r="IE79" s="63"/>
      <c r="IF79" s="63"/>
      <c r="IG79" s="63"/>
      <c r="IH79" s="63"/>
      <c r="II79" s="63"/>
      <c r="IJ79" s="63"/>
      <c r="IK79" s="63"/>
      <c r="IL79" s="63"/>
      <c r="IM79" s="63"/>
      <c r="IN79" s="63"/>
      <c r="IO79" s="63"/>
      <c r="IP79" s="63"/>
      <c r="IQ79" s="63"/>
      <c r="IR79" s="63"/>
      <c r="IS79" s="63"/>
      <c r="IT79" s="63"/>
      <c r="IU79" s="63"/>
      <c r="IV79" s="63"/>
    </row>
    <row r="80" spans="1:256" s="55" customFormat="1" ht="25.5" customHeight="1" x14ac:dyDescent="0.45">
      <c r="A80" s="220" t="s">
        <v>14</v>
      </c>
      <c r="B80" s="220"/>
      <c r="C80" s="220"/>
      <c r="D80" s="220"/>
      <c r="E80" s="56"/>
      <c r="F80" s="66"/>
      <c r="G80" s="70"/>
      <c r="H80" s="71"/>
      <c r="I80" s="70"/>
      <c r="J80" s="69"/>
      <c r="K80" s="70"/>
      <c r="L80" s="71"/>
      <c r="M80" s="70"/>
      <c r="N80" s="61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3"/>
      <c r="DM80" s="63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3"/>
      <c r="DZ80" s="63"/>
      <c r="EA80" s="63"/>
      <c r="EB80" s="63"/>
      <c r="EC80" s="63"/>
      <c r="ED80" s="63"/>
      <c r="EE80" s="63"/>
      <c r="EF80" s="63"/>
      <c r="EG80" s="63"/>
      <c r="EH80" s="63"/>
      <c r="EI80" s="63"/>
      <c r="EJ80" s="63"/>
      <c r="EK80" s="63"/>
      <c r="EL80" s="63"/>
      <c r="EM80" s="63"/>
      <c r="EN80" s="63"/>
      <c r="EO80" s="63"/>
      <c r="EP80" s="63"/>
      <c r="EQ80" s="63"/>
      <c r="ER80" s="63"/>
      <c r="ES80" s="63"/>
      <c r="ET80" s="63"/>
      <c r="EU80" s="63"/>
      <c r="EV80" s="63"/>
      <c r="EW80" s="63"/>
      <c r="EX80" s="63"/>
      <c r="EY80" s="63"/>
      <c r="EZ80" s="63"/>
      <c r="FA80" s="63"/>
      <c r="FB80" s="63"/>
      <c r="FC80" s="63"/>
      <c r="FD80" s="63"/>
      <c r="FE80" s="63"/>
      <c r="FF80" s="63"/>
      <c r="FG80" s="63"/>
      <c r="FH80" s="63"/>
      <c r="FI80" s="63"/>
      <c r="FJ80" s="63"/>
      <c r="FK80" s="63"/>
      <c r="FL80" s="63"/>
      <c r="FM80" s="63"/>
      <c r="FN80" s="63"/>
      <c r="FO80" s="63"/>
      <c r="FP80" s="63"/>
      <c r="FQ80" s="63"/>
      <c r="FR80" s="63"/>
      <c r="FS80" s="63"/>
      <c r="FT80" s="63"/>
      <c r="FU80" s="63"/>
      <c r="FV80" s="63"/>
      <c r="FW80" s="63"/>
      <c r="FX80" s="63"/>
      <c r="FY80" s="63"/>
      <c r="FZ80" s="63"/>
      <c r="GA80" s="63"/>
      <c r="GB80" s="63"/>
      <c r="GC80" s="63"/>
      <c r="GD80" s="63"/>
      <c r="GE80" s="63"/>
      <c r="GF80" s="63"/>
      <c r="GG80" s="63"/>
      <c r="GH80" s="63"/>
      <c r="GI80" s="63"/>
      <c r="GJ80" s="63"/>
      <c r="GK80" s="63"/>
      <c r="GL80" s="63"/>
      <c r="GM80" s="63"/>
      <c r="GN80" s="63"/>
      <c r="GO80" s="63"/>
      <c r="GP80" s="63"/>
      <c r="GQ80" s="63"/>
      <c r="GR80" s="63"/>
      <c r="GS80" s="63"/>
      <c r="GT80" s="63"/>
      <c r="GU80" s="63"/>
      <c r="GV80" s="63"/>
      <c r="GW80" s="63"/>
      <c r="GX80" s="63"/>
      <c r="GY80" s="63"/>
      <c r="GZ80" s="63"/>
      <c r="HA80" s="63"/>
      <c r="HB80" s="63"/>
      <c r="HC80" s="63"/>
      <c r="HD80" s="63"/>
      <c r="HE80" s="63"/>
      <c r="HF80" s="63"/>
      <c r="HG80" s="63"/>
      <c r="HH80" s="63"/>
      <c r="HI80" s="63"/>
      <c r="HJ80" s="63"/>
      <c r="HK80" s="63"/>
      <c r="HL80" s="63"/>
      <c r="HM80" s="63"/>
      <c r="HN80" s="63"/>
      <c r="HO80" s="63"/>
      <c r="HP80" s="63"/>
      <c r="HQ80" s="63"/>
      <c r="HR80" s="63"/>
      <c r="HS80" s="63"/>
      <c r="HT80" s="63"/>
      <c r="HU80" s="63"/>
      <c r="HV80" s="63"/>
      <c r="HW80" s="63"/>
      <c r="HX80" s="63"/>
      <c r="HY80" s="63"/>
      <c r="HZ80" s="63"/>
      <c r="IA80" s="63"/>
      <c r="IB80" s="63"/>
      <c r="IC80" s="63"/>
      <c r="ID80" s="63"/>
      <c r="IE80" s="63"/>
      <c r="IF80" s="63"/>
      <c r="IG80" s="63"/>
      <c r="IH80" s="63"/>
      <c r="II80" s="63"/>
      <c r="IJ80" s="63"/>
      <c r="IK80" s="63"/>
      <c r="IL80" s="63"/>
      <c r="IM80" s="63"/>
      <c r="IN80" s="63"/>
      <c r="IO80" s="63"/>
      <c r="IP80" s="63"/>
      <c r="IQ80" s="63"/>
      <c r="IR80" s="63"/>
      <c r="IS80" s="63"/>
      <c r="IT80" s="63"/>
      <c r="IU80" s="63"/>
      <c r="IV80" s="63"/>
    </row>
    <row r="81" spans="1:256" s="55" customFormat="1" ht="25.5" customHeight="1" x14ac:dyDescent="0.45">
      <c r="A81" s="74" t="s">
        <v>20</v>
      </c>
      <c r="B81" s="75"/>
      <c r="C81" s="81"/>
      <c r="E81" s="120"/>
      <c r="F81" s="120"/>
      <c r="G81" s="121"/>
      <c r="H81" s="122"/>
      <c r="I81" s="121"/>
      <c r="J81" s="123"/>
      <c r="K81" s="119"/>
      <c r="L81" s="116"/>
      <c r="M81" s="119"/>
      <c r="N81" s="54"/>
    </row>
    <row r="82" spans="1:256" s="55" customFormat="1" ht="25.5" customHeight="1" x14ac:dyDescent="0.45">
      <c r="A82" s="80" t="s">
        <v>21</v>
      </c>
      <c r="B82" s="81"/>
      <c r="C82" s="81"/>
      <c r="E82" s="13"/>
      <c r="F82" s="120"/>
      <c r="G82" s="121"/>
      <c r="H82" s="124"/>
      <c r="I82" s="111"/>
      <c r="J82" s="111"/>
      <c r="K82" s="111"/>
      <c r="L82" s="111"/>
      <c r="M82" s="111"/>
      <c r="N82" s="54"/>
    </row>
    <row r="83" spans="1:256" s="55" customFormat="1" ht="25.5" customHeight="1" x14ac:dyDescent="0.45">
      <c r="A83" s="80" t="s">
        <v>55</v>
      </c>
      <c r="B83" s="81"/>
      <c r="C83" s="81"/>
      <c r="E83" s="108"/>
      <c r="F83" s="120"/>
      <c r="G83" s="121"/>
      <c r="H83" s="124"/>
      <c r="I83" s="111"/>
      <c r="J83" s="111"/>
      <c r="K83" s="111"/>
      <c r="L83" s="111"/>
      <c r="M83" s="111"/>
      <c r="N83" s="54"/>
    </row>
    <row r="84" spans="1:256" s="55" customFormat="1" ht="25.5" customHeight="1" x14ac:dyDescent="0.45">
      <c r="A84" s="80"/>
      <c r="B84" s="86" t="s">
        <v>94</v>
      </c>
      <c r="C84" s="81"/>
      <c r="E84" s="120"/>
      <c r="F84" s="120"/>
      <c r="G84" s="121"/>
      <c r="H84" s="124"/>
      <c r="I84" s="111"/>
      <c r="J84" s="111"/>
      <c r="K84" s="111"/>
      <c r="L84" s="111"/>
      <c r="M84" s="111"/>
      <c r="N84" s="54"/>
    </row>
    <row r="85" spans="1:256" s="55" customFormat="1" ht="25.5" customHeight="1" thickBot="1" x14ac:dyDescent="0.5">
      <c r="A85" s="80"/>
      <c r="B85" s="55" t="s">
        <v>53</v>
      </c>
      <c r="C85" s="81"/>
      <c r="F85" s="125"/>
      <c r="G85" s="126">
        <v>98568485</v>
      </c>
      <c r="H85" s="112"/>
      <c r="I85" s="126">
        <v>98568485</v>
      </c>
      <c r="J85" s="112"/>
      <c r="K85" s="126">
        <v>98568485</v>
      </c>
      <c r="L85" s="2"/>
      <c r="M85" s="126">
        <v>98568485</v>
      </c>
      <c r="N85" s="54"/>
    </row>
    <row r="86" spans="1:256" s="55" customFormat="1" ht="25.5" customHeight="1" thickTop="1" x14ac:dyDescent="0.45">
      <c r="A86" s="80" t="s">
        <v>54</v>
      </c>
      <c r="B86" s="81"/>
      <c r="C86" s="81"/>
      <c r="E86" s="105"/>
      <c r="F86" s="127"/>
      <c r="G86" s="128"/>
      <c r="H86" s="118"/>
      <c r="I86" s="111"/>
      <c r="J86" s="111"/>
      <c r="K86" s="111"/>
      <c r="L86" s="111"/>
      <c r="M86" s="111"/>
      <c r="N86" s="54"/>
    </row>
    <row r="87" spans="1:256" s="55" customFormat="1" ht="25.5" customHeight="1" x14ac:dyDescent="0.45">
      <c r="A87" s="80"/>
      <c r="B87" s="86" t="s">
        <v>99</v>
      </c>
      <c r="C87" s="87"/>
      <c r="D87" s="77"/>
      <c r="E87" s="105"/>
      <c r="F87" s="105"/>
      <c r="G87" s="129"/>
      <c r="H87" s="130"/>
      <c r="I87" s="116"/>
      <c r="J87" s="131"/>
      <c r="K87" s="116"/>
      <c r="L87" s="116"/>
      <c r="M87" s="116"/>
      <c r="N87" s="54"/>
    </row>
    <row r="88" spans="1:256" s="55" customFormat="1" ht="25.5" customHeight="1" x14ac:dyDescent="0.45">
      <c r="A88" s="80"/>
      <c r="B88" s="55" t="s">
        <v>53</v>
      </c>
      <c r="C88" s="81"/>
      <c r="E88" s="105"/>
      <c r="F88" s="105"/>
      <c r="G88" s="129">
        <f>งบเปลี่ยนแปลงรวม!F17</f>
        <v>98568485</v>
      </c>
      <c r="H88" s="130"/>
      <c r="I88" s="129">
        <f>งบเปลี่ยนแปลงรวม!F12</f>
        <v>98568485</v>
      </c>
      <c r="J88" s="131"/>
      <c r="K88" s="116">
        <f>งบเปลี่ยนแปลง!G15</f>
        <v>98568485</v>
      </c>
      <c r="L88" s="2"/>
      <c r="M88" s="116">
        <f>งบเปลี่ยนแปลง!G11</f>
        <v>98568485</v>
      </c>
      <c r="N88" s="54"/>
    </row>
    <row r="89" spans="1:256" s="77" customFormat="1" ht="25.5" customHeight="1" x14ac:dyDescent="0.45">
      <c r="A89" s="87" t="s">
        <v>93</v>
      </c>
      <c r="B89" s="86"/>
      <c r="C89" s="87"/>
      <c r="E89" s="132"/>
      <c r="F89" s="132"/>
      <c r="G89" s="2">
        <f>งบเปลี่ยนแปลงรวม!H17</f>
        <v>75175543.400000006</v>
      </c>
      <c r="H89" s="133"/>
      <c r="I89" s="2">
        <f>งบเปลี่ยนแปลงรวม!H12</f>
        <v>75175543.400000006</v>
      </c>
      <c r="J89" s="133"/>
      <c r="K89" s="2">
        <f>งบเปลี่ยนแปลง!I15</f>
        <v>75175543.400000006</v>
      </c>
      <c r="L89" s="2"/>
      <c r="M89" s="2">
        <f>งบเปลี่ยนแปลง!I11</f>
        <v>75175543.400000006</v>
      </c>
      <c r="N89" s="79"/>
    </row>
    <row r="90" spans="1:256" s="55" customFormat="1" ht="25.5" customHeight="1" x14ac:dyDescent="0.45">
      <c r="A90" s="87" t="s">
        <v>57</v>
      </c>
      <c r="B90" s="86"/>
      <c r="C90" s="87"/>
      <c r="D90" s="77"/>
      <c r="E90" s="13"/>
      <c r="F90" s="132"/>
      <c r="G90" s="2">
        <f>งบเปลี่ยนแปลงรวม!J17</f>
        <v>10680188.029999999</v>
      </c>
      <c r="H90" s="133"/>
      <c r="I90" s="2">
        <f>งบเปลี่ยนแปลงรวม!J12</f>
        <v>10680188.029999999</v>
      </c>
      <c r="J90" s="133"/>
      <c r="K90" s="2">
        <f>งบเปลี่ยนแปลง!K15</f>
        <v>10680188.029999999</v>
      </c>
      <c r="L90" s="2"/>
      <c r="M90" s="2">
        <f>งบเปลี่ยนแปลง!K11</f>
        <v>10680188.029999999</v>
      </c>
      <c r="N90" s="79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7"/>
      <c r="DZ90" s="77"/>
      <c r="EA90" s="77"/>
      <c r="EB90" s="77"/>
      <c r="EC90" s="77"/>
      <c r="ED90" s="77"/>
      <c r="EE90" s="77"/>
      <c r="EF90" s="77"/>
      <c r="EG90" s="77"/>
      <c r="EH90" s="77"/>
      <c r="EI90" s="77"/>
      <c r="EJ90" s="77"/>
      <c r="EK90" s="77"/>
      <c r="EL90" s="77"/>
      <c r="EM90" s="77"/>
      <c r="EN90" s="77"/>
      <c r="EO90" s="77"/>
      <c r="EP90" s="77"/>
      <c r="EQ90" s="77"/>
      <c r="ER90" s="77"/>
      <c r="ES90" s="77"/>
      <c r="ET90" s="77"/>
      <c r="EU90" s="77"/>
      <c r="EV90" s="77"/>
      <c r="EW90" s="77"/>
      <c r="EX90" s="77"/>
      <c r="EY90" s="77"/>
      <c r="EZ90" s="77"/>
      <c r="FA90" s="77"/>
      <c r="FB90" s="77"/>
      <c r="FC90" s="77"/>
      <c r="FD90" s="77"/>
      <c r="FE90" s="77"/>
      <c r="FF90" s="77"/>
      <c r="FG90" s="77"/>
      <c r="FH90" s="77"/>
      <c r="FI90" s="77"/>
      <c r="FJ90" s="77"/>
      <c r="FK90" s="77"/>
      <c r="FL90" s="77"/>
      <c r="FM90" s="77"/>
      <c r="FN90" s="77"/>
      <c r="FO90" s="77"/>
      <c r="FP90" s="77"/>
      <c r="FQ90" s="77"/>
      <c r="FR90" s="77"/>
      <c r="FS90" s="77"/>
      <c r="FT90" s="77"/>
      <c r="FU90" s="77"/>
      <c r="FV90" s="77"/>
      <c r="FW90" s="77"/>
      <c r="FX90" s="77"/>
      <c r="FY90" s="77"/>
      <c r="FZ90" s="77"/>
      <c r="GA90" s="77"/>
      <c r="GB90" s="77"/>
      <c r="GC90" s="77"/>
      <c r="GD90" s="77"/>
      <c r="GE90" s="77"/>
      <c r="GF90" s="77"/>
      <c r="GG90" s="77"/>
      <c r="GH90" s="77"/>
      <c r="GI90" s="77"/>
      <c r="GJ90" s="77"/>
      <c r="GK90" s="77"/>
      <c r="GL90" s="77"/>
      <c r="GM90" s="77"/>
      <c r="GN90" s="77"/>
      <c r="GO90" s="77"/>
      <c r="GP90" s="77"/>
      <c r="GQ90" s="77"/>
      <c r="GR90" s="77"/>
      <c r="GS90" s="77"/>
      <c r="GT90" s="77"/>
      <c r="GU90" s="77"/>
      <c r="GV90" s="77"/>
      <c r="GW90" s="77"/>
      <c r="GX90" s="77"/>
      <c r="GY90" s="77"/>
      <c r="GZ90" s="77"/>
      <c r="HA90" s="77"/>
      <c r="HB90" s="77"/>
      <c r="HC90" s="77"/>
      <c r="HD90" s="77"/>
      <c r="HE90" s="77"/>
      <c r="HF90" s="77"/>
      <c r="HG90" s="77"/>
      <c r="HH90" s="77"/>
      <c r="HI90" s="77"/>
      <c r="HJ90" s="77"/>
      <c r="HK90" s="77"/>
      <c r="HL90" s="77"/>
      <c r="HM90" s="77"/>
      <c r="HN90" s="77"/>
      <c r="HO90" s="77"/>
      <c r="HP90" s="77"/>
      <c r="HQ90" s="77"/>
      <c r="HR90" s="77"/>
      <c r="HS90" s="77"/>
      <c r="HT90" s="77"/>
      <c r="HU90" s="77"/>
      <c r="HV90" s="77"/>
      <c r="HW90" s="77"/>
      <c r="HX90" s="77"/>
      <c r="HY90" s="77"/>
      <c r="HZ90" s="77"/>
      <c r="IA90" s="77"/>
      <c r="IB90" s="77"/>
      <c r="IC90" s="77"/>
      <c r="ID90" s="77"/>
      <c r="IE90" s="77"/>
      <c r="IF90" s="77"/>
      <c r="IG90" s="77"/>
      <c r="IH90" s="77"/>
      <c r="II90" s="77"/>
      <c r="IJ90" s="77"/>
      <c r="IK90" s="77"/>
      <c r="IL90" s="77"/>
      <c r="IM90" s="77"/>
      <c r="IN90" s="77"/>
      <c r="IO90" s="77"/>
      <c r="IP90" s="77"/>
      <c r="IQ90" s="77"/>
      <c r="IR90" s="77"/>
      <c r="IS90" s="77"/>
      <c r="IT90" s="77"/>
      <c r="IU90" s="77"/>
      <c r="IV90" s="77"/>
    </row>
    <row r="91" spans="1:256" s="55" customFormat="1" ht="25.5" customHeight="1" x14ac:dyDescent="0.45">
      <c r="A91" s="86" t="s">
        <v>26</v>
      </c>
      <c r="B91" s="86"/>
      <c r="C91" s="87"/>
      <c r="D91" s="77"/>
      <c r="E91" s="134"/>
      <c r="F91" s="128"/>
      <c r="G91" s="128"/>
      <c r="H91" s="130"/>
      <c r="I91" s="116"/>
      <c r="J91" s="131"/>
      <c r="K91" s="116"/>
      <c r="L91" s="116"/>
      <c r="M91" s="116"/>
      <c r="N91" s="79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  <c r="DR91" s="77"/>
      <c r="DS91" s="77"/>
      <c r="DT91" s="77"/>
      <c r="DU91" s="77"/>
      <c r="DV91" s="77"/>
      <c r="DW91" s="77"/>
      <c r="DX91" s="77"/>
      <c r="DY91" s="77"/>
      <c r="DZ91" s="77"/>
      <c r="EA91" s="77"/>
      <c r="EB91" s="77"/>
      <c r="EC91" s="77"/>
      <c r="ED91" s="77"/>
      <c r="EE91" s="77"/>
      <c r="EF91" s="77"/>
      <c r="EG91" s="77"/>
      <c r="EH91" s="77"/>
      <c r="EI91" s="77"/>
      <c r="EJ91" s="77"/>
      <c r="EK91" s="77"/>
      <c r="EL91" s="77"/>
      <c r="EM91" s="77"/>
      <c r="EN91" s="77"/>
      <c r="EO91" s="77"/>
      <c r="EP91" s="77"/>
      <c r="EQ91" s="77"/>
      <c r="ER91" s="77"/>
      <c r="ES91" s="77"/>
      <c r="ET91" s="77"/>
      <c r="EU91" s="77"/>
      <c r="EV91" s="77"/>
      <c r="EW91" s="77"/>
      <c r="EX91" s="77"/>
      <c r="EY91" s="77"/>
      <c r="EZ91" s="77"/>
      <c r="FA91" s="77"/>
      <c r="FB91" s="77"/>
      <c r="FC91" s="77"/>
      <c r="FD91" s="77"/>
      <c r="FE91" s="77"/>
      <c r="FF91" s="77"/>
      <c r="FG91" s="77"/>
      <c r="FH91" s="77"/>
      <c r="FI91" s="77"/>
      <c r="FJ91" s="77"/>
      <c r="FK91" s="77"/>
      <c r="FL91" s="77"/>
      <c r="FM91" s="77"/>
      <c r="FN91" s="77"/>
      <c r="FO91" s="77"/>
      <c r="FP91" s="77"/>
      <c r="FQ91" s="77"/>
      <c r="FR91" s="77"/>
      <c r="FS91" s="77"/>
      <c r="FT91" s="77"/>
      <c r="FU91" s="77"/>
      <c r="FV91" s="77"/>
      <c r="FW91" s="77"/>
      <c r="FX91" s="77"/>
      <c r="FY91" s="77"/>
      <c r="FZ91" s="77"/>
      <c r="GA91" s="77"/>
      <c r="GB91" s="77"/>
      <c r="GC91" s="77"/>
      <c r="GD91" s="77"/>
      <c r="GE91" s="77"/>
      <c r="GF91" s="77"/>
      <c r="GG91" s="77"/>
      <c r="GH91" s="77"/>
      <c r="GI91" s="77"/>
      <c r="GJ91" s="77"/>
      <c r="GK91" s="77"/>
      <c r="GL91" s="77"/>
      <c r="GM91" s="77"/>
      <c r="GN91" s="77"/>
      <c r="GO91" s="77"/>
      <c r="GP91" s="77"/>
      <c r="GQ91" s="77"/>
      <c r="GR91" s="77"/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7"/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7"/>
      <c r="IO91" s="77"/>
      <c r="IP91" s="77"/>
      <c r="IQ91" s="77"/>
      <c r="IR91" s="77"/>
      <c r="IS91" s="77"/>
      <c r="IT91" s="77"/>
      <c r="IU91" s="77"/>
      <c r="IV91" s="77"/>
    </row>
    <row r="92" spans="1:256" s="55" customFormat="1" ht="25.5" customHeight="1" x14ac:dyDescent="0.45">
      <c r="A92" s="80" t="s">
        <v>24</v>
      </c>
      <c r="B92" s="81"/>
      <c r="C92" s="81"/>
      <c r="E92" s="13"/>
      <c r="F92" s="105"/>
      <c r="G92" s="129">
        <f>งบเปลี่ยนแปลงรวม!L17</f>
        <v>10346848.5</v>
      </c>
      <c r="H92" s="135"/>
      <c r="I92" s="77">
        <f>งบเปลี่ยนแปลงรวม!L12</f>
        <v>10346848.5</v>
      </c>
      <c r="J92" s="77"/>
      <c r="K92" s="77">
        <f>งบเปลี่ยนแปลง!M15</f>
        <v>10346848.5</v>
      </c>
      <c r="L92" s="77"/>
      <c r="M92" s="77">
        <f>งบเปลี่ยนแปลง!M11</f>
        <v>10346848.5</v>
      </c>
      <c r="N92" s="54"/>
    </row>
    <row r="93" spans="1:256" s="55" customFormat="1" ht="25.5" customHeight="1" x14ac:dyDescent="0.45">
      <c r="A93" s="80" t="s">
        <v>25</v>
      </c>
      <c r="B93" s="81"/>
      <c r="C93" s="81"/>
      <c r="E93" s="168"/>
      <c r="F93" s="105"/>
      <c r="G93" s="129">
        <f>งบเปลี่ยนแปลงรวม!N17</f>
        <v>239775222.63999987</v>
      </c>
      <c r="H93" s="121"/>
      <c r="I93" s="77">
        <f>งบเปลี่ยนแปลงรวม!N12</f>
        <v>238587773.17999989</v>
      </c>
      <c r="J93" s="121"/>
      <c r="K93" s="87">
        <f>งบเปลี่ยนแปลง!O15</f>
        <v>235513235.74999979</v>
      </c>
      <c r="L93" s="87"/>
      <c r="M93" s="87">
        <f>งบเปลี่ยนแปลง!O11</f>
        <v>235129314.7099998</v>
      </c>
      <c r="N93" s="54"/>
    </row>
    <row r="94" spans="1:256" s="55" customFormat="1" ht="25.5" customHeight="1" x14ac:dyDescent="0.45">
      <c r="A94" s="80"/>
      <c r="B94" s="74" t="s">
        <v>49</v>
      </c>
      <c r="C94" s="81"/>
      <c r="E94" s="105"/>
      <c r="F94" s="105"/>
      <c r="G94" s="136">
        <f>SUM(G88:G93)</f>
        <v>434546287.56999987</v>
      </c>
      <c r="H94" s="121"/>
      <c r="I94" s="136">
        <f>SUM(I88:I93)</f>
        <v>433358838.1099999</v>
      </c>
      <c r="J94" s="99"/>
      <c r="K94" s="136">
        <f>SUM(K88:K93)</f>
        <v>430284300.67999983</v>
      </c>
      <c r="L94" s="99"/>
      <c r="M94" s="136">
        <f>SUM(M88:M93)</f>
        <v>429900379.63999981</v>
      </c>
      <c r="N94" s="54"/>
    </row>
    <row r="95" spans="1:256" s="55" customFormat="1" ht="25.5" customHeight="1" x14ac:dyDescent="0.45">
      <c r="A95" s="80" t="s">
        <v>45</v>
      </c>
      <c r="B95" s="81"/>
      <c r="C95" s="81"/>
      <c r="E95" s="105"/>
      <c r="F95" s="105"/>
      <c r="G95" s="19">
        <f>งบเปลี่ยนแปลงรวม!R17</f>
        <v>5284421.91</v>
      </c>
      <c r="H95" s="121"/>
      <c r="I95" s="173">
        <f>งบเปลี่ยนแปลงรวม!R12</f>
        <v>3790916.0900000003</v>
      </c>
      <c r="J95" s="138"/>
      <c r="K95" s="99">
        <v>0</v>
      </c>
      <c r="L95" s="99"/>
      <c r="M95" s="99">
        <v>0</v>
      </c>
      <c r="N95" s="54"/>
    </row>
    <row r="96" spans="1:256" s="55" customFormat="1" ht="25.5" customHeight="1" x14ac:dyDescent="0.45">
      <c r="A96" s="64"/>
      <c r="B96" s="74" t="s">
        <v>22</v>
      </c>
      <c r="E96" s="139"/>
      <c r="F96" s="139"/>
      <c r="G96" s="140">
        <f>SUM(G94:G95)</f>
        <v>439830709.4799999</v>
      </c>
      <c r="H96" s="141"/>
      <c r="I96" s="137">
        <f>SUM(I94:I95)</f>
        <v>437149754.19999987</v>
      </c>
      <c r="J96" s="142">
        <f>SUM(J94:J95)</f>
        <v>0</v>
      </c>
      <c r="K96" s="140">
        <f>SUM(K94:K95)</f>
        <v>430284300.67999983</v>
      </c>
      <c r="L96" s="99">
        <f>SUM(L94:L95)</f>
        <v>0</v>
      </c>
      <c r="M96" s="140">
        <f>SUM(M94:M95)</f>
        <v>429900379.63999981</v>
      </c>
      <c r="N96" s="54"/>
    </row>
    <row r="97" spans="1:14" s="55" customFormat="1" ht="25.5" customHeight="1" thickBot="1" x14ac:dyDescent="0.5">
      <c r="A97" s="74" t="s">
        <v>23</v>
      </c>
      <c r="B97" s="75"/>
      <c r="C97" s="81"/>
      <c r="D97" s="81"/>
      <c r="E97" s="139"/>
      <c r="F97" s="139"/>
      <c r="G97" s="143">
        <f>G57+G96</f>
        <v>507363837.88999987</v>
      </c>
      <c r="H97" s="121"/>
      <c r="I97" s="143">
        <f>I57+I96</f>
        <v>506884272.1099999</v>
      </c>
      <c r="J97" s="138"/>
      <c r="K97" s="143">
        <f>K57+K96</f>
        <v>494251593.3299998</v>
      </c>
      <c r="L97" s="99"/>
      <c r="M97" s="143">
        <f>M57+M96</f>
        <v>500327862.2099998</v>
      </c>
      <c r="N97" s="54"/>
    </row>
    <row r="98" spans="1:14" s="55" customFormat="1" ht="25.5" customHeight="1" thickTop="1" x14ac:dyDescent="0.45">
      <c r="A98" s="80"/>
      <c r="B98" s="81"/>
      <c r="C98" s="81"/>
      <c r="D98" s="81"/>
      <c r="E98" s="144"/>
      <c r="F98" s="144"/>
      <c r="G98" s="145"/>
      <c r="H98" s="146"/>
      <c r="I98" s="145"/>
      <c r="J98" s="146"/>
      <c r="K98" s="145"/>
      <c r="L98" s="78"/>
      <c r="M98" s="145"/>
      <c r="N98" s="54"/>
    </row>
    <row r="99" spans="1:14" s="55" customFormat="1" ht="25.5" customHeight="1" x14ac:dyDescent="0.45">
      <c r="A99" s="80"/>
      <c r="B99" s="81"/>
      <c r="C99" s="81"/>
      <c r="D99" s="81"/>
      <c r="E99" s="144"/>
      <c r="F99" s="144"/>
      <c r="G99" s="145"/>
      <c r="H99" s="146"/>
      <c r="I99" s="145"/>
      <c r="J99" s="146"/>
      <c r="K99" s="145"/>
      <c r="L99" s="78"/>
      <c r="M99" s="145"/>
      <c r="N99" s="54"/>
    </row>
    <row r="100" spans="1:14" s="55" customFormat="1" ht="25.5" customHeight="1" x14ac:dyDescent="0.45">
      <c r="A100" s="80"/>
      <c r="B100" s="81"/>
      <c r="C100" s="81"/>
      <c r="D100" s="81"/>
      <c r="E100" s="144"/>
      <c r="F100" s="144"/>
      <c r="G100" s="145"/>
      <c r="H100" s="146"/>
      <c r="I100" s="145"/>
      <c r="J100" s="146"/>
      <c r="K100" s="145"/>
      <c r="L100" s="78"/>
      <c r="M100" s="145"/>
      <c r="N100" s="54"/>
    </row>
    <row r="101" spans="1:14" s="55" customFormat="1" ht="25.5" customHeight="1" x14ac:dyDescent="0.45">
      <c r="A101" s="80" t="s">
        <v>13</v>
      </c>
      <c r="B101" s="81"/>
      <c r="C101" s="81"/>
      <c r="D101" s="81"/>
      <c r="E101" s="144"/>
      <c r="F101" s="144"/>
      <c r="G101" s="145"/>
      <c r="H101" s="146"/>
      <c r="I101" s="145"/>
      <c r="J101" s="146"/>
      <c r="K101" s="145"/>
      <c r="L101" s="78"/>
      <c r="M101" s="145"/>
      <c r="N101" s="54"/>
    </row>
    <row r="102" spans="1:14" s="55" customFormat="1" ht="26.1" customHeight="1" x14ac:dyDescent="0.45">
      <c r="B102" s="81"/>
      <c r="C102" s="81"/>
      <c r="E102" s="97"/>
      <c r="F102" s="97"/>
      <c r="G102" s="147"/>
      <c r="H102" s="148"/>
      <c r="I102" s="147"/>
      <c r="J102" s="148"/>
      <c r="K102" s="147"/>
      <c r="L102" s="149"/>
      <c r="M102" s="147"/>
      <c r="N102" s="54"/>
    </row>
  </sheetData>
  <mergeCells count="21"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G41:I41"/>
    <mergeCell ref="K41:M41"/>
    <mergeCell ref="A10:D10"/>
    <mergeCell ref="A74:M74"/>
    <mergeCell ref="G76:I76"/>
    <mergeCell ref="K76:M76"/>
    <mergeCell ref="A80:D80"/>
    <mergeCell ref="A45:D45"/>
    <mergeCell ref="A71:M71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8"/>
  <sheetViews>
    <sheetView topLeftCell="A23" zoomScaleNormal="100" workbookViewId="0">
      <selection activeCell="A35" sqref="A35:XFD35"/>
    </sheetView>
  </sheetViews>
  <sheetFormatPr defaultRowHeight="21.75" x14ac:dyDescent="0.45"/>
  <cols>
    <col min="1" max="2" width="9.140625" style="4"/>
    <col min="3" max="4" width="9.140625" style="4" customWidth="1"/>
    <col min="5" max="5" width="7.28515625" style="4" customWidth="1"/>
    <col min="6" max="6" width="5.85546875" style="4" customWidth="1"/>
    <col min="7" max="7" width="1.140625" style="4" customWidth="1"/>
    <col min="8" max="8" width="14.5703125" style="4" customWidth="1"/>
    <col min="9" max="9" width="1.140625" style="4" customWidth="1"/>
    <col min="10" max="10" width="14.7109375" style="4" customWidth="1"/>
    <col min="11" max="11" width="1.140625" style="4" customWidth="1"/>
    <col min="12" max="12" width="14.5703125" style="4" customWidth="1"/>
    <col min="13" max="13" width="1.140625" style="4" customWidth="1"/>
    <col min="14" max="14" width="14.7109375" style="4" customWidth="1"/>
    <col min="15" max="15" width="0.85546875" style="4" customWidth="1"/>
    <col min="16" max="16" width="9.140625" style="4"/>
    <col min="17" max="17" width="13.5703125" style="4" bestFit="1" customWidth="1"/>
    <col min="18" max="18" width="9.140625" style="4"/>
    <col min="19" max="19" width="13.5703125" style="4" bestFit="1" customWidth="1"/>
    <col min="20" max="20" width="9.140625" style="4"/>
    <col min="21" max="21" width="13.5703125" style="4" bestFit="1" customWidth="1"/>
    <col min="22" max="22" width="9.140625" style="4"/>
    <col min="23" max="23" width="12.85546875" style="4" bestFit="1" customWidth="1"/>
    <col min="24" max="16384" width="9.140625" style="4"/>
  </cols>
  <sheetData>
    <row r="1" spans="1:14" ht="25.5" customHeight="1" x14ac:dyDescent="0.45">
      <c r="A1" s="223" t="s">
        <v>164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25.5" customHeight="1" x14ac:dyDescent="0.45">
      <c r="A2" s="222" t="s">
        <v>48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5.5" customHeight="1" x14ac:dyDescent="0.45">
      <c r="A3" s="224" t="s">
        <v>42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25.5" customHeight="1" x14ac:dyDescent="0.45">
      <c r="A4" s="222" t="s">
        <v>169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ht="25.5" customHeight="1" x14ac:dyDescent="0.45">
      <c r="A5" s="222" t="s">
        <v>148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</row>
    <row r="6" spans="1:14" ht="25.5" customHeight="1" x14ac:dyDescent="0.4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</row>
    <row r="7" spans="1:14" ht="25.5" customHeight="1" x14ac:dyDescent="0.45">
      <c r="A7" s="164"/>
      <c r="B7" s="164"/>
      <c r="C7" s="164"/>
      <c r="D7" s="164"/>
      <c r="E7" s="164"/>
      <c r="F7" s="164"/>
      <c r="G7" s="164"/>
      <c r="H7" s="5"/>
      <c r="I7" s="5" t="s">
        <v>51</v>
      </c>
      <c r="J7" s="5"/>
      <c r="K7" s="6"/>
      <c r="L7" s="219" t="s">
        <v>44</v>
      </c>
      <c r="M7" s="219"/>
      <c r="N7" s="219"/>
    </row>
    <row r="8" spans="1:14" ht="25.5" customHeight="1" x14ac:dyDescent="0.45">
      <c r="A8" s="2"/>
      <c r="B8" s="2"/>
      <c r="C8" s="2"/>
      <c r="D8" s="2"/>
      <c r="E8" s="2"/>
      <c r="F8" s="165" t="s">
        <v>8</v>
      </c>
      <c r="G8" s="165"/>
      <c r="H8" s="7" t="s">
        <v>146</v>
      </c>
      <c r="I8" s="8"/>
      <c r="J8" s="7" t="s">
        <v>129</v>
      </c>
      <c r="K8" s="9"/>
      <c r="L8" s="7" t="s">
        <v>146</v>
      </c>
      <c r="M8" s="8"/>
      <c r="N8" s="7" t="s">
        <v>129</v>
      </c>
    </row>
    <row r="9" spans="1:14" ht="25.5" customHeight="1" x14ac:dyDescent="0.45">
      <c r="A9" s="2"/>
      <c r="B9" s="2"/>
      <c r="C9" s="2"/>
      <c r="D9" s="2"/>
      <c r="E9" s="2"/>
      <c r="F9" s="165"/>
      <c r="G9" s="165"/>
      <c r="H9" s="10"/>
      <c r="I9" s="11"/>
      <c r="J9" s="10"/>
      <c r="K9" s="9"/>
      <c r="L9" s="10"/>
      <c r="M9" s="11"/>
      <c r="N9" s="10"/>
    </row>
    <row r="10" spans="1:14" ht="25.5" customHeight="1" x14ac:dyDescent="0.45">
      <c r="A10" s="12" t="s">
        <v>95</v>
      </c>
      <c r="B10" s="2"/>
      <c r="F10" s="166"/>
      <c r="G10" s="166"/>
      <c r="H10" s="185">
        <v>99378733.079999983</v>
      </c>
      <c r="I10" s="185"/>
      <c r="J10" s="185">
        <v>84644086.25</v>
      </c>
      <c r="K10" s="185"/>
      <c r="L10" s="185">
        <v>97720405.62000002</v>
      </c>
      <c r="M10" s="186"/>
      <c r="N10" s="185">
        <v>80699469.689999998</v>
      </c>
    </row>
    <row r="11" spans="1:14" ht="25.5" customHeight="1" x14ac:dyDescent="0.45">
      <c r="A11" s="12" t="s">
        <v>96</v>
      </c>
      <c r="B11" s="2"/>
      <c r="F11" s="166"/>
      <c r="G11" s="166"/>
      <c r="H11" s="187">
        <v>-68317580.989999995</v>
      </c>
      <c r="I11" s="187"/>
      <c r="J11" s="187">
        <v>-71107846.499999985</v>
      </c>
      <c r="K11" s="187"/>
      <c r="L11" s="188">
        <v>-67878574.600000009</v>
      </c>
      <c r="M11" s="186"/>
      <c r="N11" s="188">
        <v>-69955211.640000001</v>
      </c>
    </row>
    <row r="12" spans="1:14" ht="25.5" customHeight="1" x14ac:dyDescent="0.45">
      <c r="A12" s="2" t="s">
        <v>1</v>
      </c>
      <c r="F12" s="15"/>
      <c r="G12" s="15"/>
      <c r="H12" s="189">
        <f>SUM(H10:H11)</f>
        <v>31061152.089999989</v>
      </c>
      <c r="I12" s="187"/>
      <c r="J12" s="189">
        <f>SUM(J10:J11)</f>
        <v>13536239.750000015</v>
      </c>
      <c r="K12" s="187"/>
      <c r="L12" s="185">
        <f>SUM(L10:L11)</f>
        <v>29841831.020000011</v>
      </c>
      <c r="M12" s="186"/>
      <c r="N12" s="185">
        <f>SUM(N10:N11)</f>
        <v>10744258.049999997</v>
      </c>
    </row>
    <row r="13" spans="1:14" ht="25.5" customHeight="1" x14ac:dyDescent="0.45">
      <c r="A13" s="12" t="s">
        <v>27</v>
      </c>
      <c r="B13" s="16"/>
      <c r="F13" s="15"/>
      <c r="G13" s="15"/>
      <c r="H13" s="187">
        <v>537365.5199999999</v>
      </c>
      <c r="I13" s="187"/>
      <c r="J13" s="187">
        <v>624286.88000000024</v>
      </c>
      <c r="K13" s="187"/>
      <c r="L13" s="185">
        <v>804081.77999999991</v>
      </c>
      <c r="M13" s="186"/>
      <c r="N13" s="185">
        <v>570496.11</v>
      </c>
    </row>
    <row r="14" spans="1:14" ht="25.5" customHeight="1" x14ac:dyDescent="0.45">
      <c r="A14" s="2" t="s">
        <v>97</v>
      </c>
      <c r="B14" s="16"/>
      <c r="F14" s="15"/>
      <c r="G14" s="15"/>
      <c r="H14" s="187">
        <v>-2153371.39</v>
      </c>
      <c r="I14" s="187"/>
      <c r="J14" s="187">
        <v>-2454930.4999999995</v>
      </c>
      <c r="K14" s="187"/>
      <c r="L14" s="185">
        <v>-1859063.18</v>
      </c>
      <c r="M14" s="186"/>
      <c r="N14" s="185">
        <v>-2266809.61</v>
      </c>
    </row>
    <row r="15" spans="1:14" ht="25.5" customHeight="1" x14ac:dyDescent="0.45">
      <c r="A15" s="12" t="s">
        <v>35</v>
      </c>
      <c r="B15" s="2"/>
      <c r="H15" s="187">
        <v>-10259870.329999998</v>
      </c>
      <c r="I15" s="187"/>
      <c r="J15" s="187">
        <v>-15445588.490000002</v>
      </c>
      <c r="K15" s="187"/>
      <c r="L15" s="185">
        <v>-9470228.1400000006</v>
      </c>
      <c r="M15" s="185"/>
      <c r="N15" s="185">
        <v>-14517326.309999999</v>
      </c>
    </row>
    <row r="16" spans="1:14" ht="25.5" customHeight="1" x14ac:dyDescent="0.45">
      <c r="A16" s="12" t="s">
        <v>149</v>
      </c>
      <c r="B16" s="2"/>
      <c r="H16" s="190">
        <f>SUM(H12:H15)</f>
        <v>19185275.889999989</v>
      </c>
      <c r="I16" s="187"/>
      <c r="J16" s="190">
        <f>SUM(J12:J15)</f>
        <v>-3739992.3599999864</v>
      </c>
      <c r="K16" s="187"/>
      <c r="L16" s="190">
        <f>SUM(L12:L15)</f>
        <v>19316621.480000012</v>
      </c>
      <c r="M16" s="185"/>
      <c r="N16" s="190">
        <f>SUM(N12:N15)</f>
        <v>-5469381.7600000016</v>
      </c>
    </row>
    <row r="17" spans="1:14" ht="25.5" customHeight="1" x14ac:dyDescent="0.45">
      <c r="A17" s="12" t="s">
        <v>38</v>
      </c>
      <c r="B17" s="2"/>
      <c r="F17" s="17"/>
      <c r="G17" s="17"/>
      <c r="H17" s="187">
        <v>-178498.39000000004</v>
      </c>
      <c r="I17" s="187"/>
      <c r="J17" s="187">
        <v>-174100.62000000002</v>
      </c>
      <c r="K17" s="187"/>
      <c r="L17" s="186">
        <v>-177975.22</v>
      </c>
      <c r="M17" s="186"/>
      <c r="N17" s="186">
        <v>-173606.78</v>
      </c>
    </row>
    <row r="18" spans="1:14" ht="25.5" customHeight="1" x14ac:dyDescent="0.45">
      <c r="A18" s="12" t="s">
        <v>153</v>
      </c>
      <c r="F18" s="14"/>
      <c r="G18" s="14"/>
      <c r="H18" s="189">
        <f>SUM(H16:H17)</f>
        <v>19006777.499999989</v>
      </c>
      <c r="I18" s="187"/>
      <c r="J18" s="189">
        <f>SUM(J16:J17)</f>
        <v>-3914092.9799999865</v>
      </c>
      <c r="K18" s="187"/>
      <c r="L18" s="189">
        <f>SUM(L16:L17)</f>
        <v>19138646.260000013</v>
      </c>
      <c r="M18" s="186"/>
      <c r="N18" s="189">
        <f>SUM(N16:N17)</f>
        <v>-5642988.5400000019</v>
      </c>
    </row>
    <row r="19" spans="1:14" ht="25.5" customHeight="1" x14ac:dyDescent="0.45">
      <c r="A19" s="12" t="s">
        <v>172</v>
      </c>
      <c r="B19" s="2"/>
      <c r="C19" s="2"/>
      <c r="D19" s="2"/>
      <c r="E19" s="2"/>
      <c r="F19" s="181" t="s">
        <v>92</v>
      </c>
      <c r="G19" s="166"/>
      <c r="H19" s="191">
        <v>-909668.97</v>
      </c>
      <c r="I19" s="187"/>
      <c r="J19" s="191">
        <v>-322154.45999999996</v>
      </c>
      <c r="K19" s="187"/>
      <c r="L19" s="191">
        <v>-882728.14999999991</v>
      </c>
      <c r="M19" s="185"/>
      <c r="N19" s="191">
        <v>-223051.38999999996</v>
      </c>
    </row>
    <row r="20" spans="1:14" ht="25.5" customHeight="1" x14ac:dyDescent="0.45">
      <c r="A20" s="12" t="s">
        <v>150</v>
      </c>
      <c r="B20" s="2"/>
      <c r="C20" s="2"/>
      <c r="D20" s="2"/>
      <c r="E20" s="2"/>
      <c r="F20" s="166"/>
      <c r="G20" s="166"/>
      <c r="H20" s="192">
        <f>SUM(H18:H19)</f>
        <v>18097108.52999999</v>
      </c>
      <c r="I20" s="187"/>
      <c r="J20" s="192">
        <f>SUM(J18:J19)</f>
        <v>-4236247.4399999864</v>
      </c>
      <c r="K20" s="187"/>
      <c r="L20" s="192">
        <f>SUM(L18:L19)</f>
        <v>18255918.110000014</v>
      </c>
      <c r="M20" s="185"/>
      <c r="N20" s="192">
        <f>SUM(N18:N19)</f>
        <v>-5866039.9300000016</v>
      </c>
    </row>
    <row r="21" spans="1:14" ht="25.5" customHeight="1" x14ac:dyDescent="0.45">
      <c r="A21" s="12" t="s">
        <v>151</v>
      </c>
      <c r="B21" s="2"/>
      <c r="C21" s="2"/>
      <c r="D21" s="2"/>
      <c r="E21" s="2"/>
      <c r="F21" s="168"/>
      <c r="G21" s="166"/>
      <c r="H21" s="192">
        <v>0</v>
      </c>
      <c r="I21" s="187"/>
      <c r="J21" s="192">
        <v>0</v>
      </c>
      <c r="K21" s="187"/>
      <c r="L21" s="192">
        <v>0</v>
      </c>
      <c r="M21" s="185"/>
      <c r="N21" s="192">
        <v>0</v>
      </c>
    </row>
    <row r="22" spans="1:14" ht="25.5" customHeight="1" thickBot="1" x14ac:dyDescent="0.5">
      <c r="A22" s="12" t="s">
        <v>152</v>
      </c>
      <c r="B22" s="2"/>
      <c r="C22" s="2"/>
      <c r="D22" s="2"/>
      <c r="E22" s="2"/>
      <c r="F22" s="166"/>
      <c r="G22" s="166"/>
      <c r="H22" s="193">
        <f>SUM(H20:H21)</f>
        <v>18097108.52999999</v>
      </c>
      <c r="I22" s="187"/>
      <c r="J22" s="193">
        <f>SUM(J20:J21)</f>
        <v>-4236247.4399999864</v>
      </c>
      <c r="K22" s="187"/>
      <c r="L22" s="193">
        <f>SUM(L20:L21)</f>
        <v>18255918.110000014</v>
      </c>
      <c r="M22" s="185"/>
      <c r="N22" s="193">
        <f>SUM(N20:N21)</f>
        <v>-5866039.9300000016</v>
      </c>
    </row>
    <row r="23" spans="1:14" ht="25.5" customHeight="1" thickTop="1" x14ac:dyDescent="0.45">
      <c r="A23" s="2"/>
      <c r="B23" s="2"/>
      <c r="C23" s="2"/>
      <c r="D23" s="2"/>
      <c r="E23" s="2"/>
      <c r="F23" s="165"/>
      <c r="G23" s="165"/>
      <c r="H23" s="194"/>
      <c r="I23" s="195"/>
      <c r="J23" s="194"/>
      <c r="K23" s="196"/>
      <c r="L23" s="194"/>
      <c r="M23" s="195"/>
      <c r="N23" s="194"/>
    </row>
    <row r="24" spans="1:14" ht="25.5" customHeight="1" x14ac:dyDescent="0.45">
      <c r="A24" s="18" t="s">
        <v>125</v>
      </c>
      <c r="B24" s="18"/>
      <c r="C24" s="2"/>
      <c r="D24" s="2"/>
      <c r="E24" s="2"/>
      <c r="F24" s="166"/>
      <c r="G24" s="166"/>
      <c r="H24" s="185"/>
      <c r="I24" s="187"/>
      <c r="J24" s="185"/>
      <c r="K24" s="187"/>
      <c r="L24" s="185"/>
      <c r="M24" s="185"/>
      <c r="N24" s="185"/>
    </row>
    <row r="25" spans="1:14" ht="25.5" customHeight="1" x14ac:dyDescent="0.45">
      <c r="A25" s="12" t="s">
        <v>126</v>
      </c>
      <c r="B25" s="167"/>
      <c r="C25" s="2"/>
      <c r="D25" s="2"/>
      <c r="E25" s="2"/>
      <c r="F25" s="166"/>
      <c r="G25" s="166"/>
      <c r="H25" s="197">
        <f>+H22-H26</f>
        <v>18127226.339999989</v>
      </c>
      <c r="I25" s="198"/>
      <c r="J25" s="197">
        <f>+J22-J26</f>
        <v>-4286621.6899999864</v>
      </c>
      <c r="K25" s="198"/>
      <c r="L25" s="197">
        <f>+L22-L26</f>
        <v>18255918.110000014</v>
      </c>
      <c r="M25" s="185"/>
      <c r="N25" s="197">
        <f>+N22-N26</f>
        <v>-5866039.9300000016</v>
      </c>
    </row>
    <row r="26" spans="1:14" ht="25.5" customHeight="1" x14ac:dyDescent="0.45">
      <c r="A26" s="12" t="s">
        <v>190</v>
      </c>
      <c r="B26" s="167"/>
      <c r="C26" s="2"/>
      <c r="D26" s="2"/>
      <c r="E26" s="2"/>
      <c r="F26" s="166"/>
      <c r="G26" s="166"/>
      <c r="H26" s="199">
        <v>-30117.81</v>
      </c>
      <c r="I26" s="200"/>
      <c r="J26" s="199">
        <v>50374.25</v>
      </c>
      <c r="K26" s="200"/>
      <c r="L26" s="199">
        <v>0</v>
      </c>
      <c r="M26" s="186"/>
      <c r="N26" s="199">
        <v>0</v>
      </c>
    </row>
    <row r="27" spans="1:14" ht="25.5" customHeight="1" thickBot="1" x14ac:dyDescent="0.5">
      <c r="A27" s="12"/>
      <c r="B27" s="167" t="s">
        <v>31</v>
      </c>
      <c r="C27" s="2"/>
      <c r="D27" s="2"/>
      <c r="E27" s="2"/>
      <c r="F27" s="166"/>
      <c r="G27" s="166"/>
      <c r="H27" s="201">
        <f>SUM(H25+H26)</f>
        <v>18097108.52999999</v>
      </c>
      <c r="I27" s="200"/>
      <c r="J27" s="201">
        <f>SUM(J25+J26)</f>
        <v>-4236247.4399999864</v>
      </c>
      <c r="K27" s="200"/>
      <c r="L27" s="201">
        <f>SUM(L25+L26)</f>
        <v>18255918.110000014</v>
      </c>
      <c r="M27" s="186"/>
      <c r="N27" s="201">
        <f>SUM(N25+N26)</f>
        <v>-5866039.9300000016</v>
      </c>
    </row>
    <row r="28" spans="1:14" ht="25.5" customHeight="1" thickTop="1" x14ac:dyDescent="0.45">
      <c r="A28" s="12"/>
      <c r="B28" s="2"/>
      <c r="C28" s="2"/>
      <c r="D28" s="2"/>
      <c r="E28" s="2"/>
      <c r="F28" s="166"/>
      <c r="G28" s="166"/>
      <c r="H28" s="187"/>
      <c r="I28" s="187"/>
      <c r="J28" s="187"/>
      <c r="K28" s="187"/>
      <c r="L28" s="185"/>
      <c r="M28" s="185"/>
      <c r="N28" s="185"/>
    </row>
    <row r="29" spans="1:14" ht="25.5" customHeight="1" x14ac:dyDescent="0.45">
      <c r="A29" s="1" t="s">
        <v>171</v>
      </c>
      <c r="B29" s="2"/>
      <c r="C29" s="2"/>
      <c r="D29" s="2"/>
      <c r="E29" s="2"/>
      <c r="F29" s="166"/>
      <c r="G29" s="166"/>
      <c r="H29" s="187"/>
      <c r="I29" s="187"/>
      <c r="J29" s="187"/>
      <c r="K29" s="187"/>
      <c r="L29" s="185"/>
      <c r="M29" s="185"/>
      <c r="N29" s="185"/>
    </row>
    <row r="30" spans="1:14" ht="25.5" customHeight="1" x14ac:dyDescent="0.45">
      <c r="A30" s="179" t="s">
        <v>191</v>
      </c>
      <c r="B30" s="2"/>
      <c r="C30" s="2"/>
      <c r="D30" s="2"/>
      <c r="E30" s="2"/>
      <c r="F30" s="166"/>
      <c r="G30" s="166"/>
      <c r="H30" s="200">
        <f>H25/H31</f>
        <v>0.18390488947861974</v>
      </c>
      <c r="I30" s="200"/>
      <c r="J30" s="200">
        <f>J25/J31</f>
        <v>-4.3488765095658986E-2</v>
      </c>
      <c r="K30" s="200"/>
      <c r="L30" s="200">
        <f>L25/L31</f>
        <v>0.18521049714825194</v>
      </c>
      <c r="M30" s="200"/>
      <c r="N30" s="200">
        <f>N25/N31</f>
        <v>-5.9512327190582283E-2</v>
      </c>
    </row>
    <row r="31" spans="1:14" ht="25.5" customHeight="1" x14ac:dyDescent="0.45">
      <c r="A31" s="1" t="s">
        <v>192</v>
      </c>
      <c r="B31" s="2"/>
      <c r="C31" s="2"/>
      <c r="D31" s="2"/>
      <c r="E31" s="2"/>
      <c r="G31" s="166"/>
      <c r="H31" s="20">
        <v>98568485</v>
      </c>
      <c r="I31" s="14"/>
      <c r="J31" s="20">
        <v>98568485</v>
      </c>
      <c r="K31" s="14"/>
      <c r="L31" s="21">
        <v>98568485</v>
      </c>
      <c r="M31" s="14"/>
      <c r="N31" s="20">
        <v>98568485</v>
      </c>
    </row>
    <row r="32" spans="1:14" ht="25.5" customHeight="1" x14ac:dyDescent="0.45">
      <c r="A32" s="12"/>
      <c r="B32" s="2"/>
      <c r="C32" s="2"/>
      <c r="D32" s="2"/>
      <c r="E32" s="2"/>
      <c r="F32" s="166"/>
      <c r="G32" s="166"/>
      <c r="H32" s="15"/>
      <c r="I32" s="15"/>
      <c r="J32" s="15"/>
      <c r="K32" s="15"/>
      <c r="L32" s="15"/>
      <c r="M32" s="14"/>
      <c r="N32" s="15"/>
    </row>
    <row r="33" spans="1:14" ht="25.5" customHeight="1" x14ac:dyDescent="0.45">
      <c r="A33" s="12" t="s">
        <v>13</v>
      </c>
      <c r="C33" s="2"/>
      <c r="D33" s="2"/>
      <c r="E33" s="2"/>
      <c r="F33" s="19"/>
      <c r="G33" s="19"/>
      <c r="H33" s="19"/>
      <c r="J33" s="19"/>
      <c r="L33" s="19"/>
      <c r="M33" s="2"/>
      <c r="N33" s="19"/>
    </row>
    <row r="34" spans="1:14" ht="24.6" customHeight="1" x14ac:dyDescent="0.45">
      <c r="A34" s="12"/>
      <c r="C34" s="2"/>
      <c r="D34" s="2"/>
      <c r="E34" s="2"/>
      <c r="F34" s="19"/>
      <c r="G34" s="19"/>
      <c r="H34" s="19"/>
      <c r="J34" s="19"/>
      <c r="L34" s="19"/>
      <c r="M34" s="2"/>
      <c r="N34" s="19"/>
    </row>
    <row r="35" spans="1:14" ht="24.6" customHeight="1" x14ac:dyDescent="0.45">
      <c r="A35" s="223" t="s">
        <v>139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</row>
    <row r="36" spans="1:14" ht="24.6" customHeight="1" x14ac:dyDescent="0.45">
      <c r="A36" s="222" t="s">
        <v>48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</row>
    <row r="37" spans="1:14" ht="24.6" customHeight="1" x14ac:dyDescent="0.45">
      <c r="A37" s="224" t="s">
        <v>42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</row>
    <row r="38" spans="1:14" ht="24.6" customHeight="1" x14ac:dyDescent="0.45">
      <c r="A38" s="222" t="s">
        <v>170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</row>
    <row r="39" spans="1:14" ht="24.6" customHeight="1" x14ac:dyDescent="0.45">
      <c r="A39" s="222" t="s">
        <v>148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</row>
    <row r="40" spans="1:14" ht="24.6" customHeight="1" x14ac:dyDescent="0.45">
      <c r="A40" s="180"/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</row>
    <row r="41" spans="1:14" ht="24.6" customHeight="1" x14ac:dyDescent="0.45">
      <c r="A41" s="180"/>
      <c r="B41" s="180"/>
      <c r="C41" s="180"/>
      <c r="D41" s="180"/>
      <c r="E41" s="180"/>
      <c r="F41" s="180"/>
      <c r="G41" s="180"/>
      <c r="H41" s="5"/>
      <c r="I41" s="5" t="s">
        <v>51</v>
      </c>
      <c r="J41" s="5"/>
      <c r="K41" s="6"/>
      <c r="L41" s="219" t="s">
        <v>44</v>
      </c>
      <c r="M41" s="219"/>
      <c r="N41" s="219"/>
    </row>
    <row r="42" spans="1:14" ht="24.6" customHeight="1" x14ac:dyDescent="0.45">
      <c r="A42" s="2"/>
      <c r="B42" s="2"/>
      <c r="C42" s="2"/>
      <c r="D42" s="2"/>
      <c r="E42" s="2"/>
      <c r="F42" s="182" t="s">
        <v>8</v>
      </c>
      <c r="G42" s="182"/>
      <c r="H42" s="7" t="s">
        <v>146</v>
      </c>
      <c r="I42" s="8"/>
      <c r="J42" s="7" t="s">
        <v>129</v>
      </c>
      <c r="K42" s="9"/>
      <c r="L42" s="7" t="s">
        <v>146</v>
      </c>
      <c r="M42" s="8"/>
      <c r="N42" s="7" t="s">
        <v>129</v>
      </c>
    </row>
    <row r="43" spans="1:14" ht="24.6" customHeight="1" x14ac:dyDescent="0.45">
      <c r="A43" s="2"/>
      <c r="B43" s="2"/>
      <c r="C43" s="2"/>
      <c r="D43" s="2"/>
      <c r="E43" s="2"/>
      <c r="F43" s="182"/>
      <c r="G43" s="182"/>
      <c r="H43" s="10"/>
      <c r="I43" s="11"/>
      <c r="J43" s="10"/>
      <c r="K43" s="9"/>
      <c r="L43" s="10"/>
      <c r="M43" s="11"/>
      <c r="N43" s="10"/>
    </row>
    <row r="44" spans="1:14" ht="24.6" customHeight="1" x14ac:dyDescent="0.45">
      <c r="A44" s="12" t="s">
        <v>95</v>
      </c>
      <c r="B44" s="2"/>
      <c r="F44" s="181"/>
      <c r="G44" s="181"/>
      <c r="H44" s="185">
        <v>193455480.54999998</v>
      </c>
      <c r="I44" s="185"/>
      <c r="J44" s="185">
        <v>174758596.92000005</v>
      </c>
      <c r="K44" s="185"/>
      <c r="L44" s="185">
        <v>186102427.10999998</v>
      </c>
      <c r="M44" s="186"/>
      <c r="N44" s="185">
        <v>166919579.52000004</v>
      </c>
    </row>
    <row r="45" spans="1:14" ht="24.6" customHeight="1" x14ac:dyDescent="0.45">
      <c r="A45" s="12" t="s">
        <v>96</v>
      </c>
      <c r="B45" s="2"/>
      <c r="F45" s="181"/>
      <c r="G45" s="181"/>
      <c r="H45" s="187">
        <v>-139404161.15000001</v>
      </c>
      <c r="I45" s="187"/>
      <c r="J45" s="187">
        <v>-143796717.84999999</v>
      </c>
      <c r="K45" s="187"/>
      <c r="L45" s="188">
        <v>-136109049.22999999</v>
      </c>
      <c r="M45" s="186"/>
      <c r="N45" s="188">
        <v>-140527234.12</v>
      </c>
    </row>
    <row r="46" spans="1:14" ht="24.6" customHeight="1" x14ac:dyDescent="0.45">
      <c r="A46" s="2" t="s">
        <v>1</v>
      </c>
      <c r="F46" s="15"/>
      <c r="G46" s="15"/>
      <c r="H46" s="189">
        <f>SUM(H44:H45)</f>
        <v>54051319.399999976</v>
      </c>
      <c r="I46" s="187"/>
      <c r="J46" s="189">
        <f>SUM(J44:J45)</f>
        <v>30961879.070000052</v>
      </c>
      <c r="K46" s="187"/>
      <c r="L46" s="185">
        <f>SUM(L44:L45)</f>
        <v>49993377.879999995</v>
      </c>
      <c r="M46" s="186"/>
      <c r="N46" s="185">
        <f>SUM(N44:N45)</f>
        <v>26392345.400000036</v>
      </c>
    </row>
    <row r="47" spans="1:14" ht="24.6" customHeight="1" x14ac:dyDescent="0.45">
      <c r="A47" s="12" t="s">
        <v>27</v>
      </c>
      <c r="B47" s="16"/>
      <c r="F47" s="15"/>
      <c r="G47" s="15"/>
      <c r="H47" s="187"/>
      <c r="I47" s="187"/>
      <c r="J47" s="187"/>
      <c r="K47" s="187"/>
      <c r="L47" s="185"/>
      <c r="M47" s="186"/>
      <c r="N47" s="185"/>
    </row>
    <row r="48" spans="1:14" s="79" customFormat="1" ht="24.6" customHeight="1" x14ac:dyDescent="0.45">
      <c r="A48" s="152" t="s">
        <v>132</v>
      </c>
      <c r="B48" s="153"/>
      <c r="F48" s="88"/>
      <c r="G48" s="95"/>
      <c r="H48" s="202">
        <v>0</v>
      </c>
      <c r="I48" s="202"/>
      <c r="J48" s="202">
        <v>-38434.21</v>
      </c>
      <c r="K48" s="202"/>
      <c r="L48" s="203">
        <v>0</v>
      </c>
      <c r="M48" s="204"/>
      <c r="N48" s="203">
        <v>3136890.59</v>
      </c>
    </row>
    <row r="49" spans="1:14" ht="24.6" customHeight="1" x14ac:dyDescent="0.45">
      <c r="A49" s="12" t="s">
        <v>121</v>
      </c>
      <c r="B49" s="16"/>
      <c r="F49" s="15"/>
      <c r="G49" s="15"/>
      <c r="H49" s="187">
        <v>931017.76999999979</v>
      </c>
      <c r="I49" s="187"/>
      <c r="J49" s="187">
        <v>1111217.5200000003</v>
      </c>
      <c r="K49" s="187"/>
      <c r="L49" s="185">
        <v>1505044.8299999998</v>
      </c>
      <c r="M49" s="186"/>
      <c r="N49" s="185">
        <v>1087873.45</v>
      </c>
    </row>
    <row r="50" spans="1:14" ht="24.6" customHeight="1" x14ac:dyDescent="0.45">
      <c r="A50" s="2" t="s">
        <v>97</v>
      </c>
      <c r="B50" s="16"/>
      <c r="F50" s="15"/>
      <c r="G50" s="15"/>
      <c r="H50" s="187">
        <v>-4477193.63</v>
      </c>
      <c r="I50" s="187"/>
      <c r="J50" s="187">
        <v>-4830420.21</v>
      </c>
      <c r="K50" s="187"/>
      <c r="L50" s="185">
        <v>-3904964.86</v>
      </c>
      <c r="M50" s="186"/>
      <c r="N50" s="185">
        <v>-4472191.87</v>
      </c>
    </row>
    <row r="51" spans="1:14" ht="24.6" customHeight="1" x14ac:dyDescent="0.45">
      <c r="A51" s="12" t="s">
        <v>35</v>
      </c>
      <c r="B51" s="2"/>
      <c r="H51" s="187">
        <v>-28073469.609999996</v>
      </c>
      <c r="I51" s="187"/>
      <c r="J51" s="187">
        <v>-31962727.350000005</v>
      </c>
      <c r="K51" s="187"/>
      <c r="L51" s="185">
        <v>-26336893.949999996</v>
      </c>
      <c r="M51" s="185"/>
      <c r="N51" s="185">
        <v>-30214102.790000003</v>
      </c>
    </row>
    <row r="52" spans="1:14" ht="24.6" customHeight="1" x14ac:dyDescent="0.45">
      <c r="A52" s="12" t="s">
        <v>149</v>
      </c>
      <c r="B52" s="2"/>
      <c r="H52" s="190">
        <f>SUM(H46:H51)</f>
        <v>22431673.929999981</v>
      </c>
      <c r="I52" s="187"/>
      <c r="J52" s="190">
        <f>SUM(J46:J51)</f>
        <v>-4758485.179999955</v>
      </c>
      <c r="K52" s="187"/>
      <c r="L52" s="190">
        <f>SUM(L46:L51)</f>
        <v>21256563.899999999</v>
      </c>
      <c r="M52" s="185"/>
      <c r="N52" s="190">
        <f>SUM(N46:N51)</f>
        <v>-4069185.219999969</v>
      </c>
    </row>
    <row r="53" spans="1:14" ht="24.6" customHeight="1" x14ac:dyDescent="0.45">
      <c r="A53" s="12" t="s">
        <v>38</v>
      </c>
      <c r="B53" s="2"/>
      <c r="F53" s="17"/>
      <c r="G53" s="17"/>
      <c r="H53" s="187">
        <v>-362433.27</v>
      </c>
      <c r="I53" s="187"/>
      <c r="J53" s="187">
        <v>-353665.77</v>
      </c>
      <c r="K53" s="187"/>
      <c r="L53" s="186">
        <v>-361392.69</v>
      </c>
      <c r="M53" s="186"/>
      <c r="N53" s="186">
        <v>-352683.5</v>
      </c>
    </row>
    <row r="54" spans="1:14" ht="24.6" customHeight="1" x14ac:dyDescent="0.45">
      <c r="A54" s="12" t="s">
        <v>153</v>
      </c>
      <c r="F54" s="14"/>
      <c r="G54" s="14"/>
      <c r="H54" s="189">
        <f>SUM(H52:H53)</f>
        <v>22069240.659999982</v>
      </c>
      <c r="I54" s="187"/>
      <c r="J54" s="189">
        <f>SUM(J52:J53)</f>
        <v>-5112150.9499999546</v>
      </c>
      <c r="K54" s="187"/>
      <c r="L54" s="189">
        <f>SUM(L52:L53)</f>
        <v>20895171.209999997</v>
      </c>
      <c r="M54" s="186"/>
      <c r="N54" s="189">
        <f>SUM(N52:N53)</f>
        <v>-4421868.719999969</v>
      </c>
    </row>
    <row r="55" spans="1:14" ht="24.6" customHeight="1" x14ac:dyDescent="0.45">
      <c r="A55" s="12" t="s">
        <v>172</v>
      </c>
      <c r="B55" s="2"/>
      <c r="C55" s="2"/>
      <c r="D55" s="2"/>
      <c r="E55" s="2"/>
      <c r="F55" s="181" t="s">
        <v>92</v>
      </c>
      <c r="G55" s="181"/>
      <c r="H55" s="191">
        <v>-1176708.3799999999</v>
      </c>
      <c r="I55" s="187"/>
      <c r="J55" s="191">
        <v>-815398.29999999993</v>
      </c>
      <c r="K55" s="187"/>
      <c r="L55" s="191">
        <v>-799653.16999999993</v>
      </c>
      <c r="M55" s="185"/>
      <c r="N55" s="191">
        <v>-690897.67999999993</v>
      </c>
    </row>
    <row r="56" spans="1:14" ht="24.6" customHeight="1" x14ac:dyDescent="0.45">
      <c r="A56" s="12" t="s">
        <v>150</v>
      </c>
      <c r="B56" s="2"/>
      <c r="C56" s="2"/>
      <c r="D56" s="2"/>
      <c r="E56" s="2"/>
      <c r="F56" s="181"/>
      <c r="G56" s="181"/>
      <c r="H56" s="192">
        <f>SUM(H54:H55)</f>
        <v>20892532.279999983</v>
      </c>
      <c r="I56" s="187"/>
      <c r="J56" s="192">
        <f>SUM(J54:J55)</f>
        <v>-5927549.2499999544</v>
      </c>
      <c r="K56" s="187"/>
      <c r="L56" s="192">
        <f>SUM(L54:L55)</f>
        <v>20095518.039999999</v>
      </c>
      <c r="M56" s="185"/>
      <c r="N56" s="192">
        <f>SUM(N54:N55)</f>
        <v>-5112766.3999999687</v>
      </c>
    </row>
    <row r="57" spans="1:14" ht="24.6" customHeight="1" x14ac:dyDescent="0.45">
      <c r="A57" s="12" t="s">
        <v>151</v>
      </c>
      <c r="B57" s="2"/>
      <c r="C57" s="2"/>
      <c r="D57" s="2"/>
      <c r="E57" s="2"/>
      <c r="F57" s="181"/>
      <c r="G57" s="181"/>
      <c r="H57" s="192">
        <v>0</v>
      </c>
      <c r="I57" s="187"/>
      <c r="J57" s="192">
        <v>0</v>
      </c>
      <c r="K57" s="187"/>
      <c r="L57" s="192">
        <v>0</v>
      </c>
      <c r="M57" s="185"/>
      <c r="N57" s="192">
        <v>0</v>
      </c>
    </row>
    <row r="58" spans="1:14" ht="24.6" customHeight="1" thickBot="1" x14ac:dyDescent="0.5">
      <c r="A58" s="12" t="s">
        <v>152</v>
      </c>
      <c r="B58" s="2"/>
      <c r="C58" s="2"/>
      <c r="D58" s="2"/>
      <c r="E58" s="2"/>
      <c r="F58" s="181"/>
      <c r="G58" s="181"/>
      <c r="H58" s="193">
        <f>SUM(H56:H57)</f>
        <v>20892532.279999983</v>
      </c>
      <c r="I58" s="187"/>
      <c r="J58" s="193">
        <f>SUM(J56:J57)</f>
        <v>-5927549.2499999544</v>
      </c>
      <c r="K58" s="187"/>
      <c r="L58" s="193">
        <f>SUM(L56:L57)</f>
        <v>20095518.039999999</v>
      </c>
      <c r="M58" s="185"/>
      <c r="N58" s="193">
        <f>SUM(N56:N57)</f>
        <v>-5112766.3999999687</v>
      </c>
    </row>
    <row r="59" spans="1:14" ht="24.6" customHeight="1" thickTop="1" x14ac:dyDescent="0.45">
      <c r="A59" s="2"/>
      <c r="B59" s="2"/>
      <c r="C59" s="2"/>
      <c r="D59" s="2"/>
      <c r="E59" s="2"/>
      <c r="F59" s="182"/>
      <c r="G59" s="182"/>
      <c r="H59" s="194"/>
      <c r="I59" s="195"/>
      <c r="J59" s="194"/>
      <c r="K59" s="196"/>
      <c r="L59" s="194"/>
      <c r="M59" s="195"/>
      <c r="N59" s="194"/>
    </row>
    <row r="60" spans="1:14" ht="24.6" customHeight="1" x14ac:dyDescent="0.45">
      <c r="A60" s="18" t="s">
        <v>125</v>
      </c>
      <c r="B60" s="18"/>
      <c r="C60" s="2"/>
      <c r="D60" s="2"/>
      <c r="E60" s="2"/>
      <c r="F60" s="181"/>
      <c r="G60" s="181"/>
      <c r="H60" s="185"/>
      <c r="I60" s="187"/>
      <c r="J60" s="185"/>
      <c r="K60" s="187"/>
      <c r="L60" s="185"/>
      <c r="M60" s="185"/>
      <c r="N60" s="185"/>
    </row>
    <row r="61" spans="1:14" ht="24.6" customHeight="1" x14ac:dyDescent="0.45">
      <c r="A61" s="12" t="s">
        <v>126</v>
      </c>
      <c r="B61" s="167"/>
      <c r="C61" s="2"/>
      <c r="D61" s="2"/>
      <c r="E61" s="2"/>
      <c r="F61" s="181"/>
      <c r="G61" s="181"/>
      <c r="H61" s="197">
        <f>+H58-H62</f>
        <v>20899046.459999982</v>
      </c>
      <c r="I61" s="198"/>
      <c r="J61" s="197">
        <f>+J58-J62</f>
        <v>-5989712.2899999544</v>
      </c>
      <c r="K61" s="198"/>
      <c r="L61" s="197">
        <f>+L58-L62</f>
        <v>20095518.039999999</v>
      </c>
      <c r="M61" s="185"/>
      <c r="N61" s="197">
        <f>+N58-N62</f>
        <v>-5112766.3999999687</v>
      </c>
    </row>
    <row r="62" spans="1:14" ht="24.6" customHeight="1" x14ac:dyDescent="0.45">
      <c r="A62" s="12" t="s">
        <v>190</v>
      </c>
      <c r="B62" s="167"/>
      <c r="C62" s="2"/>
      <c r="D62" s="2"/>
      <c r="E62" s="2"/>
      <c r="F62" s="181"/>
      <c r="G62" s="181"/>
      <c r="H62" s="199">
        <v>-6514.18</v>
      </c>
      <c r="I62" s="200"/>
      <c r="J62" s="199">
        <v>62163.040000000001</v>
      </c>
      <c r="K62" s="200"/>
      <c r="L62" s="199">
        <v>0</v>
      </c>
      <c r="M62" s="186"/>
      <c r="N62" s="199">
        <v>0</v>
      </c>
    </row>
    <row r="63" spans="1:14" ht="24.6" customHeight="1" thickBot="1" x14ac:dyDescent="0.5">
      <c r="A63" s="12"/>
      <c r="B63" s="167" t="s">
        <v>31</v>
      </c>
      <c r="C63" s="2"/>
      <c r="D63" s="2"/>
      <c r="E63" s="2"/>
      <c r="F63" s="181"/>
      <c r="G63" s="181"/>
      <c r="H63" s="201">
        <f>SUM(H61+H62)</f>
        <v>20892532.279999983</v>
      </c>
      <c r="I63" s="200"/>
      <c r="J63" s="201">
        <f>SUM(J61+J62)</f>
        <v>-5927549.2499999544</v>
      </c>
      <c r="K63" s="200"/>
      <c r="L63" s="201">
        <f>SUM(L61+L62)</f>
        <v>20095518.039999999</v>
      </c>
      <c r="M63" s="186"/>
      <c r="N63" s="201">
        <f>SUM(N61+N62)</f>
        <v>-5112766.3999999687</v>
      </c>
    </row>
    <row r="64" spans="1:14" ht="24.6" customHeight="1" thickTop="1" x14ac:dyDescent="0.45">
      <c r="A64" s="12"/>
      <c r="B64" s="2"/>
      <c r="C64" s="2"/>
      <c r="D64" s="2"/>
      <c r="E64" s="2"/>
      <c r="F64" s="181"/>
      <c r="G64" s="181"/>
      <c r="H64" s="187"/>
      <c r="I64" s="187"/>
      <c r="J64" s="187"/>
      <c r="K64" s="187"/>
      <c r="L64" s="185"/>
      <c r="M64" s="185"/>
      <c r="N64" s="185"/>
    </row>
    <row r="65" spans="1:14" ht="24.6" customHeight="1" x14ac:dyDescent="0.45">
      <c r="A65" s="1" t="s">
        <v>171</v>
      </c>
      <c r="B65" s="2"/>
      <c r="C65" s="2"/>
      <c r="D65" s="2"/>
      <c r="E65" s="2"/>
      <c r="F65" s="181"/>
      <c r="G65" s="181"/>
      <c r="H65" s="187"/>
      <c r="I65" s="187"/>
      <c r="J65" s="187"/>
      <c r="K65" s="187"/>
      <c r="L65" s="185"/>
      <c r="M65" s="185"/>
      <c r="N65" s="185"/>
    </row>
    <row r="66" spans="1:14" ht="24.6" customHeight="1" x14ac:dyDescent="0.45">
      <c r="A66" s="179" t="s">
        <v>191</v>
      </c>
      <c r="B66" s="2"/>
      <c r="C66" s="2"/>
      <c r="D66" s="2"/>
      <c r="E66" s="2"/>
      <c r="F66" s="181"/>
      <c r="G66" s="181"/>
      <c r="H66" s="200">
        <f>H61/H67</f>
        <v>0.21202564349041159</v>
      </c>
      <c r="I66" s="200"/>
      <c r="J66" s="200">
        <f>J61/J67</f>
        <v>-6.0767011788808098E-2</v>
      </c>
      <c r="K66" s="200"/>
      <c r="L66" s="200">
        <f>L61/L67</f>
        <v>0.20387366245915212</v>
      </c>
      <c r="M66" s="200"/>
      <c r="N66" s="200">
        <f>N61/N67</f>
        <v>-5.1870193601940506E-2</v>
      </c>
    </row>
    <row r="67" spans="1:14" ht="24.6" customHeight="1" x14ac:dyDescent="0.45">
      <c r="A67" s="1" t="s">
        <v>192</v>
      </c>
      <c r="B67" s="2"/>
      <c r="C67" s="2"/>
      <c r="D67" s="2"/>
      <c r="E67" s="2"/>
      <c r="G67" s="181"/>
      <c r="H67" s="20">
        <v>98568485</v>
      </c>
      <c r="I67" s="14"/>
      <c r="J67" s="20">
        <v>98568485</v>
      </c>
      <c r="K67" s="14"/>
      <c r="L67" s="21">
        <v>98568485</v>
      </c>
      <c r="M67" s="14"/>
      <c r="N67" s="20">
        <v>98568485</v>
      </c>
    </row>
    <row r="68" spans="1:14" ht="24.6" customHeight="1" x14ac:dyDescent="0.45">
      <c r="A68" s="12"/>
      <c r="B68" s="2"/>
      <c r="C68" s="2"/>
      <c r="D68" s="2"/>
      <c r="E68" s="2"/>
      <c r="F68" s="181"/>
      <c r="G68" s="181"/>
      <c r="H68" s="15"/>
      <c r="I68" s="15"/>
      <c r="J68" s="15"/>
      <c r="K68" s="15"/>
      <c r="L68" s="15"/>
      <c r="M68" s="14"/>
      <c r="N68" s="15"/>
    </row>
    <row r="69" spans="1:14" ht="24.6" customHeight="1" x14ac:dyDescent="0.45">
      <c r="A69" s="12" t="s">
        <v>13</v>
      </c>
      <c r="C69" s="2"/>
      <c r="D69" s="2"/>
      <c r="E69" s="2"/>
      <c r="F69" s="19"/>
      <c r="G69" s="19"/>
      <c r="H69" s="19"/>
      <c r="J69" s="19"/>
      <c r="L69" s="19"/>
      <c r="M69" s="2"/>
      <c r="N69" s="19"/>
    </row>
    <row r="70" spans="1:14" ht="24" customHeight="1" x14ac:dyDescent="0.45"/>
    <row r="71" spans="1:14" ht="24" customHeight="1" x14ac:dyDescent="0.45"/>
    <row r="72" spans="1:14" ht="24" customHeight="1" x14ac:dyDescent="0.45"/>
    <row r="73" spans="1:14" ht="24" customHeight="1" x14ac:dyDescent="0.45"/>
    <row r="74" spans="1:14" ht="24" customHeight="1" x14ac:dyDescent="0.45"/>
    <row r="75" spans="1:14" ht="24.75" customHeight="1" x14ac:dyDescent="0.45"/>
    <row r="76" spans="1:14" ht="24.75" customHeight="1" x14ac:dyDescent="0.45"/>
    <row r="77" spans="1:14" ht="24.75" customHeight="1" x14ac:dyDescent="0.45"/>
    <row r="78" spans="1:14" ht="24.75" customHeight="1" x14ac:dyDescent="0.45"/>
  </sheetData>
  <mergeCells count="12">
    <mergeCell ref="L41:N41"/>
    <mergeCell ref="A4:N4"/>
    <mergeCell ref="A1:N1"/>
    <mergeCell ref="A2:N2"/>
    <mergeCell ref="A3:N3"/>
    <mergeCell ref="A5:N5"/>
    <mergeCell ref="L7:N7"/>
    <mergeCell ref="A35:N35"/>
    <mergeCell ref="A36:N36"/>
    <mergeCell ref="A37:N37"/>
    <mergeCell ref="A38:N38"/>
    <mergeCell ref="A39:N39"/>
  </mergeCells>
  <pageMargins left="0.63" right="0.28999999999999998" top="0.68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topLeftCell="A17" zoomScaleNormal="100" workbookViewId="0">
      <selection activeCell="W24" sqref="W24"/>
    </sheetView>
  </sheetViews>
  <sheetFormatPr defaultRowHeight="18.75" customHeight="1" x14ac:dyDescent="0.4"/>
  <cols>
    <col min="1" max="3" width="9.140625" style="22" customWidth="1"/>
    <col min="4" max="4" width="11.28515625" style="22" customWidth="1"/>
    <col min="5" max="5" width="9.140625" style="22" customWidth="1"/>
    <col min="6" max="6" width="11.85546875" style="22" customWidth="1"/>
    <col min="7" max="7" width="0.85546875" style="22" customWidth="1"/>
    <col min="8" max="8" width="12.140625" style="22" customWidth="1"/>
    <col min="9" max="9" width="0.85546875" style="22" customWidth="1"/>
    <col min="10" max="10" width="12.140625" style="22" customWidth="1"/>
    <col min="11" max="11" width="0.85546875" style="22" customWidth="1"/>
    <col min="12" max="12" width="11.42578125" style="22" bestFit="1" customWidth="1"/>
    <col min="13" max="13" width="0.85546875" style="22" customWidth="1"/>
    <col min="14" max="14" width="12.28515625" style="22" bestFit="1" customWidth="1"/>
    <col min="15" max="15" width="0.7109375" style="22" customWidth="1"/>
    <col min="16" max="16" width="13.85546875" style="22" bestFit="1" customWidth="1"/>
    <col min="17" max="17" width="0.85546875" style="22" customWidth="1"/>
    <col min="18" max="18" width="12.7109375" style="22" customWidth="1"/>
    <col min="19" max="19" width="0.85546875" style="22" customWidth="1"/>
    <col min="20" max="20" width="12.28515625" style="22" bestFit="1" customWidth="1"/>
    <col min="21" max="21" width="1" style="22" customWidth="1"/>
    <col min="22" max="16384" width="9.140625" style="22"/>
  </cols>
  <sheetData>
    <row r="1" spans="1:20" ht="22.5" customHeight="1" x14ac:dyDescent="0.45">
      <c r="A1" s="223" t="s">
        <v>140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</row>
    <row r="2" spans="1:20" ht="22.5" customHeight="1" x14ac:dyDescent="0.4">
      <c r="A2" s="227" t="s">
        <v>48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</row>
    <row r="3" spans="1:20" ht="22.5" customHeight="1" x14ac:dyDescent="0.4">
      <c r="A3" s="228" t="s">
        <v>28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</row>
    <row r="4" spans="1:20" ht="22.5" customHeight="1" x14ac:dyDescent="0.4">
      <c r="A4" s="227" t="s">
        <v>170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</row>
    <row r="5" spans="1:20" ht="22.5" customHeight="1" x14ac:dyDescent="0.4">
      <c r="A5" s="227" t="s">
        <v>148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20" ht="22.5" customHeight="1" x14ac:dyDescent="0.4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0" ht="22.5" customHeight="1" x14ac:dyDescent="0.4">
      <c r="A7" s="3"/>
      <c r="B7" s="3"/>
      <c r="C7" s="3"/>
      <c r="D7" s="3"/>
      <c r="E7" s="3"/>
      <c r="F7" s="229" t="s">
        <v>46</v>
      </c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</row>
    <row r="8" spans="1:20" ht="22.5" customHeight="1" x14ac:dyDescent="0.4">
      <c r="A8" s="3"/>
      <c r="B8" s="3"/>
      <c r="C8" s="3"/>
      <c r="D8" s="3"/>
      <c r="E8" s="24" t="s">
        <v>8</v>
      </c>
      <c r="F8" s="225" t="s">
        <v>50</v>
      </c>
      <c r="G8" s="225"/>
      <c r="H8" s="225"/>
      <c r="I8" s="225"/>
      <c r="J8" s="225"/>
      <c r="K8" s="225"/>
      <c r="L8" s="225"/>
      <c r="M8" s="225"/>
      <c r="N8" s="225"/>
      <c r="O8" s="225"/>
      <c r="P8" s="225"/>
      <c r="R8" s="25" t="s">
        <v>80</v>
      </c>
      <c r="T8" s="26" t="s">
        <v>31</v>
      </c>
    </row>
    <row r="9" spans="1:20" s="35" customFormat="1" ht="22.5" customHeight="1" x14ac:dyDescent="0.4">
      <c r="A9" s="27"/>
      <c r="B9" s="27"/>
      <c r="C9" s="27"/>
      <c r="D9" s="27"/>
      <c r="E9" s="28"/>
      <c r="F9" s="29" t="s">
        <v>74</v>
      </c>
      <c r="G9" s="30"/>
      <c r="H9" s="31" t="s">
        <v>68</v>
      </c>
      <c r="I9" s="32"/>
      <c r="J9" s="31" t="s">
        <v>69</v>
      </c>
      <c r="K9" s="32"/>
      <c r="L9" s="226" t="s">
        <v>43</v>
      </c>
      <c r="M9" s="226"/>
      <c r="N9" s="226"/>
      <c r="O9" s="34"/>
      <c r="P9" s="34" t="s">
        <v>78</v>
      </c>
      <c r="R9" s="26" t="s">
        <v>81</v>
      </c>
      <c r="T9" s="29" t="s">
        <v>64</v>
      </c>
    </row>
    <row r="10" spans="1:20" s="35" customFormat="1" ht="22.5" customHeight="1" x14ac:dyDescent="0.4">
      <c r="A10" s="27"/>
      <c r="B10" s="27"/>
      <c r="C10" s="27"/>
      <c r="D10" s="27"/>
      <c r="E10" s="28"/>
      <c r="F10" s="31" t="s">
        <v>75</v>
      </c>
      <c r="G10" s="36"/>
      <c r="H10" s="37"/>
      <c r="I10" s="27"/>
      <c r="J10" s="31" t="s">
        <v>70</v>
      </c>
      <c r="K10" s="27"/>
      <c r="L10" s="34" t="s">
        <v>29</v>
      </c>
      <c r="M10" s="32"/>
      <c r="N10" s="34" t="s">
        <v>30</v>
      </c>
      <c r="O10" s="31"/>
      <c r="P10" s="31" t="s">
        <v>79</v>
      </c>
      <c r="R10" s="38"/>
      <c r="T10" s="39" t="s">
        <v>65</v>
      </c>
    </row>
    <row r="11" spans="1:20" s="35" customFormat="1" ht="22.5" customHeight="1" x14ac:dyDescent="0.4">
      <c r="A11" s="27"/>
      <c r="B11" s="27"/>
      <c r="C11" s="27"/>
      <c r="D11" s="27"/>
      <c r="E11" s="28"/>
      <c r="F11" s="33" t="s">
        <v>76</v>
      </c>
      <c r="G11" s="40"/>
      <c r="H11" s="41"/>
      <c r="I11" s="42"/>
      <c r="J11" s="33" t="s">
        <v>77</v>
      </c>
      <c r="K11" s="42"/>
      <c r="L11" s="41"/>
      <c r="M11" s="41"/>
      <c r="N11" s="41"/>
      <c r="O11" s="33"/>
      <c r="P11" s="41"/>
      <c r="Q11" s="43"/>
      <c r="R11" s="44"/>
      <c r="S11" s="43"/>
      <c r="T11" s="43"/>
    </row>
    <row r="12" spans="1:20" ht="22.5" customHeight="1" x14ac:dyDescent="0.4">
      <c r="A12" s="45" t="s">
        <v>154</v>
      </c>
      <c r="B12" s="46"/>
      <c r="F12" s="205">
        <v>98568485</v>
      </c>
      <c r="G12" s="206"/>
      <c r="H12" s="205">
        <v>75175543.400000006</v>
      </c>
      <c r="I12" s="206"/>
      <c r="J12" s="205">
        <v>10680188.029999999</v>
      </c>
      <c r="K12" s="206"/>
      <c r="L12" s="205">
        <v>10346848.5</v>
      </c>
      <c r="M12" s="206"/>
      <c r="N12" s="205">
        <v>238587773.17999989</v>
      </c>
      <c r="O12" s="205"/>
      <c r="P12" s="205">
        <f>SUM(F12:O12)</f>
        <v>433358838.1099999</v>
      </c>
      <c r="Q12" s="206"/>
      <c r="R12" s="205">
        <v>3790916.0900000003</v>
      </c>
      <c r="S12" s="206"/>
      <c r="T12" s="205">
        <f>SUM(P12:S12)</f>
        <v>437149754.19999987</v>
      </c>
    </row>
    <row r="13" spans="1:20" ht="22.5" customHeight="1" x14ac:dyDescent="0.4">
      <c r="A13" s="45" t="s">
        <v>173</v>
      </c>
      <c r="B13" s="46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</row>
    <row r="14" spans="1:20" ht="22.5" customHeight="1" x14ac:dyDescent="0.4">
      <c r="A14" s="45" t="s">
        <v>156</v>
      </c>
      <c r="B14" s="46"/>
      <c r="E14" s="47" t="s">
        <v>84</v>
      </c>
      <c r="F14" s="206">
        <v>0</v>
      </c>
      <c r="G14" s="206"/>
      <c r="H14" s="206">
        <v>0</v>
      </c>
      <c r="I14" s="206"/>
      <c r="J14" s="206">
        <v>0</v>
      </c>
      <c r="K14" s="206"/>
      <c r="L14" s="206">
        <v>0</v>
      </c>
      <c r="M14" s="206"/>
      <c r="N14" s="206">
        <v>0</v>
      </c>
      <c r="O14" s="206"/>
      <c r="P14" s="205">
        <f>SUM(F14:O14)</f>
        <v>0</v>
      </c>
      <c r="Q14" s="206"/>
      <c r="R14" s="206">
        <v>1500020</v>
      </c>
      <c r="S14" s="206"/>
      <c r="T14" s="206">
        <f>SUM(P14:S14)</f>
        <v>1500020</v>
      </c>
    </row>
    <row r="15" spans="1:20" ht="22.5" customHeight="1" x14ac:dyDescent="0.4">
      <c r="A15" s="45" t="s">
        <v>174</v>
      </c>
      <c r="B15" s="46"/>
      <c r="E15" s="47" t="s">
        <v>91</v>
      </c>
      <c r="F15" s="206">
        <v>0</v>
      </c>
      <c r="G15" s="206"/>
      <c r="H15" s="206">
        <v>0</v>
      </c>
      <c r="I15" s="206"/>
      <c r="J15" s="206">
        <v>0</v>
      </c>
      <c r="K15" s="206"/>
      <c r="L15" s="206">
        <v>0</v>
      </c>
      <c r="M15" s="206"/>
      <c r="N15" s="206">
        <v>-19711597</v>
      </c>
      <c r="O15" s="206"/>
      <c r="P15" s="205">
        <f>SUM(F15:O15)</f>
        <v>-19711597</v>
      </c>
      <c r="Q15" s="206"/>
      <c r="R15" s="206">
        <v>0</v>
      </c>
      <c r="S15" s="206"/>
      <c r="T15" s="206">
        <f>SUM(P15:S15)</f>
        <v>-19711597</v>
      </c>
    </row>
    <row r="16" spans="1:20" ht="22.5" customHeight="1" x14ac:dyDescent="0.4">
      <c r="A16" s="45" t="s">
        <v>157</v>
      </c>
      <c r="B16" s="46"/>
      <c r="E16" s="47"/>
      <c r="F16" s="206">
        <v>0</v>
      </c>
      <c r="G16" s="206"/>
      <c r="H16" s="206">
        <v>0</v>
      </c>
      <c r="I16" s="206"/>
      <c r="J16" s="206">
        <v>0</v>
      </c>
      <c r="K16" s="206"/>
      <c r="L16" s="206">
        <v>0</v>
      </c>
      <c r="M16" s="206"/>
      <c r="N16" s="206">
        <f>+กำไรขาดทุน!H61</f>
        <v>20899046.459999982</v>
      </c>
      <c r="O16" s="206"/>
      <c r="P16" s="205">
        <f>SUM(F16:O16)</f>
        <v>20899046.459999982</v>
      </c>
      <c r="Q16" s="206"/>
      <c r="R16" s="206">
        <f>+กำไรขาดทุน!H62</f>
        <v>-6514.18</v>
      </c>
      <c r="S16" s="206"/>
      <c r="T16" s="206">
        <f>SUM(P16:S16)</f>
        <v>20892532.279999983</v>
      </c>
    </row>
    <row r="17" spans="1:20" ht="22.5" customHeight="1" thickBot="1" x14ac:dyDescent="0.45">
      <c r="A17" s="45" t="s">
        <v>155</v>
      </c>
      <c r="B17" s="46"/>
      <c r="F17" s="207">
        <f>SUM(F12:F16)</f>
        <v>98568485</v>
      </c>
      <c r="G17" s="206"/>
      <c r="H17" s="207">
        <f>SUM(H12:H16)</f>
        <v>75175543.400000006</v>
      </c>
      <c r="I17" s="206"/>
      <c r="J17" s="207">
        <f>SUM(J12:J16)</f>
        <v>10680188.029999999</v>
      </c>
      <c r="K17" s="206"/>
      <c r="L17" s="207">
        <f>SUM(L12:L16)</f>
        <v>10346848.5</v>
      </c>
      <c r="M17" s="206"/>
      <c r="N17" s="207">
        <f>SUM(N12:N16)</f>
        <v>239775222.63999987</v>
      </c>
      <c r="O17" s="208"/>
      <c r="P17" s="207">
        <f>SUM(P12:P16)</f>
        <v>434546287.56999987</v>
      </c>
      <c r="Q17" s="206"/>
      <c r="R17" s="207">
        <f>SUM(R12:R16)</f>
        <v>5284421.91</v>
      </c>
      <c r="S17" s="206"/>
      <c r="T17" s="207">
        <f>SUM(T12:T16)</f>
        <v>439830709.47999984</v>
      </c>
    </row>
    <row r="18" spans="1:20" ht="22.5" customHeight="1" thickTop="1" x14ac:dyDescent="0.4">
      <c r="A18" s="45"/>
      <c r="B18" s="46"/>
      <c r="F18" s="205"/>
      <c r="G18" s="206"/>
      <c r="H18" s="205"/>
      <c r="I18" s="206"/>
      <c r="J18" s="205"/>
      <c r="K18" s="206"/>
      <c r="L18" s="205"/>
      <c r="M18" s="206"/>
      <c r="N18" s="205"/>
      <c r="O18" s="205"/>
      <c r="P18" s="205"/>
      <c r="Q18" s="206"/>
      <c r="R18" s="205"/>
      <c r="S18" s="206"/>
      <c r="T18" s="205"/>
    </row>
    <row r="19" spans="1:20" ht="22.5" customHeight="1" x14ac:dyDescent="0.4">
      <c r="A19" s="45" t="s">
        <v>130</v>
      </c>
      <c r="B19" s="46"/>
      <c r="F19" s="205">
        <v>98568485</v>
      </c>
      <c r="G19" s="206"/>
      <c r="H19" s="205">
        <v>75175543.400000006</v>
      </c>
      <c r="I19" s="206"/>
      <c r="J19" s="205">
        <v>10680188.029999999</v>
      </c>
      <c r="K19" s="206"/>
      <c r="L19" s="205">
        <v>10346848.5</v>
      </c>
      <c r="M19" s="206"/>
      <c r="N19" s="205">
        <v>252559198.09</v>
      </c>
      <c r="O19" s="205"/>
      <c r="P19" s="205">
        <f>SUM(F19:O19)</f>
        <v>447330263.01999998</v>
      </c>
      <c r="Q19" s="206"/>
      <c r="R19" s="205">
        <v>-180591.37</v>
      </c>
      <c r="S19" s="206"/>
      <c r="T19" s="205">
        <f>SUM(P19:S19)</f>
        <v>447149671.64999998</v>
      </c>
    </row>
    <row r="20" spans="1:20" ht="22.5" customHeight="1" x14ac:dyDescent="0.4">
      <c r="A20" s="45" t="s">
        <v>173</v>
      </c>
      <c r="B20" s="46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</row>
    <row r="21" spans="1:20" ht="22.5" customHeight="1" x14ac:dyDescent="0.4">
      <c r="A21" s="45" t="s">
        <v>156</v>
      </c>
      <c r="B21" s="46"/>
      <c r="E21" s="47"/>
      <c r="F21" s="205">
        <v>0</v>
      </c>
      <c r="G21" s="205"/>
      <c r="H21" s="205">
        <v>0</v>
      </c>
      <c r="I21" s="205"/>
      <c r="J21" s="205">
        <v>0</v>
      </c>
      <c r="K21" s="205"/>
      <c r="L21" s="205">
        <v>0</v>
      </c>
      <c r="M21" s="205"/>
      <c r="N21" s="205">
        <v>0</v>
      </c>
      <c r="O21" s="205"/>
      <c r="P21" s="205">
        <f>SUM(F21:O21)</f>
        <v>0</v>
      </c>
      <c r="Q21" s="205"/>
      <c r="R21" s="205">
        <v>4048517</v>
      </c>
      <c r="S21" s="205"/>
      <c r="T21" s="206">
        <f>SUM(P21:S21)</f>
        <v>4048517</v>
      </c>
    </row>
    <row r="22" spans="1:20" ht="22.5" customHeight="1" x14ac:dyDescent="0.4">
      <c r="A22" s="45" t="s">
        <v>133</v>
      </c>
      <c r="B22" s="46"/>
      <c r="E22" s="47"/>
      <c r="F22" s="205">
        <v>0</v>
      </c>
      <c r="G22" s="205"/>
      <c r="H22" s="205">
        <v>0</v>
      </c>
      <c r="I22" s="205"/>
      <c r="J22" s="205">
        <v>0</v>
      </c>
      <c r="K22" s="205"/>
      <c r="L22" s="205">
        <v>0</v>
      </c>
      <c r="M22" s="205"/>
      <c r="N22" s="205">
        <v>0</v>
      </c>
      <c r="O22" s="205"/>
      <c r="P22" s="205">
        <f>SUM(F22:O22)</f>
        <v>0</v>
      </c>
      <c r="Q22" s="205"/>
      <c r="R22" s="205">
        <v>-2886.3</v>
      </c>
      <c r="S22" s="205"/>
      <c r="T22" s="206">
        <f>SUM(P22:S22)</f>
        <v>-2886.3</v>
      </c>
    </row>
    <row r="23" spans="1:20" ht="22.5" customHeight="1" x14ac:dyDescent="0.4">
      <c r="A23" s="45" t="s">
        <v>174</v>
      </c>
      <c r="B23" s="46"/>
      <c r="E23" s="47"/>
      <c r="F23" s="206">
        <v>0</v>
      </c>
      <c r="G23" s="206"/>
      <c r="H23" s="206">
        <v>0</v>
      </c>
      <c r="I23" s="206"/>
      <c r="J23" s="206">
        <v>0</v>
      </c>
      <c r="K23" s="206"/>
      <c r="L23" s="206">
        <v>0</v>
      </c>
      <c r="M23" s="206"/>
      <c r="N23" s="206">
        <v>-24642121.25</v>
      </c>
      <c r="O23" s="206"/>
      <c r="P23" s="205">
        <f>SUM(F23:O23)</f>
        <v>-24642121.25</v>
      </c>
      <c r="Q23" s="206"/>
      <c r="R23" s="206">
        <v>0</v>
      </c>
      <c r="S23" s="206"/>
      <c r="T23" s="206">
        <f>SUM(P23:S23)</f>
        <v>-24642121.25</v>
      </c>
    </row>
    <row r="24" spans="1:20" ht="22.5" customHeight="1" x14ac:dyDescent="0.4">
      <c r="A24" s="45" t="s">
        <v>157</v>
      </c>
      <c r="B24" s="46"/>
      <c r="E24" s="47"/>
      <c r="F24" s="206">
        <v>0</v>
      </c>
      <c r="G24" s="206"/>
      <c r="H24" s="206">
        <v>0</v>
      </c>
      <c r="I24" s="206"/>
      <c r="J24" s="206">
        <v>0</v>
      </c>
      <c r="K24" s="206"/>
      <c r="L24" s="206">
        <v>0</v>
      </c>
      <c r="M24" s="206"/>
      <c r="N24" s="206">
        <f>+กำไรขาดทุน!J61</f>
        <v>-5989712.2899999544</v>
      </c>
      <c r="O24" s="206"/>
      <c r="P24" s="205">
        <f>SUM(F24:O24)</f>
        <v>-5989712.2899999544</v>
      </c>
      <c r="Q24" s="206"/>
      <c r="R24" s="206">
        <f>+กำไรขาดทุน!J62</f>
        <v>62163.040000000001</v>
      </c>
      <c r="S24" s="206"/>
      <c r="T24" s="206">
        <f>SUM(P24:S24)</f>
        <v>-5927549.2499999544</v>
      </c>
    </row>
    <row r="25" spans="1:20" ht="22.5" customHeight="1" thickBot="1" x14ac:dyDescent="0.45">
      <c r="A25" s="45" t="s">
        <v>131</v>
      </c>
      <c r="B25" s="46"/>
      <c r="F25" s="207">
        <f>SUM(F19:F24)</f>
        <v>98568485</v>
      </c>
      <c r="G25" s="206"/>
      <c r="H25" s="207">
        <f>SUM(H19:H24)</f>
        <v>75175543.400000006</v>
      </c>
      <c r="I25" s="206"/>
      <c r="J25" s="207">
        <f>SUM(J19:J24)</f>
        <v>10680188.029999999</v>
      </c>
      <c r="K25" s="206"/>
      <c r="L25" s="207">
        <f>SUM(L19:L24)</f>
        <v>10346848.5</v>
      </c>
      <c r="M25" s="206"/>
      <c r="N25" s="207">
        <f>SUM(N19:N24)</f>
        <v>221927364.55000004</v>
      </c>
      <c r="O25" s="208"/>
      <c r="P25" s="207">
        <f>SUM(P19:P24)</f>
        <v>416698429.48000002</v>
      </c>
      <c r="Q25" s="206"/>
      <c r="R25" s="207">
        <f>SUM(R19:R24)</f>
        <v>3927202.37</v>
      </c>
      <c r="S25" s="206"/>
      <c r="T25" s="207">
        <f>SUM(T19:T24)</f>
        <v>420625631.85000002</v>
      </c>
    </row>
    <row r="26" spans="1:20" ht="22.5" customHeight="1" thickTop="1" x14ac:dyDescent="0.4">
      <c r="A26" s="45"/>
      <c r="B26" s="46"/>
      <c r="F26" s="35"/>
      <c r="H26" s="35"/>
      <c r="J26" s="35"/>
      <c r="L26" s="35"/>
      <c r="N26" s="35"/>
      <c r="O26" s="35"/>
      <c r="P26" s="35"/>
      <c r="R26" s="35"/>
      <c r="T26" s="35"/>
    </row>
    <row r="27" spans="1:20" ht="22.5" customHeight="1" x14ac:dyDescent="0.4">
      <c r="A27" s="45" t="s">
        <v>13</v>
      </c>
      <c r="B27" s="45"/>
      <c r="F27" s="45"/>
      <c r="G27" s="45"/>
      <c r="H27" s="45"/>
      <c r="I27" s="45"/>
      <c r="J27" s="45"/>
      <c r="K27" s="45"/>
      <c r="L27" s="45"/>
      <c r="M27" s="45"/>
      <c r="N27" s="45"/>
      <c r="O27" s="45"/>
    </row>
    <row r="28" spans="1:20" ht="18.75" customHeight="1" x14ac:dyDescent="0.4">
      <c r="A28" s="46"/>
      <c r="B28" s="46"/>
      <c r="E28" s="48"/>
      <c r="F28" s="45"/>
      <c r="G28" s="27"/>
      <c r="H28" s="27"/>
      <c r="I28" s="27"/>
      <c r="J28" s="27"/>
      <c r="K28" s="27"/>
      <c r="L28" s="45"/>
      <c r="M28" s="27"/>
    </row>
  </sheetData>
  <mergeCells count="8">
    <mergeCell ref="A1:T1"/>
    <mergeCell ref="F8:P8"/>
    <mergeCell ref="L9:N9"/>
    <mergeCell ref="A2:T2"/>
    <mergeCell ref="A3:T3"/>
    <mergeCell ref="F7:T7"/>
    <mergeCell ref="A5:T5"/>
    <mergeCell ref="A4:T4"/>
  </mergeCells>
  <pageMargins left="0.9" right="0.19685039370078741" top="0.51" bottom="0.43307086614173229" header="0.19685039370078741" footer="0.33"/>
  <pageSetup paperSize="9" scale="9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4"/>
  <sheetViews>
    <sheetView topLeftCell="A7" zoomScaleNormal="100" workbookViewId="0">
      <selection activeCell="Q22" sqref="Q22"/>
    </sheetView>
  </sheetViews>
  <sheetFormatPr defaultRowHeight="21.75" customHeight="1" x14ac:dyDescent="0.4"/>
  <cols>
    <col min="1" max="4" width="9.140625" style="22" customWidth="1"/>
    <col min="5" max="5" width="5.7109375" style="22" customWidth="1"/>
    <col min="6" max="6" width="9.140625" style="22" customWidth="1"/>
    <col min="7" max="7" width="13" style="22" customWidth="1"/>
    <col min="8" max="8" width="1" style="22" customWidth="1"/>
    <col min="9" max="9" width="13" style="22" customWidth="1"/>
    <col min="10" max="10" width="1" style="22" customWidth="1"/>
    <col min="11" max="11" width="13" style="22" customWidth="1"/>
    <col min="12" max="12" width="1" style="22" customWidth="1"/>
    <col min="13" max="13" width="13" style="22" customWidth="1"/>
    <col min="14" max="14" width="1" style="22" customWidth="1"/>
    <col min="15" max="15" width="13" style="22" customWidth="1"/>
    <col min="16" max="16" width="1" style="22" customWidth="1"/>
    <col min="17" max="17" width="13" style="22" customWidth="1"/>
    <col min="18" max="18" width="1.28515625" style="22" customWidth="1"/>
    <col min="19" max="16384" width="9.140625" style="22"/>
  </cols>
  <sheetData>
    <row r="1" spans="1:20" ht="24" customHeight="1" x14ac:dyDescent="0.45">
      <c r="A1" s="223" t="s">
        <v>141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171"/>
      <c r="S1" s="171"/>
      <c r="T1" s="171"/>
    </row>
    <row r="2" spans="1:20" ht="24" customHeight="1" x14ac:dyDescent="0.4">
      <c r="A2" s="227" t="s">
        <v>48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</row>
    <row r="3" spans="1:20" ht="24" customHeight="1" x14ac:dyDescent="0.4">
      <c r="A3" s="228" t="s">
        <v>28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</row>
    <row r="4" spans="1:20" ht="24" customHeight="1" x14ac:dyDescent="0.4">
      <c r="A4" s="227" t="s">
        <v>170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20" ht="24" customHeight="1" x14ac:dyDescent="0.4">
      <c r="A5" s="227" t="s">
        <v>148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</row>
    <row r="6" spans="1:20" ht="24" customHeight="1" x14ac:dyDescent="0.4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20" ht="24" customHeight="1" x14ac:dyDescent="0.4">
      <c r="A7" s="3"/>
      <c r="B7" s="3"/>
      <c r="C7" s="3"/>
      <c r="D7" s="3"/>
      <c r="E7" s="3"/>
      <c r="F7" s="3"/>
      <c r="G7" s="229" t="s">
        <v>47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</row>
    <row r="8" spans="1:20" ht="24" customHeight="1" x14ac:dyDescent="0.4">
      <c r="A8" s="3"/>
      <c r="B8" s="3"/>
      <c r="C8" s="3"/>
      <c r="D8" s="3"/>
      <c r="E8" s="3"/>
      <c r="F8" s="24" t="s">
        <v>8</v>
      </c>
      <c r="G8" s="34" t="s">
        <v>74</v>
      </c>
      <c r="H8" s="49"/>
      <c r="I8" s="50" t="s">
        <v>71</v>
      </c>
      <c r="J8" s="49"/>
      <c r="K8" s="34" t="s">
        <v>69</v>
      </c>
      <c r="L8" s="49"/>
      <c r="M8" s="230" t="s">
        <v>43</v>
      </c>
      <c r="N8" s="230"/>
      <c r="O8" s="230"/>
      <c r="P8" s="49"/>
      <c r="Q8" s="36" t="s">
        <v>31</v>
      </c>
    </row>
    <row r="9" spans="1:20" ht="24" customHeight="1" x14ac:dyDescent="0.4">
      <c r="A9" s="27"/>
      <c r="B9" s="27"/>
      <c r="C9" s="27"/>
      <c r="D9" s="27"/>
      <c r="E9" s="27"/>
      <c r="F9" s="28"/>
      <c r="G9" s="31" t="s">
        <v>75</v>
      </c>
      <c r="H9" s="36"/>
      <c r="I9" s="51"/>
      <c r="J9" s="27"/>
      <c r="K9" s="31" t="s">
        <v>70</v>
      </c>
      <c r="L9" s="27"/>
      <c r="M9" s="34" t="s">
        <v>29</v>
      </c>
      <c r="N9" s="34"/>
      <c r="O9" s="34" t="s">
        <v>30</v>
      </c>
      <c r="P9" s="35"/>
      <c r="Q9" s="36" t="s">
        <v>64</v>
      </c>
    </row>
    <row r="10" spans="1:20" s="35" customFormat="1" ht="24" customHeight="1" x14ac:dyDescent="0.4">
      <c r="A10" s="27"/>
      <c r="B10" s="27"/>
      <c r="C10" s="27"/>
      <c r="D10" s="27"/>
      <c r="E10" s="27"/>
      <c r="F10" s="28"/>
      <c r="G10" s="33" t="s">
        <v>76</v>
      </c>
      <c r="H10" s="40"/>
      <c r="I10" s="52"/>
      <c r="J10" s="42"/>
      <c r="K10" s="33" t="s">
        <v>77</v>
      </c>
      <c r="L10" s="42"/>
      <c r="M10" s="41"/>
      <c r="N10" s="41"/>
      <c r="O10" s="41"/>
      <c r="P10" s="43"/>
      <c r="Q10" s="40" t="s">
        <v>65</v>
      </c>
    </row>
    <row r="11" spans="1:20" ht="24" customHeight="1" x14ac:dyDescent="0.4">
      <c r="A11" s="45" t="s">
        <v>154</v>
      </c>
      <c r="B11" s="46"/>
      <c r="G11" s="209">
        <v>98568485</v>
      </c>
      <c r="H11" s="209"/>
      <c r="I11" s="209">
        <v>75175543.400000006</v>
      </c>
      <c r="J11" s="209"/>
      <c r="K11" s="209">
        <v>10680188.029999999</v>
      </c>
      <c r="L11" s="209"/>
      <c r="M11" s="209">
        <v>10346848.5</v>
      </c>
      <c r="N11" s="205"/>
      <c r="O11" s="209">
        <v>235129314.7099998</v>
      </c>
      <c r="P11" s="205"/>
      <c r="Q11" s="205">
        <f>SUM(G11:P11)</f>
        <v>429900379.63999981</v>
      </c>
    </row>
    <row r="12" spans="1:20" s="35" customFormat="1" ht="24" customHeight="1" x14ac:dyDescent="0.4">
      <c r="A12" s="45" t="s">
        <v>173</v>
      </c>
      <c r="B12" s="45"/>
      <c r="C12" s="27"/>
      <c r="D12" s="27"/>
      <c r="E12" s="27"/>
      <c r="F12" s="27"/>
      <c r="G12" s="209"/>
      <c r="H12" s="209"/>
      <c r="I12" s="209"/>
      <c r="J12" s="209"/>
      <c r="K12" s="209"/>
      <c r="L12" s="209"/>
      <c r="M12" s="209"/>
      <c r="N12" s="209"/>
      <c r="O12" s="209"/>
      <c r="P12" s="205"/>
      <c r="Q12" s="205"/>
    </row>
    <row r="13" spans="1:20" s="35" customFormat="1" ht="24" customHeight="1" x14ac:dyDescent="0.4">
      <c r="A13" s="45" t="s">
        <v>175</v>
      </c>
      <c r="B13" s="45"/>
      <c r="C13" s="27"/>
      <c r="D13" s="27"/>
      <c r="E13" s="27"/>
      <c r="F13" s="47" t="s">
        <v>91</v>
      </c>
      <c r="G13" s="210">
        <v>0</v>
      </c>
      <c r="H13" s="206"/>
      <c r="I13" s="210">
        <v>0</v>
      </c>
      <c r="J13" s="206"/>
      <c r="K13" s="210">
        <v>0</v>
      </c>
      <c r="L13" s="206"/>
      <c r="M13" s="206">
        <v>0</v>
      </c>
      <c r="N13" s="209"/>
      <c r="O13" s="209">
        <v>-19711597</v>
      </c>
      <c r="P13" s="205"/>
      <c r="Q13" s="209">
        <f>SUM(G13:P13)</f>
        <v>-19711597</v>
      </c>
    </row>
    <row r="14" spans="1:20" s="35" customFormat="1" ht="24" customHeight="1" x14ac:dyDescent="0.4">
      <c r="A14" s="45" t="s">
        <v>177</v>
      </c>
      <c r="B14" s="45"/>
      <c r="C14" s="27"/>
      <c r="D14" s="27"/>
      <c r="E14" s="27"/>
      <c r="F14" s="47"/>
      <c r="G14" s="210">
        <v>0</v>
      </c>
      <c r="H14" s="206"/>
      <c r="I14" s="210">
        <v>0</v>
      </c>
      <c r="J14" s="206"/>
      <c r="K14" s="210">
        <v>0</v>
      </c>
      <c r="L14" s="206"/>
      <c r="M14" s="206">
        <v>0</v>
      </c>
      <c r="N14" s="209"/>
      <c r="O14" s="209">
        <f>+กำไรขาดทุน!L61</f>
        <v>20095518.039999999</v>
      </c>
      <c r="P14" s="205"/>
      <c r="Q14" s="209">
        <f>SUM(G14:P14)</f>
        <v>20095518.039999999</v>
      </c>
    </row>
    <row r="15" spans="1:20" ht="24" customHeight="1" thickBot="1" x14ac:dyDescent="0.45">
      <c r="A15" s="45" t="s">
        <v>155</v>
      </c>
      <c r="B15" s="46"/>
      <c r="F15" s="53"/>
      <c r="G15" s="207">
        <f>SUM(G11:G14)</f>
        <v>98568485</v>
      </c>
      <c r="H15" s="205"/>
      <c r="I15" s="207">
        <f>SUM(I11:I14)</f>
        <v>75175543.400000006</v>
      </c>
      <c r="J15" s="205"/>
      <c r="K15" s="207">
        <f>SUM(K11:K14)</f>
        <v>10680188.029999999</v>
      </c>
      <c r="L15" s="205"/>
      <c r="M15" s="207">
        <f>SUM(M11:M14)</f>
        <v>10346848.5</v>
      </c>
      <c r="N15" s="205"/>
      <c r="O15" s="207">
        <f>SUM(O11:O14)</f>
        <v>235513235.74999979</v>
      </c>
      <c r="P15" s="205"/>
      <c r="Q15" s="207">
        <f>SUM(Q11:Q14)</f>
        <v>430284300.67999983</v>
      </c>
    </row>
    <row r="16" spans="1:20" ht="24" customHeight="1" thickTop="1" x14ac:dyDescent="0.4">
      <c r="A16" s="45"/>
      <c r="B16" s="46"/>
      <c r="G16" s="205"/>
      <c r="H16" s="206"/>
      <c r="I16" s="205"/>
      <c r="J16" s="206"/>
      <c r="K16" s="205"/>
      <c r="L16" s="206"/>
      <c r="M16" s="205"/>
      <c r="N16" s="206"/>
      <c r="O16" s="205"/>
      <c r="P16" s="206"/>
      <c r="Q16" s="205"/>
    </row>
    <row r="17" spans="1:17" ht="24" customHeight="1" x14ac:dyDescent="0.4">
      <c r="A17" s="45" t="s">
        <v>130</v>
      </c>
      <c r="B17" s="46"/>
      <c r="G17" s="205">
        <v>98568485</v>
      </c>
      <c r="H17" s="206"/>
      <c r="I17" s="205">
        <v>75175543.400000006</v>
      </c>
      <c r="J17" s="206"/>
      <c r="K17" s="205">
        <v>10680188.029999999</v>
      </c>
      <c r="L17" s="206"/>
      <c r="M17" s="205">
        <v>10346848.5</v>
      </c>
      <c r="N17" s="206"/>
      <c r="O17" s="205">
        <v>251711920</v>
      </c>
      <c r="P17" s="206"/>
      <c r="Q17" s="205">
        <f>SUM(G17:P17)</f>
        <v>446482984.93000001</v>
      </c>
    </row>
    <row r="18" spans="1:17" s="35" customFormat="1" ht="24" customHeight="1" x14ac:dyDescent="0.4">
      <c r="A18" s="45" t="s">
        <v>173</v>
      </c>
      <c r="B18" s="45"/>
      <c r="C18" s="27"/>
      <c r="D18" s="27"/>
      <c r="E18" s="27"/>
      <c r="F18" s="27"/>
      <c r="G18" s="209"/>
      <c r="H18" s="209"/>
      <c r="I18" s="209"/>
      <c r="J18" s="209"/>
      <c r="K18" s="209"/>
      <c r="L18" s="209"/>
      <c r="M18" s="209"/>
      <c r="N18" s="209"/>
      <c r="O18" s="209"/>
      <c r="P18" s="205"/>
      <c r="Q18" s="209"/>
    </row>
    <row r="19" spans="1:17" s="35" customFormat="1" ht="24" customHeight="1" x14ac:dyDescent="0.4">
      <c r="A19" s="45" t="s">
        <v>175</v>
      </c>
      <c r="B19" s="45"/>
      <c r="C19" s="27"/>
      <c r="D19" s="27"/>
      <c r="E19" s="27"/>
      <c r="F19" s="47"/>
      <c r="G19" s="210">
        <v>0</v>
      </c>
      <c r="H19" s="206"/>
      <c r="I19" s="210">
        <v>0</v>
      </c>
      <c r="J19" s="206"/>
      <c r="K19" s="210">
        <v>0</v>
      </c>
      <c r="L19" s="206"/>
      <c r="M19" s="206">
        <v>0</v>
      </c>
      <c r="N19" s="209"/>
      <c r="O19" s="209">
        <v>-24642121.25</v>
      </c>
      <c r="P19" s="205"/>
      <c r="Q19" s="209">
        <f>SUM(G19:P19)</f>
        <v>-24642121.25</v>
      </c>
    </row>
    <row r="20" spans="1:17" s="35" customFormat="1" ht="24" customHeight="1" x14ac:dyDescent="0.4">
      <c r="A20" s="45" t="s">
        <v>176</v>
      </c>
      <c r="B20" s="45"/>
      <c r="C20" s="27"/>
      <c r="D20" s="27"/>
      <c r="E20" s="27"/>
      <c r="F20" s="47"/>
      <c r="G20" s="210">
        <v>0</v>
      </c>
      <c r="H20" s="206"/>
      <c r="I20" s="210">
        <v>0</v>
      </c>
      <c r="J20" s="206"/>
      <c r="K20" s="210">
        <v>0</v>
      </c>
      <c r="L20" s="206"/>
      <c r="M20" s="206">
        <v>0</v>
      </c>
      <c r="N20" s="209"/>
      <c r="O20" s="209">
        <f>+กำไรขาดทุน!N61</f>
        <v>-5112766.3999999687</v>
      </c>
      <c r="P20" s="205"/>
      <c r="Q20" s="209">
        <f>SUM(G20:P20)</f>
        <v>-5112766.3999999687</v>
      </c>
    </row>
    <row r="21" spans="1:17" ht="24" customHeight="1" thickBot="1" x14ac:dyDescent="0.45">
      <c r="A21" s="45" t="s">
        <v>131</v>
      </c>
      <c r="B21" s="46"/>
      <c r="F21" s="53"/>
      <c r="G21" s="207">
        <f>SUM(G17:G20)</f>
        <v>98568485</v>
      </c>
      <c r="H21" s="205"/>
      <c r="I21" s="207">
        <f>SUM(I17:I20)</f>
        <v>75175543.400000006</v>
      </c>
      <c r="J21" s="205"/>
      <c r="K21" s="207">
        <f>SUM(K17:K20)</f>
        <v>10680188.029999999</v>
      </c>
      <c r="L21" s="205"/>
      <c r="M21" s="207">
        <f>SUM(M17:M20)</f>
        <v>10346848.5</v>
      </c>
      <c r="N21" s="205"/>
      <c r="O21" s="207">
        <f>SUM(O17:O20)</f>
        <v>221957032.35000002</v>
      </c>
      <c r="P21" s="205"/>
      <c r="Q21" s="207">
        <f>SUM(Q17:Q20)</f>
        <v>416728097.28000003</v>
      </c>
    </row>
    <row r="22" spans="1:17" ht="24" customHeight="1" thickTop="1" x14ac:dyDescent="0.4">
      <c r="A22" s="45"/>
      <c r="B22" s="46"/>
      <c r="F22" s="53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3" spans="1:17" ht="24" customHeight="1" x14ac:dyDescent="0.4">
      <c r="A23" s="46" t="s">
        <v>13</v>
      </c>
      <c r="B23" s="46"/>
    </row>
    <row r="24" spans="1:17" ht="21.75" customHeight="1" x14ac:dyDescent="0.4">
      <c r="A24" s="46"/>
      <c r="B24" s="46"/>
    </row>
  </sheetData>
  <mergeCells count="7">
    <mergeCell ref="A1:Q1"/>
    <mergeCell ref="A4:Q4"/>
    <mergeCell ref="M8:O8"/>
    <mergeCell ref="A2:Q2"/>
    <mergeCell ref="A3:Q3"/>
    <mergeCell ref="A5:Q5"/>
    <mergeCell ref="G7:Q7"/>
  </mergeCells>
  <printOptions horizontalCentered="1"/>
  <pageMargins left="0.42" right="0.19685039370078741" top="0.59055118110236227" bottom="0.31496062992125984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7"/>
  <sheetViews>
    <sheetView tabSelected="1" topLeftCell="A4" zoomScaleNormal="100" workbookViewId="0">
      <selection activeCell="B15" sqref="B15"/>
    </sheetView>
  </sheetViews>
  <sheetFormatPr defaultRowHeight="24.6" customHeight="1" x14ac:dyDescent="0.45"/>
  <cols>
    <col min="1" max="1" width="6.42578125" style="156" customWidth="1"/>
    <col min="2" max="4" width="9.140625" style="156" customWidth="1"/>
    <col min="5" max="5" width="14.85546875" style="156" customWidth="1"/>
    <col min="6" max="6" width="5.7109375" style="156" customWidth="1"/>
    <col min="7" max="7" width="14.140625" style="156" customWidth="1"/>
    <col min="8" max="8" width="1.28515625" style="156" customWidth="1"/>
    <col min="9" max="9" width="14.140625" style="156" customWidth="1"/>
    <col min="10" max="10" width="1.140625" style="156" customWidth="1"/>
    <col min="11" max="11" width="14.140625" style="156" customWidth="1"/>
    <col min="12" max="12" width="1.140625" style="156" customWidth="1"/>
    <col min="13" max="13" width="14.140625" style="156" customWidth="1"/>
    <col min="14" max="14" width="1.42578125" style="156" customWidth="1"/>
    <col min="15" max="15" width="9.140625" style="156"/>
    <col min="16" max="16" width="12.85546875" style="156" bestFit="1" customWidth="1"/>
    <col min="17" max="17" width="9.140625" style="156"/>
    <col min="18" max="18" width="12.85546875" style="156" bestFit="1" customWidth="1"/>
    <col min="19" max="19" width="9.140625" style="156"/>
    <col min="20" max="20" width="12.85546875" style="156" bestFit="1" customWidth="1"/>
    <col min="21" max="21" width="9.140625" style="156"/>
    <col min="22" max="22" width="12.85546875" style="156" bestFit="1" customWidth="1"/>
    <col min="23" max="16384" width="9.140625" style="156"/>
  </cols>
  <sheetData>
    <row r="1" spans="1:13" ht="24.6" customHeight="1" x14ac:dyDescent="0.45">
      <c r="A1" s="231" t="s">
        <v>142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4.6" customHeight="1" x14ac:dyDescent="0.45">
      <c r="A2" s="232" t="s">
        <v>48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3" ht="24.6" customHeight="1" x14ac:dyDescent="0.45">
      <c r="A3" s="233" t="s">
        <v>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3" ht="24.6" customHeight="1" x14ac:dyDescent="0.45">
      <c r="A4" s="232" t="s">
        <v>170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ht="24.6" customHeight="1" x14ac:dyDescent="0.45">
      <c r="A5" s="232" t="s">
        <v>148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3" ht="24.6" customHeight="1" x14ac:dyDescent="0.4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</row>
    <row r="7" spans="1:13" ht="24.6" customHeight="1" x14ac:dyDescent="0.45">
      <c r="A7" s="78"/>
      <c r="B7" s="78"/>
      <c r="C7" s="78"/>
      <c r="G7" s="5"/>
      <c r="H7" s="5" t="s">
        <v>51</v>
      </c>
      <c r="I7" s="5"/>
      <c r="J7" s="6"/>
      <c r="K7" s="219" t="s">
        <v>44</v>
      </c>
      <c r="L7" s="219"/>
      <c r="M7" s="219"/>
    </row>
    <row r="8" spans="1:13" ht="24.6" customHeight="1" x14ac:dyDescent="0.45">
      <c r="A8" s="78"/>
      <c r="B8" s="78"/>
      <c r="C8" s="78"/>
      <c r="F8" s="157" t="s">
        <v>8</v>
      </c>
      <c r="G8" s="7" t="s">
        <v>146</v>
      </c>
      <c r="H8" s="8"/>
      <c r="I8" s="7" t="s">
        <v>129</v>
      </c>
      <c r="J8" s="9"/>
      <c r="K8" s="7" t="s">
        <v>146</v>
      </c>
      <c r="L8" s="8"/>
      <c r="M8" s="7" t="s">
        <v>129</v>
      </c>
    </row>
    <row r="9" spans="1:13" ht="24.6" customHeight="1" x14ac:dyDescent="0.45">
      <c r="A9" s="158" t="s">
        <v>3</v>
      </c>
      <c r="B9" s="158"/>
      <c r="C9" s="158"/>
    </row>
    <row r="10" spans="1:13" ht="24.6" customHeight="1" x14ac:dyDescent="0.45">
      <c r="A10" s="156" t="s">
        <v>189</v>
      </c>
      <c r="G10" s="211">
        <f>+กำไรขาดทุน!H56</f>
        <v>20892532.279999983</v>
      </c>
      <c r="H10" s="211"/>
      <c r="I10" s="211">
        <f>+กำไรขาดทุน!J56</f>
        <v>-5927549.2499999544</v>
      </c>
      <c r="J10" s="211"/>
      <c r="K10" s="211">
        <f>+กำไรขาดทุน!L56</f>
        <v>20095518.039999999</v>
      </c>
      <c r="L10" s="211"/>
      <c r="M10" s="211">
        <f>+กำไรขาดทุน!N56</f>
        <v>-5112766.3999999687</v>
      </c>
    </row>
    <row r="11" spans="1:13" ht="24.6" customHeight="1" x14ac:dyDescent="0.45">
      <c r="A11" s="156" t="s">
        <v>40</v>
      </c>
      <c r="G11" s="211"/>
      <c r="H11" s="211"/>
      <c r="I11" s="211"/>
      <c r="J11" s="211"/>
      <c r="K11" s="211"/>
      <c r="L11" s="211"/>
      <c r="M11" s="211"/>
    </row>
    <row r="12" spans="1:13" ht="24.6" customHeight="1" x14ac:dyDescent="0.45">
      <c r="B12" s="156" t="s">
        <v>103</v>
      </c>
      <c r="G12" s="211">
        <v>-136492.75</v>
      </c>
      <c r="H12" s="211"/>
      <c r="I12" s="211">
        <v>-195104.19</v>
      </c>
      <c r="J12" s="211"/>
      <c r="K12" s="211">
        <v>-136492.75</v>
      </c>
      <c r="L12" s="211"/>
      <c r="M12" s="211">
        <v>-195104.19</v>
      </c>
    </row>
    <row r="13" spans="1:13" ht="24.6" customHeight="1" x14ac:dyDescent="0.45">
      <c r="B13" s="156" t="s">
        <v>158</v>
      </c>
      <c r="G13" s="211">
        <v>-76924.38</v>
      </c>
      <c r="H13" s="211"/>
      <c r="I13" s="211">
        <v>1215.1500000000005</v>
      </c>
      <c r="J13" s="211"/>
      <c r="K13" s="211">
        <v>-24944.080000000002</v>
      </c>
      <c r="L13" s="211"/>
      <c r="M13" s="211">
        <v>-7844.55</v>
      </c>
    </row>
    <row r="14" spans="1:13" ht="24.6" customHeight="1" x14ac:dyDescent="0.45">
      <c r="B14" s="156" t="s">
        <v>193</v>
      </c>
      <c r="G14" s="211">
        <v>-9230925.629999999</v>
      </c>
      <c r="H14" s="211"/>
      <c r="I14" s="211">
        <v>657464.36</v>
      </c>
      <c r="J14" s="211"/>
      <c r="K14" s="211">
        <v>-9230925.629999999</v>
      </c>
      <c r="L14" s="211"/>
      <c r="M14" s="211">
        <v>657464.36</v>
      </c>
    </row>
    <row r="15" spans="1:13" ht="24.6" customHeight="1" x14ac:dyDescent="0.45">
      <c r="B15" s="156" t="s">
        <v>100</v>
      </c>
      <c r="G15" s="211">
        <v>-7714978.1899999976</v>
      </c>
      <c r="H15" s="211"/>
      <c r="I15" s="211">
        <v>11086391.649999991</v>
      </c>
      <c r="J15" s="211"/>
      <c r="K15" s="211">
        <v>-6395859.0700000077</v>
      </c>
      <c r="L15" s="211"/>
      <c r="M15" s="211">
        <v>10691920.249999993</v>
      </c>
    </row>
    <row r="16" spans="1:13" ht="24.6" customHeight="1" x14ac:dyDescent="0.45">
      <c r="B16" s="156" t="s">
        <v>134</v>
      </c>
      <c r="G16" s="211">
        <v>0</v>
      </c>
      <c r="H16" s="211"/>
      <c r="I16" s="211">
        <v>38434.21</v>
      </c>
      <c r="J16" s="211"/>
      <c r="K16" s="211">
        <v>0</v>
      </c>
      <c r="L16" s="211"/>
      <c r="M16" s="211">
        <v>-3136890.59</v>
      </c>
    </row>
    <row r="17" spans="1:13" ht="24.6" customHeight="1" x14ac:dyDescent="0.45">
      <c r="B17" s="156" t="s">
        <v>4</v>
      </c>
      <c r="G17" s="211">
        <v>10877442.479999958</v>
      </c>
      <c r="H17" s="211"/>
      <c r="I17" s="211">
        <v>13252754.170000009</v>
      </c>
      <c r="J17" s="211"/>
      <c r="K17" s="211">
        <v>10672521.099999992</v>
      </c>
      <c r="L17" s="211"/>
      <c r="M17" s="211">
        <v>13062118.260000013</v>
      </c>
    </row>
    <row r="18" spans="1:13" ht="24.6" customHeight="1" x14ac:dyDescent="0.45">
      <c r="B18" s="156" t="s">
        <v>180</v>
      </c>
      <c r="G18" s="211">
        <v>259275.00999999861</v>
      </c>
      <c r="H18" s="211"/>
      <c r="I18" s="211">
        <v>869508.9700000002</v>
      </c>
      <c r="J18" s="211"/>
      <c r="K18" s="211">
        <v>259275.00999999861</v>
      </c>
      <c r="L18" s="211"/>
      <c r="M18" s="211">
        <v>869507.9700000002</v>
      </c>
    </row>
    <row r="19" spans="1:13" ht="24.6" customHeight="1" x14ac:dyDescent="0.45">
      <c r="B19" s="156" t="s">
        <v>104</v>
      </c>
      <c r="G19" s="211">
        <v>1661783.5499999998</v>
      </c>
      <c r="H19" s="211"/>
      <c r="I19" s="211">
        <v>0</v>
      </c>
      <c r="J19" s="211"/>
      <c r="K19" s="211">
        <v>1661783.5499999998</v>
      </c>
      <c r="L19" s="211"/>
      <c r="M19" s="211">
        <v>0</v>
      </c>
    </row>
    <row r="20" spans="1:13" ht="24.6" customHeight="1" x14ac:dyDescent="0.45">
      <c r="B20" s="156" t="s">
        <v>106</v>
      </c>
      <c r="G20" s="211">
        <v>200208.93000000034</v>
      </c>
      <c r="H20" s="211"/>
      <c r="I20" s="211">
        <v>230821.64999999967</v>
      </c>
      <c r="J20" s="211"/>
      <c r="K20" s="211">
        <v>200208.93000000034</v>
      </c>
      <c r="L20" s="211"/>
      <c r="M20" s="211">
        <v>230821.64999999967</v>
      </c>
    </row>
    <row r="21" spans="1:13" ht="24.6" customHeight="1" x14ac:dyDescent="0.45">
      <c r="B21" s="156" t="s">
        <v>105</v>
      </c>
      <c r="G21" s="211">
        <v>905331.96</v>
      </c>
      <c r="H21" s="211"/>
      <c r="I21" s="211">
        <v>1282070.3299999963</v>
      </c>
      <c r="J21" s="211"/>
      <c r="K21" s="211">
        <v>892169.89000000339</v>
      </c>
      <c r="L21" s="211"/>
      <c r="M21" s="211">
        <v>1263882.0299999998</v>
      </c>
    </row>
    <row r="22" spans="1:13" ht="24.6" customHeight="1" x14ac:dyDescent="0.45">
      <c r="B22" s="156" t="s">
        <v>36</v>
      </c>
      <c r="G22" s="211">
        <v>362433.27</v>
      </c>
      <c r="H22" s="211"/>
      <c r="I22" s="211">
        <v>353665.77</v>
      </c>
      <c r="J22" s="211"/>
      <c r="K22" s="212">
        <v>361392.69</v>
      </c>
      <c r="L22" s="212"/>
      <c r="M22" s="212">
        <v>352683.5</v>
      </c>
    </row>
    <row r="23" spans="1:13" ht="24.6" customHeight="1" x14ac:dyDescent="0.45">
      <c r="B23" s="156" t="s">
        <v>181</v>
      </c>
      <c r="G23" s="211">
        <v>1176708.3799999999</v>
      </c>
      <c r="H23" s="211"/>
      <c r="I23" s="211">
        <v>815398.3</v>
      </c>
      <c r="J23" s="211"/>
      <c r="K23" s="213">
        <v>799653.16999999993</v>
      </c>
      <c r="L23" s="211"/>
      <c r="M23" s="213">
        <v>690897.68</v>
      </c>
    </row>
    <row r="24" spans="1:13" ht="24.6" customHeight="1" x14ac:dyDescent="0.45">
      <c r="G24" s="214">
        <f>SUM(G10:G23)</f>
        <v>19176394.909999941</v>
      </c>
      <c r="H24" s="211"/>
      <c r="I24" s="214">
        <f>SUM(I10:I23)</f>
        <v>22465071.120000042</v>
      </c>
      <c r="J24" s="211"/>
      <c r="K24" s="214">
        <f>SUM(K10:K23)</f>
        <v>19154300.849999987</v>
      </c>
      <c r="L24" s="211"/>
      <c r="M24" s="214">
        <f>SUM(M10:M23)</f>
        <v>19366689.970000036</v>
      </c>
    </row>
    <row r="25" spans="1:13" ht="24.6" customHeight="1" x14ac:dyDescent="0.45">
      <c r="A25" s="156" t="s">
        <v>6</v>
      </c>
      <c r="G25" s="211"/>
      <c r="H25" s="211"/>
      <c r="I25" s="211"/>
      <c r="J25" s="211"/>
      <c r="K25" s="211"/>
      <c r="L25" s="211"/>
      <c r="M25" s="211"/>
    </row>
    <row r="26" spans="1:13" ht="24.6" customHeight="1" x14ac:dyDescent="0.45">
      <c r="B26" s="156" t="s">
        <v>72</v>
      </c>
      <c r="G26" s="211">
        <v>14809175.88000001</v>
      </c>
      <c r="H26" s="211"/>
      <c r="I26" s="211">
        <v>31743133.770000026</v>
      </c>
      <c r="J26" s="211"/>
      <c r="K26" s="211">
        <v>15973663.970000014</v>
      </c>
      <c r="L26" s="211"/>
      <c r="M26" s="211">
        <v>30577237.340000033</v>
      </c>
    </row>
    <row r="27" spans="1:13" ht="24.6" customHeight="1" x14ac:dyDescent="0.45">
      <c r="B27" s="156" t="s">
        <v>5</v>
      </c>
      <c r="G27" s="211">
        <v>-2682382.9600000009</v>
      </c>
      <c r="H27" s="211"/>
      <c r="I27" s="211">
        <v>-2450852.2599999998</v>
      </c>
      <c r="J27" s="211"/>
      <c r="K27" s="211">
        <v>763916.39999999944</v>
      </c>
      <c r="L27" s="211"/>
      <c r="M27" s="211">
        <v>482168.20000000019</v>
      </c>
    </row>
    <row r="28" spans="1:13" ht="24.6" customHeight="1" x14ac:dyDescent="0.45">
      <c r="B28" s="156" t="s">
        <v>101</v>
      </c>
      <c r="G28" s="211">
        <v>-14507727.840000002</v>
      </c>
      <c r="H28" s="211"/>
      <c r="I28" s="211">
        <v>-47558</v>
      </c>
      <c r="J28" s="211"/>
      <c r="K28" s="211">
        <v>-239477.83999999985</v>
      </c>
      <c r="L28" s="211"/>
      <c r="M28" s="211">
        <v>-47558</v>
      </c>
    </row>
    <row r="29" spans="1:13" ht="24.6" customHeight="1" x14ac:dyDescent="0.45">
      <c r="A29" s="156" t="s">
        <v>7</v>
      </c>
      <c r="G29" s="211"/>
      <c r="H29" s="211"/>
      <c r="I29" s="211"/>
      <c r="J29" s="211"/>
      <c r="K29" s="211"/>
      <c r="L29" s="211"/>
      <c r="M29" s="211"/>
    </row>
    <row r="30" spans="1:13" ht="24.6" customHeight="1" x14ac:dyDescent="0.45">
      <c r="B30" s="156" t="s">
        <v>73</v>
      </c>
      <c r="G30" s="212">
        <v>-3400578.5300000012</v>
      </c>
      <c r="H30" s="212"/>
      <c r="I30" s="212">
        <v>-7839521.7500000037</v>
      </c>
      <c r="J30" s="212"/>
      <c r="K30" s="212">
        <v>-6893489.8599999994</v>
      </c>
      <c r="L30" s="212"/>
      <c r="M30" s="212">
        <v>-8665338.3300000019</v>
      </c>
    </row>
    <row r="31" spans="1:13" ht="24.6" customHeight="1" x14ac:dyDescent="0.45">
      <c r="B31" s="156" t="s">
        <v>182</v>
      </c>
      <c r="G31" s="213">
        <v>688750</v>
      </c>
      <c r="H31" s="211"/>
      <c r="I31" s="213">
        <v>0</v>
      </c>
      <c r="J31" s="211"/>
      <c r="K31" s="213">
        <v>0</v>
      </c>
      <c r="L31" s="211"/>
      <c r="M31" s="213">
        <v>0</v>
      </c>
    </row>
    <row r="32" spans="1:13" s="159" customFormat="1" ht="24.6" customHeight="1" x14ac:dyDescent="0.45">
      <c r="A32" s="159" t="s">
        <v>56</v>
      </c>
      <c r="G32" s="212">
        <f>SUM(G24:G31)</f>
        <v>14083631.459999941</v>
      </c>
      <c r="H32" s="212"/>
      <c r="I32" s="212">
        <f>SUM(I24:I31)</f>
        <v>43870272.88000007</v>
      </c>
      <c r="J32" s="212"/>
      <c r="K32" s="212">
        <f>SUM(K24:K31)</f>
        <v>28758913.519999996</v>
      </c>
      <c r="L32" s="212"/>
      <c r="M32" s="212">
        <f>SUM(M24:M31)</f>
        <v>41713199.180000067</v>
      </c>
    </row>
    <row r="33" spans="1:13" ht="24.6" customHeight="1" x14ac:dyDescent="0.45">
      <c r="A33" s="156" t="s">
        <v>0</v>
      </c>
      <c r="G33" s="211">
        <v>-104405.15</v>
      </c>
      <c r="H33" s="211"/>
      <c r="I33" s="211">
        <v>-149962.44</v>
      </c>
      <c r="J33" s="211"/>
      <c r="K33" s="211">
        <v>-104405.15</v>
      </c>
      <c r="L33" s="211"/>
      <c r="M33" s="211">
        <v>-149962.44</v>
      </c>
    </row>
    <row r="34" spans="1:13" ht="24.6" customHeight="1" x14ac:dyDescent="0.45">
      <c r="A34" s="156" t="s">
        <v>63</v>
      </c>
      <c r="G34" s="211">
        <v>-3444792.5199999991</v>
      </c>
      <c r="H34" s="211"/>
      <c r="I34" s="211">
        <v>-1993637.97</v>
      </c>
      <c r="J34" s="211"/>
      <c r="K34" s="211">
        <v>-3129308.81</v>
      </c>
      <c r="L34" s="211"/>
      <c r="M34" s="211">
        <v>-1973626.8799999999</v>
      </c>
    </row>
    <row r="35" spans="1:13" ht="24.6" customHeight="1" x14ac:dyDescent="0.45">
      <c r="A35" s="156" t="s">
        <v>138</v>
      </c>
      <c r="G35" s="211">
        <v>0</v>
      </c>
      <c r="H35" s="211"/>
      <c r="I35" s="211">
        <v>814529.61</v>
      </c>
      <c r="J35" s="211"/>
      <c r="K35" s="211">
        <v>0</v>
      </c>
      <c r="L35" s="211"/>
      <c r="M35" s="211">
        <v>814529.61</v>
      </c>
    </row>
    <row r="36" spans="1:13" ht="24.6" customHeight="1" x14ac:dyDescent="0.45">
      <c r="A36" s="158" t="s">
        <v>59</v>
      </c>
      <c r="G36" s="215">
        <f>SUM(G32:G35)</f>
        <v>10534433.789999941</v>
      </c>
      <c r="H36" s="211"/>
      <c r="I36" s="215">
        <f>SUM(I32:I35)</f>
        <v>42541202.080000073</v>
      </c>
      <c r="J36" s="211"/>
      <c r="K36" s="215">
        <f>SUM(K32:K35)</f>
        <v>25525199.559999999</v>
      </c>
      <c r="L36" s="211"/>
      <c r="M36" s="215">
        <f>SUM(M32:M35)</f>
        <v>40404139.470000066</v>
      </c>
    </row>
    <row r="37" spans="1:13" ht="24.6" customHeight="1" x14ac:dyDescent="0.45">
      <c r="A37" s="158"/>
    </row>
    <row r="38" spans="1:13" ht="24.6" customHeight="1" x14ac:dyDescent="0.45">
      <c r="A38" s="152" t="s">
        <v>13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</row>
    <row r="39" spans="1:13" ht="24.6" customHeight="1" x14ac:dyDescent="0.45">
      <c r="A39" s="152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</row>
    <row r="40" spans="1:13" ht="25.5" customHeight="1" x14ac:dyDescent="0.45">
      <c r="A40" s="231" t="s">
        <v>178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</row>
    <row r="41" spans="1:13" ht="25.5" customHeight="1" x14ac:dyDescent="0.45">
      <c r="A41" s="232" t="s">
        <v>48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</row>
    <row r="42" spans="1:13" ht="25.5" customHeight="1" x14ac:dyDescent="0.45">
      <c r="A42" s="233" t="s">
        <v>61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</row>
    <row r="43" spans="1:13" ht="25.5" customHeight="1" x14ac:dyDescent="0.45">
      <c r="A43" s="232" t="s">
        <v>170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</row>
    <row r="44" spans="1:13" ht="25.5" customHeight="1" x14ac:dyDescent="0.45">
      <c r="A44" s="232" t="s">
        <v>148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</row>
    <row r="45" spans="1:13" ht="25.5" customHeight="1" x14ac:dyDescent="0.45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</row>
    <row r="46" spans="1:13" ht="25.5" customHeight="1" x14ac:dyDescent="0.45">
      <c r="A46" s="155"/>
      <c r="B46" s="155"/>
      <c r="C46" s="155"/>
      <c r="D46" s="155"/>
      <c r="E46" s="155"/>
      <c r="G46" s="5"/>
      <c r="H46" s="5" t="s">
        <v>51</v>
      </c>
      <c r="I46" s="5"/>
      <c r="J46" s="6"/>
      <c r="K46" s="219" t="s">
        <v>44</v>
      </c>
      <c r="L46" s="219"/>
      <c r="M46" s="219"/>
    </row>
    <row r="47" spans="1:13" ht="25.5" customHeight="1" x14ac:dyDescent="0.45">
      <c r="A47" s="78"/>
      <c r="B47" s="78"/>
      <c r="C47" s="78"/>
      <c r="F47" s="157" t="s">
        <v>8</v>
      </c>
      <c r="G47" s="7" t="s">
        <v>146</v>
      </c>
      <c r="H47" s="8"/>
      <c r="I47" s="7" t="s">
        <v>129</v>
      </c>
      <c r="J47" s="9"/>
      <c r="K47" s="7" t="s">
        <v>146</v>
      </c>
      <c r="L47" s="8"/>
      <c r="M47" s="7" t="s">
        <v>129</v>
      </c>
    </row>
    <row r="48" spans="1:13" ht="25.5" customHeight="1" x14ac:dyDescent="0.45">
      <c r="A48" s="158" t="s">
        <v>34</v>
      </c>
      <c r="B48" s="158"/>
      <c r="C48" s="158"/>
    </row>
    <row r="49" spans="1:13" ht="25.5" customHeight="1" x14ac:dyDescent="0.45">
      <c r="A49" s="156" t="s">
        <v>123</v>
      </c>
      <c r="C49" s="158"/>
      <c r="G49" s="211">
        <v>25500000</v>
      </c>
      <c r="H49" s="211"/>
      <c r="I49" s="211">
        <v>38000000</v>
      </c>
      <c r="J49" s="211"/>
      <c r="K49" s="211">
        <v>25500000</v>
      </c>
      <c r="L49" s="211"/>
      <c r="M49" s="211">
        <v>38000000</v>
      </c>
    </row>
    <row r="50" spans="1:13" ht="25.5" customHeight="1" x14ac:dyDescent="0.45">
      <c r="A50" s="156" t="s">
        <v>107</v>
      </c>
      <c r="B50" s="158"/>
      <c r="C50" s="158"/>
      <c r="G50" s="211">
        <v>-10000000</v>
      </c>
      <c r="H50" s="211"/>
      <c r="I50" s="211">
        <v>-55000000</v>
      </c>
      <c r="J50" s="211"/>
      <c r="K50" s="211">
        <v>-10000000</v>
      </c>
      <c r="L50" s="211"/>
      <c r="M50" s="211">
        <v>-55000000</v>
      </c>
    </row>
    <row r="51" spans="1:13" ht="25.5" customHeight="1" x14ac:dyDescent="0.45">
      <c r="A51" s="160" t="s">
        <v>135</v>
      </c>
      <c r="C51" s="158"/>
      <c r="G51" s="211"/>
      <c r="H51" s="211"/>
      <c r="I51" s="211"/>
      <c r="J51" s="211"/>
      <c r="K51" s="211"/>
      <c r="L51" s="211"/>
      <c r="M51" s="211"/>
    </row>
    <row r="52" spans="1:13" ht="25.5" customHeight="1" x14ac:dyDescent="0.45">
      <c r="A52" s="160"/>
      <c r="B52" s="160" t="s">
        <v>136</v>
      </c>
      <c r="C52" s="158"/>
      <c r="G52" s="211">
        <v>0</v>
      </c>
      <c r="H52" s="211"/>
      <c r="I52" s="211">
        <v>13422495.48</v>
      </c>
      <c r="J52" s="211"/>
      <c r="K52" s="211">
        <v>0</v>
      </c>
      <c r="L52" s="211"/>
      <c r="M52" s="211">
        <v>13386275.59</v>
      </c>
    </row>
    <row r="53" spans="1:13" ht="25.5" customHeight="1" x14ac:dyDescent="0.45">
      <c r="A53" s="156" t="s">
        <v>183</v>
      </c>
      <c r="B53" s="158"/>
      <c r="C53" s="158"/>
      <c r="G53" s="211">
        <v>0</v>
      </c>
      <c r="H53" s="211"/>
      <c r="I53" s="211">
        <v>0</v>
      </c>
      <c r="J53" s="211"/>
      <c r="K53" s="211">
        <v>-3499980</v>
      </c>
      <c r="L53" s="211"/>
      <c r="M53" s="211">
        <v>-8749950</v>
      </c>
    </row>
    <row r="54" spans="1:13" ht="25.5" customHeight="1" x14ac:dyDescent="0.45">
      <c r="A54" s="156" t="s">
        <v>109</v>
      </c>
      <c r="B54" s="158"/>
      <c r="C54" s="158"/>
      <c r="G54" s="211">
        <v>4007031.1399999997</v>
      </c>
      <c r="H54" s="211"/>
      <c r="I54" s="211">
        <v>594214.96000000008</v>
      </c>
      <c r="J54" s="211"/>
      <c r="K54" s="211">
        <v>4007031.1399999997</v>
      </c>
      <c r="L54" s="211"/>
      <c r="M54" s="211">
        <v>594214.96000000008</v>
      </c>
    </row>
    <row r="55" spans="1:13" ht="25.5" customHeight="1" x14ac:dyDescent="0.45">
      <c r="A55" s="156" t="s">
        <v>108</v>
      </c>
      <c r="B55" s="158"/>
      <c r="C55" s="158"/>
      <c r="G55" s="211">
        <v>-7786836.3199999761</v>
      </c>
      <c r="H55" s="211"/>
      <c r="I55" s="211">
        <v>-5662907.9399999501</v>
      </c>
      <c r="J55" s="211"/>
      <c r="K55" s="211">
        <v>-7747140.0600000024</v>
      </c>
      <c r="L55" s="211"/>
      <c r="M55" s="211">
        <v>-5526246.2299999595</v>
      </c>
    </row>
    <row r="56" spans="1:13" ht="25.5" customHeight="1" x14ac:dyDescent="0.45">
      <c r="A56" s="183" t="s">
        <v>184</v>
      </c>
      <c r="B56" s="184"/>
      <c r="C56" s="158"/>
      <c r="G56" s="211">
        <v>-450249.99999999627</v>
      </c>
      <c r="H56" s="211"/>
      <c r="I56" s="211">
        <v>-212878.50000000186</v>
      </c>
      <c r="J56" s="211"/>
      <c r="K56" s="211">
        <v>-450249.99999999627</v>
      </c>
      <c r="L56" s="211"/>
      <c r="M56" s="211">
        <v>-212878.5</v>
      </c>
    </row>
    <row r="57" spans="1:13" ht="25.5" customHeight="1" x14ac:dyDescent="0.45">
      <c r="A57" s="183" t="s">
        <v>185</v>
      </c>
      <c r="B57" s="184"/>
      <c r="C57" s="158"/>
      <c r="G57" s="211"/>
      <c r="H57" s="211"/>
      <c r="I57" s="211"/>
      <c r="J57" s="211"/>
      <c r="K57" s="211"/>
      <c r="L57" s="211"/>
      <c r="M57" s="211"/>
    </row>
    <row r="58" spans="1:13" ht="25.5" customHeight="1" x14ac:dyDescent="0.45">
      <c r="A58" s="183"/>
      <c r="B58" s="183" t="s">
        <v>186</v>
      </c>
      <c r="C58" s="158"/>
      <c r="G58" s="211">
        <v>-6300.0000000009313</v>
      </c>
      <c r="H58" s="211"/>
      <c r="I58" s="211">
        <v>0</v>
      </c>
      <c r="J58" s="211"/>
      <c r="K58" s="211">
        <v>-6300.0000000009313</v>
      </c>
      <c r="L58" s="211"/>
      <c r="M58" s="211">
        <v>0</v>
      </c>
    </row>
    <row r="59" spans="1:13" ht="25.5" customHeight="1" x14ac:dyDescent="0.45">
      <c r="A59" s="158" t="s">
        <v>60</v>
      </c>
      <c r="B59" s="158"/>
      <c r="C59" s="158"/>
      <c r="D59" s="158"/>
      <c r="E59" s="158"/>
      <c r="F59" s="158"/>
      <c r="G59" s="215">
        <f>SUM(G49:G58)</f>
        <v>11263644.820000026</v>
      </c>
      <c r="H59" s="211"/>
      <c r="I59" s="215">
        <f>SUM(I49:I58)</f>
        <v>-8859075.9999999516</v>
      </c>
      <c r="J59" s="211"/>
      <c r="K59" s="215">
        <f>SUM(K49:K58)</f>
        <v>7803361.080000001</v>
      </c>
      <c r="L59" s="211"/>
      <c r="M59" s="215">
        <f>SUM(M49:M58)</f>
        <v>-17508584.179999959</v>
      </c>
    </row>
    <row r="60" spans="1:13" ht="25.5" customHeight="1" x14ac:dyDescent="0.45">
      <c r="A60" s="158" t="s">
        <v>37</v>
      </c>
      <c r="B60" s="158"/>
      <c r="C60" s="158"/>
      <c r="D60" s="158"/>
      <c r="E60" s="158"/>
      <c r="F60" s="158"/>
      <c r="G60" s="211"/>
      <c r="H60" s="211"/>
      <c r="I60" s="211"/>
      <c r="J60" s="211"/>
      <c r="K60" s="211"/>
      <c r="L60" s="211"/>
      <c r="M60" s="211"/>
    </row>
    <row r="61" spans="1:13" ht="25.5" customHeight="1" x14ac:dyDescent="0.45">
      <c r="A61" s="156" t="s">
        <v>102</v>
      </c>
      <c r="G61" s="211">
        <v>-1614492.850000001</v>
      </c>
      <c r="H61" s="211"/>
      <c r="I61" s="211">
        <v>-1573915.5600000015</v>
      </c>
      <c r="J61" s="211"/>
      <c r="K61" s="211">
        <v>-1614492.850000001</v>
      </c>
      <c r="L61" s="211"/>
      <c r="M61" s="211">
        <v>-1573915.5600000015</v>
      </c>
    </row>
    <row r="62" spans="1:13" ht="25.5" customHeight="1" x14ac:dyDescent="0.45">
      <c r="A62" s="183" t="s">
        <v>187</v>
      </c>
      <c r="G62" s="211">
        <v>-19711597</v>
      </c>
      <c r="H62" s="211"/>
      <c r="I62" s="211">
        <v>-24642121.25</v>
      </c>
      <c r="J62" s="211"/>
      <c r="K62" s="211">
        <v>-19711597</v>
      </c>
      <c r="L62" s="211"/>
      <c r="M62" s="211">
        <v>-24640991.25</v>
      </c>
    </row>
    <row r="63" spans="1:13" ht="25.5" customHeight="1" x14ac:dyDescent="0.45">
      <c r="A63" s="183" t="s">
        <v>188</v>
      </c>
      <c r="G63" s="211">
        <v>1500020</v>
      </c>
      <c r="H63" s="211"/>
      <c r="I63" s="211">
        <v>3750050</v>
      </c>
      <c r="J63" s="211"/>
      <c r="K63" s="211">
        <v>0</v>
      </c>
      <c r="L63" s="211"/>
      <c r="M63" s="211">
        <v>0</v>
      </c>
    </row>
    <row r="64" spans="1:13" ht="25.5" customHeight="1" x14ac:dyDescent="0.45">
      <c r="A64" s="160" t="s">
        <v>137</v>
      </c>
      <c r="G64" s="211">
        <v>0</v>
      </c>
      <c r="H64" s="211"/>
      <c r="I64" s="211">
        <v>-2886.3</v>
      </c>
      <c r="J64" s="211"/>
      <c r="K64" s="211">
        <v>0</v>
      </c>
      <c r="L64" s="211"/>
      <c r="M64" s="211">
        <v>0</v>
      </c>
    </row>
    <row r="65" spans="1:13" ht="25.5" customHeight="1" x14ac:dyDescent="0.45">
      <c r="A65" s="158" t="s">
        <v>52</v>
      </c>
      <c r="B65" s="158"/>
      <c r="C65" s="158"/>
      <c r="D65" s="158"/>
      <c r="E65" s="158"/>
      <c r="F65" s="158"/>
      <c r="G65" s="215">
        <f>SUM(G61:G64)</f>
        <v>-19826069.850000001</v>
      </c>
      <c r="H65" s="211"/>
      <c r="I65" s="215">
        <f>SUM(I61:I64)</f>
        <v>-22468873.110000003</v>
      </c>
      <c r="J65" s="211"/>
      <c r="K65" s="215">
        <f>SUM(K61:K64)</f>
        <v>-21326089.850000001</v>
      </c>
      <c r="L65" s="211"/>
      <c r="M65" s="215">
        <f>SUM(M61:M64)</f>
        <v>-26214906.810000002</v>
      </c>
    </row>
    <row r="66" spans="1:13" ht="25.5" customHeight="1" x14ac:dyDescent="0.45">
      <c r="A66" s="158" t="s">
        <v>39</v>
      </c>
      <c r="B66" s="158"/>
      <c r="C66" s="158"/>
      <c r="D66" s="158"/>
      <c r="E66" s="158"/>
      <c r="F66" s="158"/>
      <c r="G66" s="212">
        <f>+G36+G59+G65</f>
        <v>1972008.7599999681</v>
      </c>
      <c r="H66" s="211"/>
      <c r="I66" s="212">
        <f>+I36+I59+I65</f>
        <v>11213252.970000114</v>
      </c>
      <c r="J66" s="211"/>
      <c r="K66" s="212">
        <f>+K36+K59+K65</f>
        <v>12002470.789999999</v>
      </c>
      <c r="L66" s="211"/>
      <c r="M66" s="212">
        <f>+M36+M59+M65</f>
        <v>-3319351.5199998952</v>
      </c>
    </row>
    <row r="67" spans="1:13" ht="25.5" customHeight="1" x14ac:dyDescent="0.45">
      <c r="A67" s="158" t="s">
        <v>159</v>
      </c>
      <c r="B67" s="158"/>
      <c r="C67" s="158"/>
      <c r="D67" s="158"/>
      <c r="E67" s="158"/>
      <c r="F67" s="158"/>
      <c r="G67" s="211">
        <f>+งบดุล!I12</f>
        <v>40888782.890000008</v>
      </c>
      <c r="H67" s="211"/>
      <c r="I67" s="211">
        <v>27265522.09</v>
      </c>
      <c r="J67" s="211"/>
      <c r="K67" s="211">
        <f>+งบดุล!M12</f>
        <v>21978323.050000004</v>
      </c>
      <c r="L67" s="211"/>
      <c r="M67" s="211">
        <v>21665715.73</v>
      </c>
    </row>
    <row r="68" spans="1:13" ht="25.5" customHeight="1" thickBot="1" x14ac:dyDescent="0.5">
      <c r="A68" s="158" t="s">
        <v>160</v>
      </c>
      <c r="B68" s="158"/>
      <c r="C68" s="158"/>
      <c r="D68" s="158"/>
      <c r="E68" s="158"/>
      <c r="F68" s="161" t="s">
        <v>179</v>
      </c>
      <c r="G68" s="216">
        <f>SUM(G66:G67)</f>
        <v>42860791.649999976</v>
      </c>
      <c r="H68" s="211"/>
      <c r="I68" s="216">
        <f>SUM(I66:I67)</f>
        <v>38478775.060000114</v>
      </c>
      <c r="J68" s="211"/>
      <c r="K68" s="216">
        <f>SUM(K66:K67)</f>
        <v>33980793.840000004</v>
      </c>
      <c r="L68" s="211"/>
      <c r="M68" s="216">
        <f>SUM(M66:M67)</f>
        <v>18346364.210000105</v>
      </c>
    </row>
    <row r="69" spans="1:13" ht="25.5" customHeight="1" thickTop="1" x14ac:dyDescent="0.45">
      <c r="M69" s="162"/>
    </row>
    <row r="70" spans="1:13" ht="25.5" customHeight="1" x14ac:dyDescent="0.45">
      <c r="M70" s="159"/>
    </row>
    <row r="71" spans="1:13" ht="25.5" customHeight="1" x14ac:dyDescent="0.45">
      <c r="M71" s="159"/>
    </row>
    <row r="72" spans="1:13" ht="25.5" customHeight="1" x14ac:dyDescent="0.45">
      <c r="M72" s="159"/>
    </row>
    <row r="73" spans="1:13" ht="25.5" customHeight="1" x14ac:dyDescent="0.45">
      <c r="A73" s="152" t="s">
        <v>13</v>
      </c>
    </row>
    <row r="74" spans="1:13" ht="25.5" customHeight="1" x14ac:dyDescent="0.45"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</row>
    <row r="75" spans="1:13" ht="25.5" customHeight="1" x14ac:dyDescent="0.45">
      <c r="B75" s="78"/>
      <c r="C75" s="163"/>
      <c r="D75" s="78"/>
      <c r="E75" s="78"/>
      <c r="F75" s="78"/>
      <c r="G75" s="78"/>
      <c r="H75" s="78"/>
      <c r="I75" s="78"/>
      <c r="J75" s="78"/>
      <c r="K75" s="78"/>
      <c r="L75" s="78"/>
      <c r="M75" s="78"/>
    </row>
    <row r="76" spans="1:13" ht="25.5" customHeight="1" x14ac:dyDescent="0.45"/>
    <row r="77" spans="1:13" ht="25.5" customHeight="1" x14ac:dyDescent="0.45"/>
  </sheetData>
  <mergeCells count="12">
    <mergeCell ref="A1:M1"/>
    <mergeCell ref="A41:M41"/>
    <mergeCell ref="A42:M42"/>
    <mergeCell ref="K46:M46"/>
    <mergeCell ref="A2:M2"/>
    <mergeCell ref="A3:M3"/>
    <mergeCell ref="A5:M5"/>
    <mergeCell ref="K7:M7"/>
    <mergeCell ref="A40:M40"/>
    <mergeCell ref="A4:M4"/>
    <mergeCell ref="A43:M43"/>
    <mergeCell ref="A44:M44"/>
  </mergeCells>
  <pageMargins left="0.71" right="0.23622047244094491" top="0.56000000000000005" bottom="0.44" header="0.35" footer="0.27559055118110237"/>
  <pageSetup paperSize="9" scale="85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user4 lastname</cp:lastModifiedBy>
  <cp:lastPrinted>2022-08-10T02:35:19Z</cp:lastPrinted>
  <dcterms:created xsi:type="dcterms:W3CDTF">1998-10-22T15:15:08Z</dcterms:created>
  <dcterms:modified xsi:type="dcterms:W3CDTF">2022-08-10T02:35:25Z</dcterms:modified>
</cp:coreProperties>
</file>