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ืตติวัฒน์\สิริภรณ์\ก้อย-2565\Qualitech_2565\QLT_Jun'65\"/>
    </mc:Choice>
  </mc:AlternateContent>
  <xr:revisionPtr revIDLastSave="0" documentId="13_ncr:1_{56E40837-3E34-4DCD-9EE7-CED31E9743FF}" xr6:coauthVersionLast="47" xr6:coauthVersionMax="47" xr10:uidLastSave="{00000000-0000-0000-0000-000000000000}"/>
  <bookViews>
    <workbookView xWindow="-120" yWindow="-120" windowWidth="29040" windowHeight="15720" tabRatio="827" activeTab="8" xr2:uid="{00000000-000D-0000-FFFF-FFFF00000000}"/>
  </bookViews>
  <sheets>
    <sheet name="P11-13" sheetId="10" r:id="rId1"/>
    <sheet name="P14-15" sheetId="41" r:id="rId2"/>
    <sheet name="P16" sheetId="29" r:id="rId3"/>
    <sheet name="P17" sheetId="36" r:id="rId4"/>
    <sheet name="P18-21" sheetId="39" r:id="rId5"/>
    <sheet name="P22" sheetId="44" r:id="rId6"/>
    <sheet name="P23-26" sheetId="42" r:id="rId7"/>
    <sheet name="P27" sheetId="37" r:id="rId8"/>
    <sheet name="P28-30" sheetId="43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ARP_Threshold" localSheetId="4">'[1]EX 1'!#REF!</definedName>
    <definedName name="ARP_Threshold" localSheetId="8">'[2]EX 1'!#REF!</definedName>
    <definedName name="ARP_Threshold">'[1]EX 1'!#REF!</definedName>
    <definedName name="_xlnm.Database" localSheetId="8">[3]ดอกเบี้ยจ่าย!#REF!</definedName>
    <definedName name="_xlnm.Database">[3]ดอกเบี้ยจ่าย!#REF!</definedName>
    <definedName name="Excel_BuiltIn_Print_Area_6" localSheetId="8">[4]WCFS!#REF!</definedName>
    <definedName name="Excel_BuiltIn_Print_Area_6">[4]WCFS!#REF!</definedName>
    <definedName name="Excel_BuiltIn_Print_Titles_1" localSheetId="8">#REF!</definedName>
    <definedName name="Excel_BuiltIn_Print_Titles_1">#REF!</definedName>
    <definedName name="Excel_BuiltIn_Print_Titles_31">NA()</definedName>
    <definedName name="L_Adjust" localSheetId="8">[5]Links!$H$1:$H$65536</definedName>
    <definedName name="L_Adjust">[6]Links!$H$1:$H$65536</definedName>
    <definedName name="L_AJE_Tot" localSheetId="8">[5]Links!$G$1:$G$65536</definedName>
    <definedName name="L_AJE_Tot">[6]Links!$G$1:$G$65536</definedName>
    <definedName name="L_CY_Beg" localSheetId="8">[5]Links!$F$1:$F$65536</definedName>
    <definedName name="L_CY_Beg">[6]Links!$F$1:$F$65536</definedName>
    <definedName name="L_CY_End" localSheetId="8">[5]Links!$J$1:$J$65536</definedName>
    <definedName name="L_CY_End">[6]Links!$J$1:$J$65536</definedName>
    <definedName name="L_PY_End" localSheetId="8">[5]Links!$K$1:$K$65536</definedName>
    <definedName name="L_PY_End">[6]Links!$K$1:$K$65536</definedName>
    <definedName name="L_RJE_Tot" localSheetId="8">[5]Links!$I$1:$I$65536</definedName>
    <definedName name="L_RJE_Tot">[6]Links!$I$1:$I$65536</definedName>
    <definedName name="S_Adjust_Data" localSheetId="8">[5]Lead!$J$1:$J$12</definedName>
    <definedName name="S_Adjust_Data">[6]Lead!$J$1:$J$12</definedName>
    <definedName name="S_AJE_Tot_Data" localSheetId="8">[5]Lead!$I$1:$I$12</definedName>
    <definedName name="S_AJE_Tot_Data">[6]Lead!$I$1:$I$12</definedName>
    <definedName name="S_CY_Beg_Data" localSheetId="8">[5]Lead!$G$1:$G$12</definedName>
    <definedName name="S_CY_Beg_Data">[6]Lead!$G$1:$G$12</definedName>
    <definedName name="S_CY_End_Data" localSheetId="8">[5]Lead!$L$1:$L$12</definedName>
    <definedName name="S_CY_End_Data">[6]Lead!$L$1:$L$12</definedName>
    <definedName name="S_PY_End_Data" localSheetId="8">[5]Lead!$N$1:$N$12</definedName>
    <definedName name="S_PY_End_Data">[6]Lead!$N$1:$N$12</definedName>
    <definedName name="S_RJE_Tot_Data" localSheetId="8">[5]Lead!$K$1:$K$12</definedName>
    <definedName name="S_RJE_Tot_Data">[6]Lead!$K$1:$K$12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6" i="37" l="1"/>
  <c r="K37" i="37" s="1"/>
  <c r="I36" i="37"/>
  <c r="I37" i="37" s="1"/>
  <c r="J105" i="39"/>
  <c r="H105" i="39"/>
  <c r="F105" i="39"/>
  <c r="D105" i="39"/>
  <c r="M45" i="43"/>
  <c r="K17" i="43"/>
  <c r="I17" i="43"/>
  <c r="G17" i="43"/>
  <c r="M16" i="43"/>
  <c r="M15" i="43"/>
  <c r="K28" i="43"/>
  <c r="I28" i="43"/>
  <c r="G28" i="43"/>
  <c r="M27" i="43"/>
  <c r="M26" i="43"/>
  <c r="M36" i="37"/>
  <c r="M37" i="37" s="1"/>
  <c r="Q17" i="29"/>
  <c r="Q19" i="29" s="1"/>
  <c r="O17" i="29"/>
  <c r="O19" i="29" s="1"/>
  <c r="M41" i="43"/>
  <c r="K24" i="43"/>
  <c r="I24" i="43"/>
  <c r="G24" i="43"/>
  <c r="M23" i="43"/>
  <c r="M22" i="43"/>
  <c r="K13" i="43"/>
  <c r="I13" i="43"/>
  <c r="G13" i="43"/>
  <c r="M12" i="43"/>
  <c r="M11" i="43"/>
  <c r="O36" i="37"/>
  <c r="O37" i="37" s="1"/>
  <c r="O14" i="37"/>
  <c r="M14" i="37"/>
  <c r="J114" i="39"/>
  <c r="H114" i="39"/>
  <c r="F114" i="39"/>
  <c r="D114" i="39"/>
  <c r="H35" i="39"/>
  <c r="H37" i="39" s="1"/>
  <c r="J35" i="39"/>
  <c r="J37" i="39" s="1"/>
  <c r="J30" i="36"/>
  <c r="K65" i="41"/>
  <c r="E45" i="41"/>
  <c r="K45" i="41"/>
  <c r="I45" i="41"/>
  <c r="G45" i="41"/>
  <c r="K40" i="41"/>
  <c r="E40" i="41"/>
  <c r="I40" i="41"/>
  <c r="G40" i="41"/>
  <c r="K27" i="41"/>
  <c r="I27" i="41"/>
  <c r="G27" i="41"/>
  <c r="E27" i="41"/>
  <c r="K12" i="41"/>
  <c r="K15" i="41" s="1"/>
  <c r="I12" i="41"/>
  <c r="I15" i="41" s="1"/>
  <c r="G12" i="41"/>
  <c r="G15" i="41" s="1"/>
  <c r="E12" i="41"/>
  <c r="E15" i="41" s="1"/>
  <c r="D11" i="39"/>
  <c r="D16" i="39" s="1"/>
  <c r="F11" i="39"/>
  <c r="F16" i="39" s="1"/>
  <c r="H11" i="39"/>
  <c r="H16" i="39" s="1"/>
  <c r="J11" i="39"/>
  <c r="J16" i="39" s="1"/>
  <c r="O16" i="37"/>
  <c r="M16" i="37"/>
  <c r="J93" i="39"/>
  <c r="H93" i="39"/>
  <c r="F93" i="39"/>
  <c r="D93" i="39"/>
  <c r="J63" i="39"/>
  <c r="H63" i="39"/>
  <c r="J47" i="39"/>
  <c r="J26" i="39"/>
  <c r="H26" i="39"/>
  <c r="F26" i="39"/>
  <c r="D26" i="39"/>
  <c r="O22" i="37"/>
  <c r="M22" i="37"/>
  <c r="O20" i="37"/>
  <c r="M20" i="37"/>
  <c r="O17" i="37"/>
  <c r="M17" i="37"/>
  <c r="O15" i="37"/>
  <c r="M15" i="37"/>
  <c r="K11" i="37"/>
  <c r="K19" i="37" s="1"/>
  <c r="K21" i="37" s="1"/>
  <c r="K23" i="37" s="1"/>
  <c r="I11" i="37"/>
  <c r="I19" i="37" s="1"/>
  <c r="I21" i="37" s="1"/>
  <c r="I23" i="37" s="1"/>
  <c r="G11" i="37"/>
  <c r="G19" i="37" s="1"/>
  <c r="G21" i="37" s="1"/>
  <c r="G23" i="37" s="1"/>
  <c r="E11" i="37"/>
  <c r="E19" i="37" s="1"/>
  <c r="E21" i="37" s="1"/>
  <c r="E23" i="37" s="1"/>
  <c r="O10" i="37"/>
  <c r="M10" i="37"/>
  <c r="O9" i="37"/>
  <c r="M9" i="37"/>
  <c r="J15" i="36"/>
  <c r="H15" i="36"/>
  <c r="O11" i="37" l="1"/>
  <c r="O19" i="37" s="1"/>
  <c r="O21" i="37" s="1"/>
  <c r="O23" i="37" s="1"/>
  <c r="M28" i="43"/>
  <c r="M17" i="43"/>
  <c r="M11" i="37"/>
  <c r="M19" i="37" s="1"/>
  <c r="M21" i="37" s="1"/>
  <c r="M23" i="37" s="1"/>
  <c r="M24" i="43"/>
  <c r="M13" i="43"/>
</calcChain>
</file>

<file path=xl/sharedStrings.xml><?xml version="1.0" encoding="utf-8"?>
<sst xmlns="http://schemas.openxmlformats.org/spreadsheetml/2006/main" count="715" uniqueCount="425">
  <si>
    <t xml:space="preserve">          </t>
  </si>
  <si>
    <t>QUALITECH PUBLIC COMPANY LIMITED AND SUBSIDIARIES</t>
  </si>
  <si>
    <t xml:space="preserve">1.  GENERAL INFORMATION </t>
  </si>
  <si>
    <t xml:space="preserve">            industry and construction to comply with industrial  standard  and  the government laws. </t>
  </si>
  <si>
    <t>Percentage of investment %</t>
  </si>
  <si>
    <t>Consolidated financial statements</t>
  </si>
  <si>
    <t>Separate financial statements (Baht)</t>
  </si>
  <si>
    <t>Total</t>
  </si>
  <si>
    <t>(Unit : Baht)</t>
  </si>
  <si>
    <t>Consolidated financial statements (Baht)</t>
  </si>
  <si>
    <t>Trade accounts receivable</t>
  </si>
  <si>
    <t>Net</t>
  </si>
  <si>
    <t>Undue trade accounts receivable</t>
  </si>
  <si>
    <t>Overdue trade accounts receivable</t>
  </si>
  <si>
    <t>-  Less than 3 months</t>
  </si>
  <si>
    <t>-  Over 3 months to 6 months</t>
  </si>
  <si>
    <t>-  Over 12 months</t>
  </si>
  <si>
    <t>Relationship</t>
  </si>
  <si>
    <t>Type of business</t>
  </si>
  <si>
    <t>Company's name</t>
  </si>
  <si>
    <t>Separate financial statements  (Baht)</t>
  </si>
  <si>
    <t>Others</t>
  </si>
  <si>
    <t>Deposit receivable under contract</t>
  </si>
  <si>
    <t>Accrued expenses</t>
  </si>
  <si>
    <t xml:space="preserve">Net </t>
  </si>
  <si>
    <t>Vehicles</t>
  </si>
  <si>
    <t>Cash</t>
  </si>
  <si>
    <t>Cash at bank - current accounts</t>
  </si>
  <si>
    <t>Cash at bank - savings deposit</t>
  </si>
  <si>
    <t>Name</t>
  </si>
  <si>
    <t>Description</t>
  </si>
  <si>
    <t>Pricing policy</t>
  </si>
  <si>
    <t>Close to market value</t>
  </si>
  <si>
    <t>Employee benefit expenses</t>
  </si>
  <si>
    <t>Depreciation</t>
  </si>
  <si>
    <t>Supplies used</t>
  </si>
  <si>
    <t>Contractor wage</t>
  </si>
  <si>
    <t>Travelling and accommodation expenses</t>
  </si>
  <si>
    <t>Office expenses</t>
  </si>
  <si>
    <t>Repairs and maintenance expenses</t>
  </si>
  <si>
    <t xml:space="preserve">Directors' remuneration </t>
  </si>
  <si>
    <t xml:space="preserve">Management benefit expenses </t>
  </si>
  <si>
    <t>Promoted business</t>
  </si>
  <si>
    <t>Non-promoted business</t>
  </si>
  <si>
    <t xml:space="preserve">Consolidated financial statements (Baht) </t>
  </si>
  <si>
    <t>Gross profit</t>
  </si>
  <si>
    <t>Trade accounts payable</t>
  </si>
  <si>
    <t xml:space="preserve">Hire purchase payable </t>
  </si>
  <si>
    <t>For the current year</t>
  </si>
  <si>
    <t xml:space="preserve">            - Trade accounts receivable</t>
  </si>
  <si>
    <t>Cost price</t>
  </si>
  <si>
    <t xml:space="preserve">Deferred tax </t>
  </si>
  <si>
    <t xml:space="preserve">The Company held 99.99% </t>
  </si>
  <si>
    <t xml:space="preserve">            important  for the  production  process,  storage, transport  of  the  products  in power  generating,  petrochemical</t>
  </si>
  <si>
    <t>-  Over 6 months to 9 months</t>
  </si>
  <si>
    <t>-  Over 9 months to 12 months</t>
  </si>
  <si>
    <t>Income - wages</t>
  </si>
  <si>
    <t>At agreed price</t>
  </si>
  <si>
    <t>Income - rental</t>
  </si>
  <si>
    <t>Materials supply</t>
  </si>
  <si>
    <t>Consolidated</t>
  </si>
  <si>
    <t xml:space="preserve">Billed trade accounts receivable separated on aging are as follows : </t>
  </si>
  <si>
    <t xml:space="preserve">At agreed price </t>
  </si>
  <si>
    <t>(UNAUDITED/REVIEWED ONLY)</t>
  </si>
  <si>
    <t xml:space="preserve">            position,  statements of comprehensive income,  statements of  changes in shareholders' equity and statements of   </t>
  </si>
  <si>
    <t xml:space="preserve">Registration </t>
  </si>
  <si>
    <t>in</t>
  </si>
  <si>
    <t>Thailand</t>
  </si>
  <si>
    <t xml:space="preserve">            operating decisions up to the controllable is ceased as below :</t>
  </si>
  <si>
    <t>Separate</t>
  </si>
  <si>
    <t>financial statements</t>
  </si>
  <si>
    <t xml:space="preserve">          as follow :</t>
  </si>
  <si>
    <t>Purchase during the period - cost</t>
  </si>
  <si>
    <t>Disposal during the period - net book value as at disposal date</t>
  </si>
  <si>
    <t>Depreciation for the period</t>
  </si>
  <si>
    <t>Assets payables</t>
  </si>
  <si>
    <t>Repayment during the period</t>
  </si>
  <si>
    <t xml:space="preserve">Current cost of services and interest </t>
  </si>
  <si>
    <t>Current income tax</t>
  </si>
  <si>
    <t xml:space="preserve">            No. 0107550000220  and  is  listed  company in the  Market  for  Alternative Investment  (MAI) on June 9, 2009. </t>
  </si>
  <si>
    <t xml:space="preserve">            and on  December  12, 2007,  the  Company  has changed  its  status  to public  company limited with registration </t>
  </si>
  <si>
    <t>- 11 -</t>
  </si>
  <si>
    <t>- 12 -</t>
  </si>
  <si>
    <t>- 13 -</t>
  </si>
  <si>
    <t>- 14 -</t>
  </si>
  <si>
    <t xml:space="preserve">            Qualitech Myanmar </t>
  </si>
  <si>
    <t xml:space="preserve">                 Limited</t>
  </si>
  <si>
    <t xml:space="preserve">      Other income - rental</t>
  </si>
  <si>
    <t xml:space="preserve">      Other income - management fee</t>
  </si>
  <si>
    <t>Paid-up share capital</t>
  </si>
  <si>
    <t xml:space="preserve">            of  its  subsidiary  on  which  Qualitech Public Company Limited  has ability to control  in making financial and </t>
  </si>
  <si>
    <t xml:space="preserve">     1.2  Head office is located at 21/3 Banplong Road, Maptaphut, Muang,  Rayong and three branches office are located</t>
  </si>
  <si>
    <t xml:space="preserve">            at 1/37  Moo 1,  Nongchak,  Banbueng,  Chonburi,  at 50,  Soi Pattanakarn 57,  Prawet,  Bangkok,  and at 83/50</t>
  </si>
  <si>
    <t>Myanmar</t>
  </si>
  <si>
    <t xml:space="preserve">in relevant business </t>
  </si>
  <si>
    <t xml:space="preserve">     1.1  The Company was registered as a company limited  on February 11, 1991, with registration No. 0105534013647</t>
  </si>
  <si>
    <t xml:space="preserve">            Moo 10, Nongkham, Siracha, Chonburi. </t>
  </si>
  <si>
    <t xml:space="preserve">Providing safety engineering services </t>
  </si>
  <si>
    <t xml:space="preserve">in Myanmar and engage in relevant </t>
  </si>
  <si>
    <t>business</t>
  </si>
  <si>
    <t>Republic of</t>
  </si>
  <si>
    <t xml:space="preserve">                 Company Limited</t>
  </si>
  <si>
    <t xml:space="preserve">the Union of </t>
  </si>
  <si>
    <t>Other current receivables</t>
  </si>
  <si>
    <t xml:space="preserve">Providing safety </t>
  </si>
  <si>
    <t xml:space="preserve">engineering services in </t>
  </si>
  <si>
    <t xml:space="preserve">Myanmar and engage </t>
  </si>
  <si>
    <t xml:space="preserve">     Qualitech Myanmar </t>
  </si>
  <si>
    <t xml:space="preserve">          Company Limited</t>
  </si>
  <si>
    <t>Other current payables</t>
  </si>
  <si>
    <t xml:space="preserve">               and added back other expenses  which shall not be allowed  as expenses in tax calculation (if any) except the exempted </t>
  </si>
  <si>
    <t xml:space="preserve">     Subsidiaries  calculated  corporate  income  tax  at  the  rate  of  20%  of profit (loss) before  deducting  with  tax  </t>
  </si>
  <si>
    <t xml:space="preserve">               expenses and added  back other  expenses which  shall not  be allowed  as expenses  in tax calculation (if any).</t>
  </si>
  <si>
    <t>Limited</t>
  </si>
  <si>
    <t xml:space="preserve">            Qualitech Myanmar Company </t>
  </si>
  <si>
    <t xml:space="preserve">The Company held 80% </t>
  </si>
  <si>
    <t xml:space="preserve">      Trade and other current receivables</t>
  </si>
  <si>
    <t xml:space="preserve">      Trade and other current payables</t>
  </si>
  <si>
    <t xml:space="preserve">              Qualitech Myanmar Company Limited</t>
  </si>
  <si>
    <t xml:space="preserve">              </t>
  </si>
  <si>
    <t>Qualitech Myanmar Company Limited</t>
  </si>
  <si>
    <t xml:space="preserve">            operation  safety of  industry equipment,  pressure  vessel,  industrial  boiler,  piping and  steel structures which is</t>
  </si>
  <si>
    <t xml:space="preserve">     1.3  The Company engaged  in  business  of  provides  the technical services  testing, inspection  and certification for </t>
  </si>
  <si>
    <t>- 15 -</t>
  </si>
  <si>
    <t>Official fee and consultant fee</t>
  </si>
  <si>
    <t>- 16 -</t>
  </si>
  <si>
    <t xml:space="preserve">      Service income - wages</t>
  </si>
  <si>
    <t xml:space="preserve">Changes in temporary differences </t>
  </si>
  <si>
    <t xml:space="preserve">Retention receivable under </t>
  </si>
  <si>
    <t xml:space="preserve">            of guarantee line amount of Baht 30 million.</t>
  </si>
  <si>
    <t>financial statements (Baht)</t>
  </si>
  <si>
    <t>Consolidated and Separate</t>
  </si>
  <si>
    <t>Income - management service fee</t>
  </si>
  <si>
    <t xml:space="preserve">     Duwell Intertrade </t>
  </si>
  <si>
    <t>- 17 -</t>
  </si>
  <si>
    <t>Administrative expenses</t>
  </si>
  <si>
    <t xml:space="preserve">            Duwell Intertrade </t>
  </si>
  <si>
    <t xml:space="preserve">                 Co., Ltd.</t>
  </si>
  <si>
    <t xml:space="preserve">            </t>
  </si>
  <si>
    <t>4.  SUMMARY OF SIGNIFICANT ACCOUNTING POLICIES</t>
  </si>
  <si>
    <t xml:space="preserve">             These interim financial statements have been prepared by using the accounting policy and estimates of the financial</t>
  </si>
  <si>
    <t xml:space="preserve">Consolidated and </t>
  </si>
  <si>
    <t>statements (Baht)</t>
  </si>
  <si>
    <t xml:space="preserve">Separate financial </t>
  </si>
  <si>
    <t xml:space="preserve">director and management </t>
  </si>
  <si>
    <t xml:space="preserve">share capital, has common </t>
  </si>
  <si>
    <t xml:space="preserve">The Company held 80.00% </t>
  </si>
  <si>
    <t>director and management</t>
  </si>
  <si>
    <t xml:space="preserve">Sales of materials and </t>
  </si>
  <si>
    <t>equipment use in engineering</t>
  </si>
  <si>
    <t>services, inspection</t>
  </si>
  <si>
    <t>Percentage of shareholding</t>
  </si>
  <si>
    <t xml:space="preserve">     The Company calculated corporate income tax at the rate of 20% of profit (loss) before deducting with tax expenses  </t>
  </si>
  <si>
    <t>for engineering services, inspection</t>
  </si>
  <si>
    <t xml:space="preserve">            separate financial statements are  mortgaged  as collateral  against overdrafts line amount of Baht 30 million  and letter </t>
  </si>
  <si>
    <t xml:space="preserve">      detailed following : </t>
  </si>
  <si>
    <t xml:space="preserve">Part of the Group's assets,  liabilities,  revenues and expenses  arose from transaction  with persons  and related parties.  </t>
  </si>
  <si>
    <t xml:space="preserve">      Those transactions are based on  the conditions as the group of companies concerned  and in the normal course  of business as</t>
  </si>
  <si>
    <t xml:space="preserve">      business as follows:</t>
  </si>
  <si>
    <t>Providing materials and equipment</t>
  </si>
  <si>
    <t xml:space="preserve">    The revised financial reporting  standards and interpretations, which are effective for the financial statements</t>
  </si>
  <si>
    <t>Consolidated and</t>
  </si>
  <si>
    <t xml:space="preserve">     Retention receivable under </t>
  </si>
  <si>
    <t xml:space="preserve">     Prepaid expenses </t>
  </si>
  <si>
    <t xml:space="preserve">     Others</t>
  </si>
  <si>
    <t xml:space="preserve">Less  Allowance for expected </t>
  </si>
  <si>
    <t>Investment in equity securities</t>
  </si>
  <si>
    <t>as follow :</t>
  </si>
  <si>
    <t xml:space="preserve">            Gain (loss) on changes in fair value of investment</t>
  </si>
  <si>
    <t>200,000 USD</t>
  </si>
  <si>
    <t>9,930,000 Baht</t>
  </si>
  <si>
    <t>Less  Provisions for impairment</t>
  </si>
  <si>
    <t xml:space="preserve">            of assets</t>
  </si>
  <si>
    <t xml:space="preserve">Less    Future interest expenses of financial lease </t>
  </si>
  <si>
    <t>Total tax expense (income)</t>
  </si>
  <si>
    <t xml:space="preserve">Income - rental </t>
  </si>
  <si>
    <t xml:space="preserve">            Duwell Intertrade Company </t>
  </si>
  <si>
    <t xml:space="preserve">Contractor wages </t>
  </si>
  <si>
    <t xml:space="preserve">      Contract assets</t>
  </si>
  <si>
    <t xml:space="preserve">              Duwell Intertrade Company Limited</t>
  </si>
  <si>
    <t xml:space="preserve">      Cost of sales and services - material </t>
  </si>
  <si>
    <t xml:space="preserve">           supply </t>
  </si>
  <si>
    <t xml:space="preserve">     Other income - tools rental </t>
  </si>
  <si>
    <t>Duwell Intertrade Company Limited</t>
  </si>
  <si>
    <t xml:space="preserve">      Cost of sales and services - contractor </t>
  </si>
  <si>
    <t xml:space="preserve">           wages </t>
  </si>
  <si>
    <r>
      <t xml:space="preserve">               </t>
    </r>
    <r>
      <rPr>
        <b/>
        <u/>
        <sz val="15"/>
        <color indexed="8"/>
        <rFont val="AngsanaUPC"/>
        <family val="1"/>
      </rPr>
      <t>Parent company</t>
    </r>
  </si>
  <si>
    <r>
      <t xml:space="preserve">               </t>
    </r>
    <r>
      <rPr>
        <b/>
        <u/>
        <sz val="15"/>
        <color indexed="8"/>
        <rFont val="AngsanaUPC"/>
        <family val="1"/>
      </rPr>
      <t>Subsidiaries</t>
    </r>
  </si>
  <si>
    <t>Sales and services income</t>
  </si>
  <si>
    <t>Cost of sale of services</t>
  </si>
  <si>
    <t>Other income</t>
  </si>
  <si>
    <t xml:space="preserve">activities </t>
  </si>
  <si>
    <t xml:space="preserve">Distribution costs </t>
  </si>
  <si>
    <t xml:space="preserve">Profit (loss) from operating </t>
  </si>
  <si>
    <t>Finance costs</t>
  </si>
  <si>
    <t>Profit (loss) before income tax</t>
  </si>
  <si>
    <t xml:space="preserve">Profit (loss) for the period </t>
  </si>
  <si>
    <t>Less than 1 year</t>
  </si>
  <si>
    <t>1 - 3 years</t>
  </si>
  <si>
    <t>3 - 5 years</t>
  </si>
  <si>
    <t>Trade and other current payables</t>
  </si>
  <si>
    <t xml:space="preserve">Lease liabilities </t>
  </si>
  <si>
    <t>Note</t>
  </si>
  <si>
    <t>Level 1</t>
  </si>
  <si>
    <t>Level 2</t>
  </si>
  <si>
    <t>Level 3</t>
  </si>
  <si>
    <t>Assets measured at fair value</t>
  </si>
  <si>
    <t xml:space="preserve">      Liquidity risk</t>
  </si>
  <si>
    <t>(Unit : Million Baht)</t>
  </si>
  <si>
    <t>Separate financial statements</t>
  </si>
  <si>
    <t>Consolidated and Separate financial statements</t>
  </si>
  <si>
    <t>- 18 -</t>
  </si>
  <si>
    <t>NOTES TO INTERIM FINANCIAL STATEMENTS</t>
  </si>
  <si>
    <t xml:space="preserve">           and presentation of financial reporting under the Securities and Exchange  Act  B.E. 2535.</t>
  </si>
  <si>
    <t xml:space="preserve">           "Interim Financial Reporting",  guidelines promulgated  by the Federation of Accounting Professions   (FAP)  and </t>
  </si>
  <si>
    <t xml:space="preserve">   The adoption of  these financial reporting standards  does not have  any significant  impact on  the Group's </t>
  </si>
  <si>
    <t xml:space="preserve">            financial statements.</t>
  </si>
  <si>
    <t xml:space="preserve">           credit losses</t>
  </si>
  <si>
    <t xml:space="preserve"> </t>
  </si>
  <si>
    <t>of subsidiary</t>
  </si>
  <si>
    <t xml:space="preserve">Gains (losses) on dissolution </t>
  </si>
  <si>
    <t xml:space="preserve">            Group expects to comply this performance obligation to be satisfied within 1 year (Separate : 1 year). </t>
  </si>
  <si>
    <t>Unidentifiable cost of sales and services, distribution costs, administrative expenses and finance costs were allocated to the separately income segment.</t>
  </si>
  <si>
    <t>2.  PREPARATION OF INTERIM FINANCIAL INFORMATION BASIS</t>
  </si>
  <si>
    <t xml:space="preserve">     2.1  The interim financial information has been prepared and presented the condensed form in conformity with TAS 34  </t>
  </si>
  <si>
    <t xml:space="preserve">           presented in accordance with the regulations of the Securities and Exchange Commission regarding the preparation </t>
  </si>
  <si>
    <t xml:space="preserve">   This interim financial information has been  prepared  for  the purpose to provide  the update  information</t>
  </si>
  <si>
    <t xml:space="preserve">            on the latest complete set of annual financial statements.  Accordingly,  it focuses on new activities,  events,  and</t>
  </si>
  <si>
    <t xml:space="preserve">            circumstances and  does not  duplicate  information previously  reported.  However,  the  statements  of financial</t>
  </si>
  <si>
    <t xml:space="preserve">            cash flows  are presented  the same  as  previous  annual  financial statements.  Therefore,  this interim financial  </t>
  </si>
  <si>
    <t xml:space="preserve">            information should access to the most recent annual financial statements.</t>
  </si>
  <si>
    <t>3.  INTERIM CONSOLIDATED FINANCIAL INFORMATION PREPARATION BASIS</t>
  </si>
  <si>
    <t xml:space="preserve">     3.1  The interim consolidated financial information has been prepared by including the interim financial statements </t>
  </si>
  <si>
    <t>December 31, 2021</t>
  </si>
  <si>
    <t xml:space="preserve">            Qualitech Solution</t>
  </si>
  <si>
    <t xml:space="preserve">                 Energy Company </t>
  </si>
  <si>
    <t xml:space="preserve">Producing and distributing electricity </t>
  </si>
  <si>
    <t>from solar power or other sources</t>
  </si>
  <si>
    <t>of energy</t>
  </si>
  <si>
    <t xml:space="preserve">     3.2  The interim consolidated financial information has been prepared in conformity with the same accounting policy </t>
  </si>
  <si>
    <t xml:space="preserve">             for the same accounts and accounting events of the Company and subsidiaries.</t>
  </si>
  <si>
    <t xml:space="preserve">     3.3  The balance of accounts and transactions between the Group unrealized gain between of the Company and net  </t>
  </si>
  <si>
    <t xml:space="preserve">             assets of subsidiaries have been eliminated  from the interim consolidated financial statements.</t>
  </si>
  <si>
    <t xml:space="preserve">5.  TRADE AND OTHER CURRENT RECEIVABLES </t>
  </si>
  <si>
    <t xml:space="preserve">          contracts (Note 6)</t>
  </si>
  <si>
    <t>6.  CONTRACT ASSETS</t>
  </si>
  <si>
    <t xml:space="preserve">     6.1  Balance under contracts </t>
  </si>
  <si>
    <t xml:space="preserve">     contracts (Note 5, 11)</t>
  </si>
  <si>
    <t xml:space="preserve">     6.2  Revenues expected to recognize for unsatisfied performance obligations </t>
  </si>
  <si>
    <t>7.  OTHER CURRENT FINANCIAL ASSETS</t>
  </si>
  <si>
    <t xml:space="preserve">            Book value as at January 1, 2022</t>
  </si>
  <si>
    <t>8.  INVESTMENTS IN SUBSIDIARIES</t>
  </si>
  <si>
    <t xml:space="preserve">     Qualitech Solution</t>
  </si>
  <si>
    <t xml:space="preserve">          Energy Company </t>
  </si>
  <si>
    <t xml:space="preserve">          Limited</t>
  </si>
  <si>
    <t xml:space="preserve">Producing and distributing </t>
  </si>
  <si>
    <t>electricity from solar power</t>
  </si>
  <si>
    <t xml:space="preserve"> or other sources of energy</t>
  </si>
  <si>
    <t xml:space="preserve">The Company held 70.00% </t>
  </si>
  <si>
    <t xml:space="preserve">     Less  Provision for impairment of investment in Qualitech Myanmar Company Limited</t>
  </si>
  <si>
    <t xml:space="preserve">9.  PROPERTY, PLANT AND EQUIPMENT </t>
  </si>
  <si>
    <t>Net book value as at January 1, 2022</t>
  </si>
  <si>
    <t>10. RIGHT-OF-USE  ASSETS</t>
  </si>
  <si>
    <t xml:space="preserve">11. OTHER NON-CURRENT ASSETS </t>
  </si>
  <si>
    <t>12. TRADE AND OTHER CURRENT PAYABLES</t>
  </si>
  <si>
    <t xml:space="preserve">13. LEASE LIABILITIES </t>
  </si>
  <si>
    <t xml:space="preserve">      13.1  Lease liabilities excluded future interest expenses as follows :</t>
  </si>
  <si>
    <t>Book value as at January 1, 2022</t>
  </si>
  <si>
    <t xml:space="preserve">      13.3  The Company's right-of-use assets at cost  are under the payment as indicated in agreement as follows:</t>
  </si>
  <si>
    <t xml:space="preserve">14. NON-CURRENT PROVISIONS FOR EMPLOYEE BENEFIT </t>
  </si>
  <si>
    <t xml:space="preserve">      2022 are as follow : </t>
  </si>
  <si>
    <t>Income - other service charges</t>
  </si>
  <si>
    <t>Other service charges</t>
  </si>
  <si>
    <t>Purchase of fixed assets</t>
  </si>
  <si>
    <t xml:space="preserve">           Qualitech Solution Energy </t>
  </si>
  <si>
    <t>Company Limited</t>
  </si>
  <si>
    <t xml:space="preserve">              Qualitech Solution Energy  Company Limited</t>
  </si>
  <si>
    <t xml:space="preserve">      Other income - other service charges</t>
  </si>
  <si>
    <t>Qualitech Solution Energy  Company Limited</t>
  </si>
  <si>
    <t xml:space="preserve">      Fixed assets - equipment</t>
  </si>
  <si>
    <t xml:space="preserve">           Creative Solutions Energy</t>
  </si>
  <si>
    <t>Management service fee</t>
  </si>
  <si>
    <t xml:space="preserve">              Creative Solutions Energy Company Limited</t>
  </si>
  <si>
    <t>Creative Solutions Energy Company Limited</t>
  </si>
  <si>
    <t xml:space="preserve">           fee</t>
  </si>
  <si>
    <t>Sales</t>
  </si>
  <si>
    <t>Services income</t>
  </si>
  <si>
    <t xml:space="preserve">     Non-Destructive Testing </t>
  </si>
  <si>
    <t xml:space="preserve">     Inspection and certificate</t>
  </si>
  <si>
    <t>12</t>
  </si>
  <si>
    <t>13</t>
  </si>
  <si>
    <t>- 19 -</t>
  </si>
  <si>
    <t>- 20 -</t>
  </si>
  <si>
    <t>- 21 -</t>
  </si>
  <si>
    <t>- 22 -</t>
  </si>
  <si>
    <t>- 23 -</t>
  </si>
  <si>
    <t>- 24 -</t>
  </si>
  <si>
    <t>- 25 -</t>
  </si>
  <si>
    <t>- 26 -</t>
  </si>
  <si>
    <t xml:space="preserve">              According to the annual general shareholders' meeting for the year 2022  held on April 5, 2022,  passed the resolution </t>
  </si>
  <si>
    <t xml:space="preserve">      to pay dividend  from profit  for the year 2021 to the shareholders at Baht 0.20 per share,  amount of Baht 19.71 million in</t>
  </si>
  <si>
    <t xml:space="preserve">      which the Company has fully paid such dividend on April 28, 2022.</t>
  </si>
  <si>
    <t xml:space="preserve">              position. </t>
  </si>
  <si>
    <t xml:space="preserve">              which the  Company's management  believes that it  will not have  a significant impact  on the Company's  financial </t>
  </si>
  <si>
    <t xml:space="preserve">        As at December 31, 2021</t>
  </si>
  <si>
    <t xml:space="preserve">            for fiscal year beginning on or after January 1, 2022. These financial reporting standards were aimed at  alignment</t>
  </si>
  <si>
    <t xml:space="preserve">            with the corresponding  International  Financial  Reporting  Standards with most of the changes directed  towards  </t>
  </si>
  <si>
    <t xml:space="preserve">            for users.</t>
  </si>
  <si>
    <t xml:space="preserve">            clarifying accounting  treatment and,  for some  standards,  providing temporary  reliefs or  temporary exemptions </t>
  </si>
  <si>
    <t>Less  Allowance for expected credit losses</t>
  </si>
  <si>
    <t>Properties foreclosed</t>
  </si>
  <si>
    <t>Assets held under financial lease</t>
  </si>
  <si>
    <t xml:space="preserve">         construction in progress</t>
  </si>
  <si>
    <t xml:space="preserve">Less   Current portion of lease liabilities </t>
  </si>
  <si>
    <t>Transfer equipment to be properties foreclosed</t>
  </si>
  <si>
    <t>Payables from acquire of  equipment</t>
  </si>
  <si>
    <t>Shareholding and common</t>
  </si>
  <si>
    <t>subsidiary</t>
  </si>
  <si>
    <r>
      <t xml:space="preserve">      </t>
    </r>
    <r>
      <rPr>
        <u/>
        <sz val="14"/>
        <color indexed="8"/>
        <rFont val="Angsana New"/>
        <family val="1"/>
      </rPr>
      <t xml:space="preserve">Subsidiary </t>
    </r>
  </si>
  <si>
    <r>
      <t xml:space="preserve">      </t>
    </r>
    <r>
      <rPr>
        <u/>
        <sz val="14"/>
        <color indexed="8"/>
        <rFont val="Angsana New"/>
        <family val="1"/>
      </rPr>
      <t>Other related parties</t>
    </r>
  </si>
  <si>
    <t>directors and executives in</t>
  </si>
  <si>
    <t xml:space="preserve">    Construction in progress-wages</t>
  </si>
  <si>
    <t>Changes in inventories</t>
  </si>
  <si>
    <t>Other current financial assets</t>
  </si>
  <si>
    <t xml:space="preserve">              liabilities which considered from undiscounted cash flows to be present value as follows:</t>
  </si>
  <si>
    <t xml:space="preserve">     separating by hierarchy of fair value as follows : </t>
  </si>
  <si>
    <t xml:space="preserve">              separate financial statements. Contingent liabilities are guaranteed by mortgaging land with its construction (note 9). </t>
  </si>
  <si>
    <t xml:space="preserve">              employer which is the area of  the Company's sub-contractor performance. Currently, it is proceeding of the police</t>
  </si>
  <si>
    <t xml:space="preserve">             officer for investigation and gathering file of a case and assessing the value of the damaged property by the employer. </t>
  </si>
  <si>
    <t xml:space="preserve">              The  management of the Company is unable to assess the contingent damages value that may occur.</t>
  </si>
  <si>
    <t>- 27 -</t>
  </si>
  <si>
    <t>June 30, 2022</t>
  </si>
  <si>
    <t xml:space="preserve">   As at June 30, 2022 and December 31, 2021, the Group expects to have revenues to be recognize in the future for </t>
  </si>
  <si>
    <t xml:space="preserve">            unsatisfied performance obligations  (or partial unsatisfied)  of contracts with customers  in the amount of Baht 172.06</t>
  </si>
  <si>
    <t xml:space="preserve">            million and Baht 188.22 million respectively (Separate : Baht 172.06 million and Baht 187.58 million respectively). The </t>
  </si>
  <si>
    <t xml:space="preserve">The increase  and decrease  of  other current financial assets  for the six-month periods  ended June 30, 2022  are </t>
  </si>
  <si>
    <t xml:space="preserve">            Increase during the period</t>
  </si>
  <si>
    <t xml:space="preserve">            Decrease during the period</t>
  </si>
  <si>
    <t xml:space="preserve">            Book value as at June 30, 2022</t>
  </si>
  <si>
    <t>17,500,000 Baht</t>
  </si>
  <si>
    <t>statements were reviewed by the auditor.</t>
  </si>
  <si>
    <t xml:space="preserve">  9.1  The increase  and decrease  of property, plant  and equipment  for the six-month periods  ended June 30, 2022  are </t>
  </si>
  <si>
    <t>Transfer from right-of-use assets</t>
  </si>
  <si>
    <t>Transfer to property, plant and equipment</t>
  </si>
  <si>
    <t>Transfer to other intangible assets other than goodwill</t>
  </si>
  <si>
    <t>Net book value as at June30, 2022</t>
  </si>
  <si>
    <t xml:space="preserve">  10.1  The increase  and decrease  of  right-of-use assets  for the six-month periods  ended June 30, 2022  are as follow : </t>
  </si>
  <si>
    <t xml:space="preserve">             the consolidated financial statements   which is still pending the payment under leases (note 13). </t>
  </si>
  <si>
    <t xml:space="preserve">      13.2  The increase and decrease of lease liabilities for the six-month periods ended June 30, 2022 are as follow :</t>
  </si>
  <si>
    <t>Increase during the period</t>
  </si>
  <si>
    <t>Book value as at June 30, 2022</t>
  </si>
  <si>
    <t xml:space="preserve">The increase and decrease of non-current provisions for employee benefit for the six-month periods ended June 30, </t>
  </si>
  <si>
    <t xml:space="preserve">15. DIVIDEND PAID </t>
  </si>
  <si>
    <t xml:space="preserve">16. INCOME TAX </t>
  </si>
  <si>
    <t xml:space="preserve">      16.1  The calculation of current income taxes </t>
  </si>
  <si>
    <t xml:space="preserve">               profit derived from promoted activities (note 20).</t>
  </si>
  <si>
    <t xml:space="preserve">      16.2  Tax expense (income) recognized in profit or loss for the three-month and six-month periods ended June 30, 2022  </t>
  </si>
  <si>
    <t xml:space="preserve">               and 2021 are as follows : </t>
  </si>
  <si>
    <t>For the three-month periods</t>
  </si>
  <si>
    <t>June 30, 2021</t>
  </si>
  <si>
    <t>For the six-month periods</t>
  </si>
  <si>
    <t xml:space="preserve">17. ADDITIONAL DISCLOSURE OF STATEMENTS OF CASH FLOWS </t>
  </si>
  <si>
    <t xml:space="preserve">      17.1  Cash and cash equivalents </t>
  </si>
  <si>
    <t xml:space="preserve">      17.2  Non-cash transaction</t>
  </si>
  <si>
    <t>Transfer equipment to be other intangible assets other than goodwill</t>
  </si>
  <si>
    <t>Transfer right-of-use assets to be equipment</t>
  </si>
  <si>
    <t>18. TRANSACTIONS WITH RELATED PERSONS AND PARTIES</t>
  </si>
  <si>
    <t xml:space="preserve">      18.1  General information</t>
  </si>
  <si>
    <t xml:space="preserve">      18.2  Assets and liabilities transaction with related persons and parties are as follows :</t>
  </si>
  <si>
    <t xml:space="preserve">      18.3  Revenues and expenses transaction  with related persons and parties for the three-month and six-month periods ended </t>
  </si>
  <si>
    <t>June 30, 2022 and 2021 are as follows :</t>
  </si>
  <si>
    <t xml:space="preserve">      18.4  Other transaction with related persons and parties for the three-month and six-month periods ended June 30, 2022 and 2021  </t>
  </si>
  <si>
    <t>are as follows :</t>
  </si>
  <si>
    <t xml:space="preserve">19. EXPENSES ANALYZED BY NATURE </t>
  </si>
  <si>
    <t xml:space="preserve">            Expenses analyzed by nature for the three-month and six-month periods ended June 30, 2022 and 2021 are as follows :</t>
  </si>
  <si>
    <t>20. RIGHTS AND PRIVILEGES UNDER PROMOTIONAL CERTIFICATE</t>
  </si>
  <si>
    <t xml:space="preserve">            The results of operation of the Group for the six-month periods ended June 30, 2022 and 2021 separated into promoted business and non-promoted</t>
  </si>
  <si>
    <t>Tax expense</t>
  </si>
  <si>
    <t>21. OPERATING SEGMENTS</t>
  </si>
  <si>
    <t xml:space="preserve">      21.1  Revenues  separated by nature of sales and services for the three-month and six-month periods ended June 30, 2022 and 2021 are as follows:</t>
  </si>
  <si>
    <t>Consolidated financial statements (Million Baht)</t>
  </si>
  <si>
    <t xml:space="preserve">      21.2  For the three-month periods ended June 30, 2022 and 2021, the Group has revenues from five major customers in the amount of Baht 77.69 million </t>
  </si>
  <si>
    <t xml:space="preserve">               and Baht 74.55 million respectively.</t>
  </si>
  <si>
    <t>- 28 -</t>
  </si>
  <si>
    <t>22. DISCLOSURE AND PRESENTATION OF FINANCIAL INSTRUMENTS</t>
  </si>
  <si>
    <t xml:space="preserve">       As at June 30, 2022 and December 31, 2021, the Group has the maturity details of non-derivatives financial </t>
  </si>
  <si>
    <t xml:space="preserve">         As at June 30, 2022</t>
  </si>
  <si>
    <t>- 29 -</t>
  </si>
  <si>
    <t xml:space="preserve">23. HIERARCHY LEVELS OF FAIR VALUE </t>
  </si>
  <si>
    <t xml:space="preserve">              As at June 30, 2022 and December 31, 2021, the Group presented carrying value of assets which measured at fair value </t>
  </si>
  <si>
    <t xml:space="preserve">        As at June 30, 2022</t>
  </si>
  <si>
    <t>24. COMMITMENT AND CONTINGENT LIABILITIES</t>
  </si>
  <si>
    <t xml:space="preserve">      24.2  The subsidiary has commitment  under lease office building agreement  as at June 30, 2022  and December 31, 2021</t>
  </si>
  <si>
    <t xml:space="preserve">              for the amount of Baht 0.12 million and Baht 0.15 million respectively. </t>
  </si>
  <si>
    <t xml:space="preserve">              customers  of the  Group and  guarantee  the  electricity  usage  to government  agency,  as at  June 30, 2022  and </t>
  </si>
  <si>
    <t xml:space="preserve">              December 31, 2021 total amount  of Baht 9.84 million  and Baht 10.59 million respectively  in the consolidated and </t>
  </si>
  <si>
    <t xml:space="preserve">      24.4  On October 26, 2021, there is a flame erupted around the chemical tank, resulting the damages to property of the </t>
  </si>
  <si>
    <t xml:space="preserve">      24.5  The Company has a litigation arising from the employment of workers as at June 30, 2022  and December 31, 2021 </t>
  </si>
  <si>
    <t>- 30 -</t>
  </si>
  <si>
    <t>25. EVENTS AFTER THE REPORTING PERIOD</t>
  </si>
  <si>
    <t>26. INTERIM FINANCIAL STATEMENTS APPROVAL</t>
  </si>
  <si>
    <t xml:space="preserve">      on August 13, 2022. </t>
  </si>
  <si>
    <t xml:space="preserve">     2.2  Financial reporting standards that became effective in the current year </t>
  </si>
  <si>
    <t xml:space="preserve">       The financial statements for the three-month and six-month periods  ended  June 30, 2022 of  above subsidiaries have been taken  for preparing the consolidated  financial  </t>
  </si>
  <si>
    <t>Investment in equity instruments</t>
  </si>
  <si>
    <t xml:space="preserve">              amounting to Baht 4.28 million  and Baht 1.87 million  respectively.  The case is currently under trial by the Court, </t>
  </si>
  <si>
    <t xml:space="preserve">      24.3  The Group has  contingent liabilities from  a local bank's  issuance of letter of guarantee  for the results  of work to </t>
  </si>
  <si>
    <t xml:space="preserve">     statements for the year ended December 31, 2021.</t>
  </si>
  <si>
    <t>FOR THE SIX-MONTH PERIODS ENDED JUNE 30, 2022</t>
  </si>
  <si>
    <t xml:space="preserve">     9.2  As at June 30, 2022 and December 31, 2021,  land and building at cost  of Baht 36.94 million in  the consolidated and </t>
  </si>
  <si>
    <t xml:space="preserve">     10.2  As at June 30, 2022  and  December 31, 2021,  vehicles at  cost of  Baht 17.27 million and Baht 16.01  million  in </t>
  </si>
  <si>
    <t>Contract assets</t>
  </si>
  <si>
    <t xml:space="preserve">      24.1  As at June 30, 2022  and December 31, 2021,  the Group has  commitment  under purchase and hire agreement in the </t>
  </si>
  <si>
    <t xml:space="preserve">              and Baht 24.73 million in the separate financial statements respectively.</t>
  </si>
  <si>
    <t xml:space="preserve">              amount of Baht 38.15 million  and Baht 21.99 million  in the consolidated financial statements  and Baht 40.61 million </t>
  </si>
  <si>
    <t>Net book value as at June 30, 2022</t>
  </si>
  <si>
    <t>Right-of-use assets under lease liabilities</t>
  </si>
  <si>
    <t xml:space="preserve">      Administrative expenses - management</t>
  </si>
  <si>
    <t xml:space="preserve">       resolution to approve the Company to acquire ordinary shares from the shareholders of Property Aim Solutions Co., Ltd.</t>
  </si>
  <si>
    <t xml:space="preserve">              According  to  the  minutes  of  the  Board  of  directors' meeting  No. 6/2022  held  on  August 1, 2022,  passed the </t>
  </si>
  <si>
    <t xml:space="preserve">       which engaged  in business  of management  all fields  of  real  estate,  for 14,700 shares  (at par value of Baht 100 each) </t>
  </si>
  <si>
    <t xml:space="preserve">       September 2022.</t>
  </si>
  <si>
    <t xml:space="preserve">       is  expected  to  proceed  within  August  2022  and   the  ordinary  shares  acquisition  is  expected  to  complete  within </t>
  </si>
  <si>
    <t xml:space="preserve">              This interim financial  information was approved and authorized for issue by the Board of directors of the Company </t>
  </si>
  <si>
    <t xml:space="preserve">       equivalent to  49%  of total share capital.  Total  acquisition  price of Baht  144.55  million.  The signature  in agreement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</si>
</sst>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.00_);[Blue]\(#,##0.00\)"/>
    <numFmt numFmtId="167" formatCode="#,##0;\(#,##0\)"/>
    <numFmt numFmtId="168" formatCode="\$#,##0.00;\(\$#,##0.00\)"/>
    <numFmt numFmtId="169" formatCode="\$#,##0;\(\$#,##0\)"/>
    <numFmt numFmtId="170" formatCode="_-* #,##0.00_-;\-* #,##0.00_-;_-* \-??_-;_-@_-"/>
    <numFmt numFmtId="171" formatCode="#,##0.00_);[Black]\(#,##0.00\)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#,##0.00_);\(#,##0.00\)"/>
    <numFmt numFmtId="177" formatCode="[$-1070000]d/m/yy;@"/>
  </numFmts>
  <fonts count="58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5"/>
      <color indexed="10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Times New Roman"/>
      <family val="1"/>
    </font>
    <font>
      <b/>
      <sz val="14"/>
      <name val="Angsana New"/>
      <family val="1"/>
    </font>
    <font>
      <sz val="14"/>
      <name val="AngsanaUPC"/>
      <family val="1"/>
    </font>
    <font>
      <sz val="15"/>
      <name val="AngsanaUPC"/>
      <family val="1"/>
    </font>
    <font>
      <sz val="12"/>
      <name val="Helv"/>
      <charset val="22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Angsana New"/>
      <family val="1"/>
    </font>
    <font>
      <sz val="15"/>
      <name val="AngsanaUPC"/>
      <family val="1"/>
      <charset val="222"/>
    </font>
    <font>
      <b/>
      <sz val="15"/>
      <color indexed="8"/>
      <name val="AngsanaUPC"/>
      <family val="1"/>
    </font>
    <font>
      <sz val="15"/>
      <color indexed="8"/>
      <name val="AngsanaUPC"/>
      <family val="1"/>
    </font>
    <font>
      <sz val="15"/>
      <color indexed="8"/>
      <name val="Angsana New"/>
      <family val="1"/>
      <charset val="222"/>
    </font>
    <font>
      <sz val="15"/>
      <color indexed="10"/>
      <name val="AngsanaUPC"/>
      <family val="1"/>
    </font>
    <font>
      <b/>
      <sz val="15"/>
      <name val="AngsanaUPC"/>
      <family val="1"/>
    </font>
    <font>
      <b/>
      <sz val="14"/>
      <name val="AngsanaUPC"/>
      <family val="1"/>
    </font>
    <font>
      <b/>
      <sz val="15"/>
      <name val="Angsana New"/>
      <family val="1"/>
      <charset val="222"/>
    </font>
    <font>
      <sz val="14"/>
      <name val="CordiaUPC"/>
      <family val="2"/>
    </font>
    <font>
      <b/>
      <u/>
      <sz val="15"/>
      <color indexed="8"/>
      <name val="AngsanaUPC"/>
      <family val="1"/>
    </font>
    <font>
      <b/>
      <sz val="13.5"/>
      <name val="AngsanaUPC"/>
      <family val="1"/>
    </font>
    <font>
      <sz val="15"/>
      <color indexed="10"/>
      <name val="AngsanaUPC"/>
      <family val="1"/>
    </font>
    <font>
      <b/>
      <sz val="15"/>
      <color indexed="10"/>
      <name val="AngsanaUPC"/>
      <family val="1"/>
    </font>
    <font>
      <b/>
      <sz val="14"/>
      <name val="AngsanaUPC"/>
      <family val="1"/>
      <charset val="222"/>
    </font>
    <font>
      <sz val="15"/>
      <name val="Angsana New"/>
      <family val="1"/>
      <charset val="222"/>
    </font>
    <font>
      <u/>
      <sz val="14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color theme="1"/>
      <name val="AngsanaUPC"/>
      <family val="1"/>
    </font>
    <font>
      <b/>
      <sz val="15"/>
      <color theme="1"/>
      <name val="AngsanaUPC"/>
      <family val="1"/>
    </font>
    <font>
      <sz val="16"/>
      <color theme="1"/>
      <name val="AngsanaUPC"/>
      <family val="1"/>
    </font>
    <font>
      <b/>
      <sz val="14"/>
      <color theme="1"/>
      <name val="AngsanaUPC"/>
      <family val="1"/>
    </font>
    <font>
      <b/>
      <u/>
      <sz val="13"/>
      <color theme="1"/>
      <name val="AngsanaUPC"/>
      <family val="1"/>
    </font>
    <font>
      <sz val="13"/>
      <color theme="1"/>
      <name val="AngsanaUPC"/>
      <family val="1"/>
    </font>
    <font>
      <sz val="14"/>
      <color theme="1"/>
      <name val="AngsanaUPC"/>
      <family val="1"/>
    </font>
    <font>
      <sz val="15"/>
      <color rgb="FFFF0000"/>
      <name val="AngsanaUPC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b/>
      <sz val="14"/>
      <color rgb="FF0070C0"/>
      <name val="AngsanaUPC"/>
      <family val="1"/>
    </font>
    <font>
      <b/>
      <sz val="15"/>
      <name val="AngsanaUPC"/>
      <family val="1"/>
      <charset val="222"/>
    </font>
    <font>
      <b/>
      <sz val="13.5"/>
      <color theme="1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double">
        <color indexed="64"/>
      </bottom>
      <diagonal/>
    </border>
  </borders>
  <cellStyleXfs count="106">
    <xf numFmtId="0" fontId="0" fillId="0" borderId="0"/>
    <xf numFmtId="43" fontId="42" fillId="0" borderId="0" applyFont="0" applyFill="0" applyBorder="0" applyAlignment="0" applyProtection="0"/>
    <xf numFmtId="170" fontId="6" fillId="0" borderId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8" fontId="14" fillId="0" borderId="0"/>
    <xf numFmtId="177" fontId="6" fillId="0" borderId="0"/>
    <xf numFmtId="169" fontId="14" fillId="0" borderId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10" fontId="19" fillId="2" borderId="3" applyNumberFormat="0" applyBorder="0" applyAlignment="0" applyProtection="0"/>
    <xf numFmtId="0" fontId="21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3" fillId="0" borderId="0"/>
    <xf numFmtId="0" fontId="4" fillId="0" borderId="0"/>
    <xf numFmtId="0" fontId="43" fillId="0" borderId="0"/>
    <xf numFmtId="0" fontId="22" fillId="0" borderId="0"/>
    <xf numFmtId="0" fontId="6" fillId="0" borderId="0"/>
    <xf numFmtId="0" fontId="43" fillId="0" borderId="0"/>
    <xf numFmtId="0" fontId="5" fillId="0" borderId="0"/>
    <xf numFmtId="0" fontId="42" fillId="0" borderId="0"/>
    <xf numFmtId="0" fontId="34" fillId="0" borderId="0"/>
    <xf numFmtId="0" fontId="5" fillId="0" borderId="0"/>
    <xf numFmtId="0" fontId="5" fillId="0" borderId="0"/>
    <xf numFmtId="177" fontId="6" fillId="0" borderId="0"/>
    <xf numFmtId="0" fontId="6" fillId="0" borderId="0"/>
    <xf numFmtId="10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1" fillId="0" borderId="0"/>
    <xf numFmtId="0" fontId="5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1" fillId="0" borderId="0"/>
    <xf numFmtId="39" fontId="2" fillId="0" borderId="0"/>
    <xf numFmtId="39" fontId="18" fillId="0" borderId="0"/>
    <xf numFmtId="39" fontId="2" fillId="0" borderId="0"/>
    <xf numFmtId="39" fontId="2" fillId="0" borderId="0"/>
    <xf numFmtId="0" fontId="6" fillId="0" borderId="0"/>
    <xf numFmtId="172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4" fillId="0" borderId="0"/>
    <xf numFmtId="0" fontId="5" fillId="3" borderId="4" applyNumberFormat="0" applyFont="0" applyAlignment="0" applyProtection="0"/>
  </cellStyleXfs>
  <cellXfs count="452">
    <xf numFmtId="0" fontId="0" fillId="0" borderId="0" xfId="0"/>
    <xf numFmtId="166" fontId="7" fillId="0" borderId="0" xfId="95" applyNumberFormat="1" applyFont="1" applyFill="1"/>
    <xf numFmtId="166" fontId="7" fillId="0" borderId="0" xfId="0" applyNumberFormat="1" applyFont="1" applyFill="1"/>
    <xf numFmtId="39" fontId="7" fillId="0" borderId="0" xfId="95" applyFont="1" applyFill="1"/>
    <xf numFmtId="165" fontId="7" fillId="0" borderId="0" xfId="95" applyNumberFormat="1" applyFont="1" applyFill="1" applyBorder="1"/>
    <xf numFmtId="166" fontId="9" fillId="0" borderId="0" xfId="95" applyNumberFormat="1" applyFont="1" applyFill="1"/>
    <xf numFmtId="166" fontId="10" fillId="0" borderId="0" xfId="95" applyNumberFormat="1" applyFont="1" applyFill="1"/>
    <xf numFmtId="166" fontId="9" fillId="0" borderId="0" xfId="95" applyNumberFormat="1" applyFont="1" applyFill="1" applyAlignment="1" applyProtection="1"/>
    <xf numFmtId="39" fontId="7" fillId="0" borderId="0" xfId="0" applyNumberFormat="1" applyFont="1" applyFill="1"/>
    <xf numFmtId="39" fontId="7" fillId="0" borderId="0" xfId="95" applyFont="1" applyFill="1" applyBorder="1"/>
    <xf numFmtId="165" fontId="7" fillId="0" borderId="0" xfId="95" applyNumberFormat="1" applyFont="1" applyFill="1"/>
    <xf numFmtId="39" fontId="7" fillId="0" borderId="0" xfId="95" applyFont="1" applyFill="1" applyBorder="1" applyAlignment="1" applyProtection="1">
      <alignment horizontal="left"/>
    </xf>
    <xf numFmtId="0" fontId="7" fillId="0" borderId="0" xfId="26" applyFont="1" applyFill="1"/>
    <xf numFmtId="39" fontId="7" fillId="0" borderId="0" xfId="95" applyNumberFormat="1" applyFont="1" applyFill="1" applyAlignment="1" applyProtection="1">
      <alignment horizontal="left"/>
    </xf>
    <xf numFmtId="166" fontId="7" fillId="0" borderId="0" xfId="95" quotePrefix="1" applyNumberFormat="1" applyFont="1" applyFill="1"/>
    <xf numFmtId="165" fontId="7" fillId="0" borderId="0" xfId="95" applyNumberFormat="1" applyFont="1" applyFill="1" applyBorder="1" applyAlignment="1">
      <alignment horizontal="right"/>
    </xf>
    <xf numFmtId="39" fontId="15" fillId="0" borderId="5" xfId="95" applyFont="1" applyFill="1" applyBorder="1" applyAlignment="1">
      <alignment horizontal="center"/>
    </xf>
    <xf numFmtId="165" fontId="9" fillId="0" borderId="0" xfId="95" applyNumberFormat="1" applyFont="1" applyFill="1" applyAlignment="1">
      <alignment horizontal="center"/>
    </xf>
    <xf numFmtId="166" fontId="7" fillId="0" borderId="0" xfId="26" applyNumberFormat="1" applyFont="1" applyFill="1"/>
    <xf numFmtId="166" fontId="9" fillId="0" borderId="0" xfId="98" applyNumberFormat="1" applyFont="1" applyFill="1" applyAlignment="1" applyProtection="1"/>
    <xf numFmtId="39" fontId="7" fillId="0" borderId="0" xfId="95" applyFont="1" applyFill="1" applyBorder="1" applyAlignment="1" applyProtection="1">
      <alignment horizontal="left" indent="1"/>
    </xf>
    <xf numFmtId="166" fontId="9" fillId="0" borderId="0" xfId="26" applyNumberFormat="1" applyFont="1" applyFill="1" applyAlignment="1">
      <alignment horizontal="center"/>
    </xf>
    <xf numFmtId="166" fontId="25" fillId="0" borderId="0" xfId="26" applyNumberFormat="1" applyFont="1" applyFill="1"/>
    <xf numFmtId="0" fontId="7" fillId="0" borderId="0" xfId="26" applyFont="1" applyFill="1" applyAlignment="1">
      <alignment horizontal="left"/>
    </xf>
    <xf numFmtId="166" fontId="10" fillId="0" borderId="0" xfId="26" applyNumberFormat="1" applyFont="1" applyFill="1" applyAlignment="1">
      <alignment horizontal="left" indent="1"/>
    </xf>
    <xf numFmtId="166" fontId="7" fillId="0" borderId="0" xfId="26" applyNumberFormat="1" applyFont="1" applyFill="1" applyBorder="1"/>
    <xf numFmtId="166" fontId="9" fillId="0" borderId="0" xfId="0" applyNumberFormat="1" applyFont="1" applyFill="1"/>
    <xf numFmtId="166" fontId="26" fillId="0" borderId="0" xfId="26" applyNumberFormat="1" applyFont="1" applyFill="1" applyAlignment="1">
      <alignment horizontal="left"/>
    </xf>
    <xf numFmtId="166" fontId="26" fillId="0" borderId="0" xfId="26" applyNumberFormat="1" applyFont="1" applyFill="1" applyBorder="1"/>
    <xf numFmtId="166" fontId="26" fillId="0" borderId="0" xfId="26" applyNumberFormat="1" applyFont="1" applyFill="1"/>
    <xf numFmtId="166" fontId="10" fillId="0" borderId="0" xfId="0" applyNumberFormat="1" applyFont="1" applyFill="1"/>
    <xf numFmtId="166" fontId="8" fillId="0" borderId="0" xfId="0" applyNumberFormat="1" applyFont="1" applyFill="1"/>
    <xf numFmtId="166" fontId="17" fillId="0" borderId="0" xfId="26" applyNumberFormat="1" applyFont="1" applyFill="1" applyAlignment="1">
      <alignment horizontal="left"/>
    </xf>
    <xf numFmtId="166" fontId="17" fillId="0" borderId="0" xfId="26" applyNumberFormat="1" applyFont="1" applyFill="1" applyBorder="1"/>
    <xf numFmtId="166" fontId="17" fillId="0" borderId="0" xfId="26" applyNumberFormat="1" applyFont="1" applyFill="1"/>
    <xf numFmtId="0" fontId="44" fillId="0" borderId="0" xfId="26" applyFont="1" applyFill="1" applyAlignment="1">
      <alignment horizontal="left" indent="1"/>
    </xf>
    <xf numFmtId="0" fontId="45" fillId="0" borderId="0" xfId="0" applyFont="1" applyFill="1"/>
    <xf numFmtId="0" fontId="44" fillId="0" borderId="0" xfId="0" applyFont="1" applyFill="1"/>
    <xf numFmtId="39" fontId="44" fillId="0" borderId="0" xfId="95" applyFont="1" applyFill="1" applyAlignment="1" applyProtection="1">
      <alignment horizontal="center"/>
    </xf>
    <xf numFmtId="37" fontId="45" fillId="0" borderId="0" xfId="95" applyNumberFormat="1" applyFont="1" applyFill="1" applyAlignment="1" applyProtection="1">
      <alignment horizontal="left"/>
    </xf>
    <xf numFmtId="39" fontId="44" fillId="0" borderId="0" xfId="95" applyFont="1" applyFill="1" applyAlignment="1" applyProtection="1">
      <alignment horizontal="centerContinuous"/>
    </xf>
    <xf numFmtId="39" fontId="45" fillId="0" borderId="0" xfId="0" applyNumberFormat="1" applyFont="1" applyFill="1"/>
    <xf numFmtId="39" fontId="44" fillId="0" borderId="0" xfId="0" applyNumberFormat="1" applyFont="1" applyFill="1"/>
    <xf numFmtId="0" fontId="44" fillId="0" borderId="0" xfId="0" applyNumberFormat="1" applyFont="1" applyFill="1"/>
    <xf numFmtId="39" fontId="46" fillId="0" borderId="0" xfId="0" applyNumberFormat="1" applyFont="1" applyFill="1"/>
    <xf numFmtId="0" fontId="44" fillId="0" borderId="0" xfId="26" applyFont="1" applyFill="1"/>
    <xf numFmtId="0" fontId="44" fillId="0" borderId="0" xfId="26" applyFont="1" applyFill="1" applyAlignment="1">
      <alignment horizontal="left"/>
    </xf>
    <xf numFmtId="171" fontId="44" fillId="0" borderId="0" xfId="0" applyNumberFormat="1" applyFont="1" applyFill="1" applyBorder="1"/>
    <xf numFmtId="171" fontId="44" fillId="0" borderId="0" xfId="0" applyNumberFormat="1" applyFont="1" applyFill="1" applyBorder="1" applyAlignment="1"/>
    <xf numFmtId="171" fontId="44" fillId="0" borderId="0" xfId="0" applyNumberFormat="1" applyFont="1" applyFill="1" applyBorder="1" applyAlignment="1">
      <alignment horizontal="right"/>
    </xf>
    <xf numFmtId="171" fontId="44" fillId="0" borderId="0" xfId="0" applyNumberFormat="1" applyFont="1" applyFill="1"/>
    <xf numFmtId="0" fontId="44" fillId="0" borderId="0" xfId="84" applyFont="1" applyFill="1" applyAlignment="1"/>
    <xf numFmtId="0" fontId="44" fillId="0" borderId="0" xfId="35" applyFont="1" applyFill="1"/>
    <xf numFmtId="0" fontId="44" fillId="0" borderId="0" xfId="31" applyFont="1" applyFill="1" applyAlignment="1"/>
    <xf numFmtId="0" fontId="44" fillId="0" borderId="0" xfId="84" applyFont="1" applyFill="1" applyAlignment="1">
      <alignment horizontal="left"/>
    </xf>
    <xf numFmtId="39" fontId="44" fillId="0" borderId="0" xfId="5" applyNumberFormat="1" applyFont="1" applyFill="1" applyBorder="1" applyAlignment="1" applyProtection="1"/>
    <xf numFmtId="171" fontId="45" fillId="0" borderId="0" xfId="0" applyNumberFormat="1" applyFont="1" applyFill="1" applyBorder="1" applyAlignment="1">
      <alignment horizontal="center"/>
    </xf>
    <xf numFmtId="171" fontId="45" fillId="0" borderId="0" xfId="0" applyNumberFormat="1" applyFont="1" applyFill="1" applyAlignment="1">
      <alignment horizontal="center"/>
    </xf>
    <xf numFmtId="171" fontId="44" fillId="0" borderId="0" xfId="0" applyNumberFormat="1" applyFont="1" applyFill="1" applyBorder="1" applyAlignment="1">
      <alignment horizontal="left" indent="3"/>
    </xf>
    <xf numFmtId="171" fontId="44" fillId="0" borderId="0" xfId="0" applyNumberFormat="1" applyFont="1" applyFill="1" applyBorder="1" applyAlignment="1">
      <alignment horizontal="left"/>
    </xf>
    <xf numFmtId="171" fontId="44" fillId="0" borderId="0" xfId="0" applyNumberFormat="1" applyFont="1" applyFill="1" applyBorder="1" applyAlignment="1">
      <alignment horizontal="center"/>
    </xf>
    <xf numFmtId="166" fontId="44" fillId="0" borderId="0" xfId="99" quotePrefix="1" applyNumberFormat="1" applyFont="1" applyFill="1" applyAlignment="1">
      <alignment horizontal="center"/>
    </xf>
    <xf numFmtId="0" fontId="44" fillId="0" borderId="0" xfId="37" applyFont="1" applyFill="1"/>
    <xf numFmtId="171" fontId="44" fillId="0" borderId="0" xfId="0" applyNumberFormat="1" applyFont="1" applyFill="1" applyAlignment="1">
      <alignment horizontal="center"/>
    </xf>
    <xf numFmtId="171" fontId="45" fillId="0" borderId="0" xfId="0" applyNumberFormat="1" applyFont="1" applyFill="1"/>
    <xf numFmtId="171" fontId="44" fillId="0" borderId="5" xfId="0" applyNumberFormat="1" applyFont="1" applyFill="1" applyBorder="1" applyAlignment="1">
      <alignment horizontal="center"/>
    </xf>
    <xf numFmtId="39" fontId="44" fillId="0" borderId="0" xfId="0" applyNumberFormat="1" applyFont="1" applyFill="1" applyBorder="1" applyAlignment="1">
      <alignment horizontal="center"/>
    </xf>
    <xf numFmtId="39" fontId="44" fillId="0" borderId="6" xfId="95" quotePrefix="1" applyNumberFormat="1" applyFont="1" applyFill="1" applyBorder="1" applyAlignment="1">
      <alignment horizontal="center"/>
    </xf>
    <xf numFmtId="39" fontId="44" fillId="0" borderId="6" xfId="95" quotePrefix="1" applyNumberFormat="1" applyFont="1" applyFill="1" applyBorder="1" applyAlignment="1"/>
    <xf numFmtId="171" fontId="44" fillId="0" borderId="0" xfId="0" quotePrefix="1" applyNumberFormat="1" applyFont="1" applyFill="1" applyBorder="1" applyAlignment="1">
      <alignment horizontal="center"/>
    </xf>
    <xf numFmtId="40" fontId="44" fillId="0" borderId="0" xfId="0" applyNumberFormat="1" applyFont="1" applyFill="1"/>
    <xf numFmtId="171" fontId="44" fillId="0" borderId="0" xfId="0" applyNumberFormat="1" applyFont="1" applyFill="1" applyAlignment="1">
      <alignment horizontal="left"/>
    </xf>
    <xf numFmtId="40" fontId="44" fillId="0" borderId="0" xfId="0" applyNumberFormat="1" applyFont="1" applyFill="1" applyBorder="1" applyAlignment="1">
      <alignment horizontal="center"/>
    </xf>
    <xf numFmtId="40" fontId="44" fillId="0" borderId="0" xfId="0" applyNumberFormat="1" applyFont="1" applyFill="1" applyBorder="1"/>
    <xf numFmtId="40" fontId="44" fillId="0" borderId="0" xfId="0" applyNumberFormat="1" applyFont="1" applyFill="1" applyAlignment="1">
      <alignment horizontal="left"/>
    </xf>
    <xf numFmtId="40" fontId="17" fillId="0" borderId="0" xfId="94" applyNumberFormat="1" applyFont="1" applyFill="1" applyBorder="1"/>
    <xf numFmtId="0" fontId="17" fillId="0" borderId="0" xfId="26" applyFont="1" applyFill="1"/>
    <xf numFmtId="40" fontId="17" fillId="0" borderId="0" xfId="94" applyNumberFormat="1" applyFont="1" applyFill="1"/>
    <xf numFmtId="39" fontId="44" fillId="0" borderId="0" xfId="95" applyFont="1" applyAlignment="1">
      <alignment horizontal="left"/>
    </xf>
    <xf numFmtId="0" fontId="44" fillId="0" borderId="0" xfId="26" applyFont="1"/>
    <xf numFmtId="0" fontId="44" fillId="0" borderId="0" xfId="0" applyFont="1"/>
    <xf numFmtId="39" fontId="44" fillId="0" borderId="0" xfId="95" applyFont="1" applyFill="1" applyAlignment="1">
      <alignment horizontal="left"/>
    </xf>
    <xf numFmtId="0" fontId="17" fillId="0" borderId="0" xfId="26" applyFont="1"/>
    <xf numFmtId="0" fontId="17" fillId="0" borderId="0" xfId="0" applyFont="1"/>
    <xf numFmtId="166" fontId="31" fillId="0" borderId="0" xfId="26" applyNumberFormat="1" applyFont="1" applyAlignment="1">
      <alignment horizontal="center"/>
    </xf>
    <xf numFmtId="39" fontId="31" fillId="0" borderId="0" xfId="95" applyFont="1" applyBorder="1" applyAlignment="1">
      <alignment horizontal="center"/>
    </xf>
    <xf numFmtId="39" fontId="31" fillId="0" borderId="5" xfId="95" applyFont="1" applyBorder="1" applyAlignment="1">
      <alignment horizontal="center"/>
    </xf>
    <xf numFmtId="171" fontId="17" fillId="0" borderId="0" xfId="95" applyNumberFormat="1" applyFont="1"/>
    <xf numFmtId="39" fontId="17" fillId="0" borderId="0" xfId="95" applyFont="1"/>
    <xf numFmtId="165" fontId="17" fillId="0" borderId="0" xfId="95" applyNumberFormat="1" applyFont="1" applyBorder="1"/>
    <xf numFmtId="165" fontId="17" fillId="0" borderId="0" xfId="95" applyNumberFormat="1" applyFont="1" applyFill="1" applyBorder="1"/>
    <xf numFmtId="165" fontId="17" fillId="0" borderId="0" xfId="95" applyNumberFormat="1" applyFont="1"/>
    <xf numFmtId="165" fontId="44" fillId="0" borderId="0" xfId="95" applyNumberFormat="1" applyFont="1" applyFill="1" applyBorder="1"/>
    <xf numFmtId="165" fontId="44" fillId="0" borderId="0" xfId="95" applyNumberFormat="1" applyFont="1" applyFill="1"/>
    <xf numFmtId="39" fontId="44" fillId="0" borderId="0" xfId="26" applyNumberFormat="1" applyFont="1" applyFill="1" applyBorder="1"/>
    <xf numFmtId="37" fontId="47" fillId="0" borderId="0" xfId="95" applyNumberFormat="1" applyFont="1" applyFill="1" applyAlignment="1">
      <alignment horizontal="center"/>
    </xf>
    <xf numFmtId="39" fontId="47" fillId="0" borderId="0" xfId="95" applyFont="1" applyFill="1"/>
    <xf numFmtId="39" fontId="44" fillId="0" borderId="0" xfId="95" applyFont="1" applyFill="1" applyBorder="1"/>
    <xf numFmtId="39" fontId="44" fillId="0" borderId="0" xfId="95" applyFont="1" applyFill="1" applyBorder="1" applyAlignment="1" applyProtection="1">
      <alignment horizontal="left"/>
    </xf>
    <xf numFmtId="39" fontId="45" fillId="0" borderId="0" xfId="95" applyFont="1" applyFill="1" applyAlignment="1">
      <alignment horizontal="center"/>
    </xf>
    <xf numFmtId="39" fontId="17" fillId="0" borderId="0" xfId="95" applyFont="1" applyBorder="1"/>
    <xf numFmtId="39" fontId="17" fillId="0" borderId="0" xfId="95" applyFont="1" applyBorder="1" applyAlignment="1" applyProtection="1">
      <alignment horizontal="left"/>
    </xf>
    <xf numFmtId="39" fontId="17" fillId="0" borderId="0" xfId="95" applyFont="1" applyFill="1" applyBorder="1"/>
    <xf numFmtId="39" fontId="17" fillId="0" borderId="0" xfId="95" applyFont="1" applyFill="1" applyBorder="1" applyAlignment="1" applyProtection="1">
      <alignment horizontal="left"/>
    </xf>
    <xf numFmtId="166" fontId="31" fillId="0" borderId="0" xfId="95" applyNumberFormat="1" applyFont="1" applyFill="1"/>
    <xf numFmtId="166" fontId="17" fillId="0" borderId="0" xfId="5" applyNumberFormat="1" applyFont="1" applyFill="1" applyBorder="1"/>
    <xf numFmtId="39" fontId="31" fillId="0" borderId="0" xfId="95" applyFont="1"/>
    <xf numFmtId="39" fontId="31" fillId="0" borderId="0" xfId="95" applyFont="1" applyAlignment="1" applyProtection="1">
      <alignment horizontal="left"/>
    </xf>
    <xf numFmtId="0" fontId="32" fillId="0" borderId="0" xfId="26" quotePrefix="1" applyFont="1" applyFill="1" applyAlignment="1">
      <alignment horizontal="center"/>
    </xf>
    <xf numFmtId="0" fontId="32" fillId="0" borderId="0" xfId="26" applyFont="1" applyAlignment="1">
      <alignment horizontal="center"/>
    </xf>
    <xf numFmtId="0" fontId="32" fillId="0" borderId="0" xfId="26" quotePrefix="1" applyFont="1" applyAlignment="1">
      <alignment horizontal="center"/>
    </xf>
    <xf numFmtId="39" fontId="17" fillId="0" borderId="0" xfId="95" applyFont="1" applyAlignment="1" applyProtection="1">
      <alignment horizontal="left"/>
    </xf>
    <xf numFmtId="39" fontId="32" fillId="0" borderId="0" xfId="95" applyFont="1"/>
    <xf numFmtId="171" fontId="17" fillId="0" borderId="0" xfId="95" applyNumberFormat="1" applyFont="1" applyFill="1"/>
    <xf numFmtId="39" fontId="17" fillId="0" borderId="0" xfId="95" applyFont="1" applyFill="1" applyBorder="1" applyAlignment="1" applyProtection="1"/>
    <xf numFmtId="39" fontId="17" fillId="0" borderId="0" xfId="95" applyFont="1" applyFill="1" applyAlignment="1" applyProtection="1">
      <alignment horizontal="left"/>
    </xf>
    <xf numFmtId="39" fontId="17" fillId="0" borderId="0" xfId="95" applyFont="1" applyFill="1"/>
    <xf numFmtId="0" fontId="31" fillId="0" borderId="0" xfId="26" applyFont="1"/>
    <xf numFmtId="0" fontId="17" fillId="0" borderId="0" xfId="26" applyFont="1" applyBorder="1"/>
    <xf numFmtId="176" fontId="17" fillId="0" borderId="0" xfId="5" applyNumberFormat="1" applyFont="1"/>
    <xf numFmtId="165" fontId="17" fillId="0" borderId="0" xfId="26" applyNumberFormat="1" applyFont="1" applyFill="1"/>
    <xf numFmtId="39" fontId="17" fillId="0" borderId="0" xfId="95" quotePrefix="1" applyFont="1"/>
    <xf numFmtId="176" fontId="17" fillId="0" borderId="0" xfId="95" applyNumberFormat="1" applyFont="1" applyFill="1" applyBorder="1"/>
    <xf numFmtId="176" fontId="17" fillId="0" borderId="0" xfId="95" applyNumberFormat="1" applyFont="1"/>
    <xf numFmtId="39" fontId="47" fillId="0" borderId="5" xfId="95" applyFont="1" applyFill="1" applyBorder="1" applyAlignment="1">
      <alignment horizontal="center"/>
    </xf>
    <xf numFmtId="166" fontId="7" fillId="0" borderId="0" xfId="95" applyNumberFormat="1" applyFont="1" applyFill="1" applyBorder="1"/>
    <xf numFmtId="166" fontId="17" fillId="0" borderId="0" xfId="26" applyNumberFormat="1" applyFont="1"/>
    <xf numFmtId="166" fontId="17" fillId="0" borderId="0" xfId="95" applyNumberFormat="1" applyFont="1" applyFill="1"/>
    <xf numFmtId="166" fontId="17" fillId="0" borderId="0" xfId="95" applyNumberFormat="1" applyFont="1" applyFill="1" applyBorder="1"/>
    <xf numFmtId="166" fontId="17" fillId="0" borderId="0" xfId="95" applyNumberFormat="1" applyFont="1"/>
    <xf numFmtId="166" fontId="17" fillId="0" borderId="5" xfId="95" applyNumberFormat="1" applyFont="1" applyFill="1" applyBorder="1"/>
    <xf numFmtId="166" fontId="17" fillId="0" borderId="7" xfId="95" applyNumberFormat="1" applyFont="1" applyFill="1" applyBorder="1"/>
    <xf numFmtId="166" fontId="17" fillId="0" borderId="0" xfId="5" applyNumberFormat="1" applyFont="1" applyFill="1"/>
    <xf numFmtId="166" fontId="17" fillId="0" borderId="0" xfId="5" applyNumberFormat="1" applyFont="1"/>
    <xf numFmtId="166" fontId="17" fillId="0" borderId="0" xfId="5" applyNumberFormat="1" applyFont="1" applyBorder="1"/>
    <xf numFmtId="166" fontId="17" fillId="0" borderId="0" xfId="95" applyNumberFormat="1" applyFont="1" applyBorder="1"/>
    <xf numFmtId="40" fontId="17" fillId="0" borderId="0" xfId="94" applyNumberFormat="1" applyFont="1" applyBorder="1"/>
    <xf numFmtId="40" fontId="17" fillId="0" borderId="0" xfId="97" applyNumberFormat="1" applyFont="1" applyBorder="1" applyAlignment="1" applyProtection="1"/>
    <xf numFmtId="40" fontId="17" fillId="0" borderId="0" xfId="97" applyNumberFormat="1" applyFont="1" applyBorder="1" applyAlignment="1" applyProtection="1">
      <alignment horizontal="center"/>
    </xf>
    <xf numFmtId="40" fontId="31" fillId="0" borderId="0" xfId="97" applyNumberFormat="1" applyFont="1" applyAlignment="1" applyProtection="1">
      <alignment horizontal="left"/>
    </xf>
    <xf numFmtId="40" fontId="17" fillId="0" borderId="0" xfId="97" applyNumberFormat="1" applyFont="1" applyBorder="1"/>
    <xf numFmtId="40" fontId="17" fillId="0" borderId="0" xfId="97" applyNumberFormat="1" applyFont="1" applyBorder="1" applyAlignment="1" applyProtection="1">
      <alignment horizontal="left"/>
    </xf>
    <xf numFmtId="40" fontId="17" fillId="0" borderId="0" xfId="94" applyNumberFormat="1" applyFont="1"/>
    <xf numFmtId="40" fontId="17" fillId="0" borderId="0" xfId="94" applyNumberFormat="1" applyFont="1" applyBorder="1" applyAlignment="1">
      <alignment horizontal="center"/>
    </xf>
    <xf numFmtId="40" fontId="31" fillId="0" borderId="0" xfId="94" applyNumberFormat="1" applyFont="1" applyBorder="1" applyAlignment="1">
      <alignment horizontal="center"/>
    </xf>
    <xf numFmtId="40" fontId="17" fillId="0" borderId="5" xfId="94" applyNumberFormat="1" applyFont="1" applyBorder="1" applyAlignment="1">
      <alignment horizontal="center"/>
    </xf>
    <xf numFmtId="40" fontId="17" fillId="0" borderId="0" xfId="94" applyNumberFormat="1" applyFont="1" applyAlignment="1">
      <alignment horizontal="center"/>
    </xf>
    <xf numFmtId="39" fontId="17" fillId="0" borderId="5" xfId="30" quotePrefix="1" applyNumberFormat="1" applyFont="1" applyBorder="1" applyAlignment="1">
      <alignment horizontal="center"/>
    </xf>
    <xf numFmtId="39" fontId="32" fillId="0" borderId="2" xfId="95" quotePrefix="1" applyNumberFormat="1" applyFont="1" applyFill="1" applyBorder="1" applyAlignment="1">
      <alignment horizontal="center"/>
    </xf>
    <xf numFmtId="39" fontId="32" fillId="0" borderId="6" xfId="95" quotePrefix="1" applyNumberFormat="1" applyFont="1" applyFill="1" applyBorder="1" applyAlignment="1">
      <alignment horizontal="center"/>
    </xf>
    <xf numFmtId="40" fontId="31" fillId="0" borderId="0" xfId="94" applyNumberFormat="1" applyFont="1" applyBorder="1"/>
    <xf numFmtId="39" fontId="31" fillId="0" borderId="0" xfId="30" quotePrefix="1" applyNumberFormat="1" applyFont="1" applyBorder="1" applyAlignment="1">
      <alignment horizontal="center"/>
    </xf>
    <xf numFmtId="171" fontId="17" fillId="0" borderId="0" xfId="26" applyNumberFormat="1" applyFont="1"/>
    <xf numFmtId="0" fontId="17" fillId="0" borderId="0" xfId="26" applyFont="1" applyAlignment="1">
      <alignment horizontal="left"/>
    </xf>
    <xf numFmtId="40" fontId="17" fillId="0" borderId="0" xfId="5" applyNumberFormat="1" applyFont="1"/>
    <xf numFmtId="176" fontId="17" fillId="0" borderId="0" xfId="7" applyNumberFormat="1" applyFont="1" applyAlignment="1">
      <alignment horizontal="center"/>
    </xf>
    <xf numFmtId="40" fontId="17" fillId="0" borderId="0" xfId="5" applyNumberFormat="1" applyFont="1" applyAlignment="1">
      <alignment horizontal="center"/>
    </xf>
    <xf numFmtId="176" fontId="17" fillId="0" borderId="0" xfId="5" applyNumberFormat="1" applyFont="1" applyBorder="1"/>
    <xf numFmtId="40" fontId="17" fillId="0" borderId="0" xfId="97" applyNumberFormat="1" applyFont="1" applyFill="1" applyBorder="1"/>
    <xf numFmtId="176" fontId="17" fillId="0" borderId="0" xfId="94" applyNumberFormat="1" applyFont="1" applyBorder="1"/>
    <xf numFmtId="40" fontId="16" fillId="0" borderId="0" xfId="93" applyNumberFormat="1" applyFont="1" applyFill="1" applyAlignment="1">
      <alignment horizontal="left"/>
    </xf>
    <xf numFmtId="176" fontId="17" fillId="0" borderId="0" xfId="5" applyNumberFormat="1" applyFont="1" applyAlignment="1">
      <alignment horizontal="center"/>
    </xf>
    <xf numFmtId="40" fontId="17" fillId="0" borderId="0" xfId="97" applyNumberFormat="1" applyFont="1" applyBorder="1" applyAlignment="1">
      <alignment horizontal="center"/>
    </xf>
    <xf numFmtId="40" fontId="16" fillId="0" borderId="0" xfId="93" applyNumberFormat="1" applyFont="1" applyFill="1" applyBorder="1"/>
    <xf numFmtId="40" fontId="17" fillId="0" borderId="0" xfId="97" applyNumberFormat="1" applyFont="1" applyAlignment="1" applyProtection="1">
      <alignment horizontal="left"/>
    </xf>
    <xf numFmtId="176" fontId="17" fillId="0" borderId="7" xfId="94" applyNumberFormat="1" applyFont="1" applyBorder="1"/>
    <xf numFmtId="39" fontId="31" fillId="0" borderId="0" xfId="95" applyFont="1" applyFill="1"/>
    <xf numFmtId="0" fontId="17" fillId="0" borderId="0" xfId="0" applyFont="1" applyFill="1"/>
    <xf numFmtId="39" fontId="17" fillId="0" borderId="0" xfId="95" applyFont="1" applyAlignment="1">
      <alignment horizontal="left"/>
    </xf>
    <xf numFmtId="39" fontId="44" fillId="0" borderId="0" xfId="26" applyNumberFormat="1" applyFont="1" applyFill="1"/>
    <xf numFmtId="176" fontId="17" fillId="0" borderId="0" xfId="0" applyNumberFormat="1" applyFont="1"/>
    <xf numFmtId="176" fontId="17" fillId="0" borderId="7" xfId="0" applyNumberFormat="1" applyFont="1" applyBorder="1"/>
    <xf numFmtId="0" fontId="31" fillId="0" borderId="0" xfId="44" applyFont="1" applyProtection="1">
      <protection locked="0"/>
    </xf>
    <xf numFmtId="165" fontId="9" fillId="0" borderId="0" xfId="95" applyNumberFormat="1" applyFont="1" applyFill="1" applyBorder="1" applyAlignment="1">
      <alignment horizontal="center"/>
    </xf>
    <xf numFmtId="39" fontId="15" fillId="0" borderId="0" xfId="95" applyFont="1" applyFill="1" applyBorder="1" applyAlignment="1">
      <alignment horizontal="center"/>
    </xf>
    <xf numFmtId="166" fontId="7" fillId="0" borderId="0" xfId="26" applyNumberFormat="1" applyFont="1" applyFill="1" applyAlignment="1">
      <alignment horizontal="left"/>
    </xf>
    <xf numFmtId="166" fontId="17" fillId="0" borderId="6" xfId="81" applyNumberFormat="1" applyFont="1" applyFill="1" applyBorder="1"/>
    <xf numFmtId="166" fontId="17" fillId="0" borderId="0" xfId="70" applyNumberFormat="1" applyFont="1" applyFill="1" applyAlignment="1"/>
    <xf numFmtId="166" fontId="44" fillId="0" borderId="0" xfId="69" applyNumberFormat="1" applyFont="1" applyFill="1" applyBorder="1"/>
    <xf numFmtId="171" fontId="44" fillId="0" borderId="0" xfId="26" quotePrefix="1" applyNumberFormat="1" applyFont="1" applyFill="1" applyBorder="1" applyAlignment="1">
      <alignment horizontal="right"/>
    </xf>
    <xf numFmtId="166" fontId="44" fillId="0" borderId="0" xfId="92" applyNumberFormat="1" applyFont="1"/>
    <xf numFmtId="166" fontId="44" fillId="0" borderId="0" xfId="92" applyNumberFormat="1" applyFont="1" applyFill="1" applyBorder="1"/>
    <xf numFmtId="166" fontId="44" fillId="0" borderId="0" xfId="92" applyNumberFormat="1" applyFont="1" applyFill="1"/>
    <xf numFmtId="166" fontId="28" fillId="0" borderId="0" xfId="92" applyNumberFormat="1" applyFont="1" applyFill="1"/>
    <xf numFmtId="166" fontId="28" fillId="0" borderId="0" xfId="92" applyNumberFormat="1" applyFont="1" applyFill="1" applyBorder="1"/>
    <xf numFmtId="166" fontId="28" fillId="0" borderId="0" xfId="92" applyNumberFormat="1" applyFont="1" applyBorder="1"/>
    <xf numFmtId="166" fontId="28" fillId="0" borderId="0" xfId="92" applyNumberFormat="1" applyFont="1"/>
    <xf numFmtId="166" fontId="28" fillId="0" borderId="0" xfId="69" applyNumberFormat="1" applyFont="1" applyFill="1" applyBorder="1"/>
    <xf numFmtId="166" fontId="44" fillId="0" borderId="0" xfId="26" applyNumberFormat="1" applyFont="1" applyFill="1"/>
    <xf numFmtId="166" fontId="45" fillId="0" borderId="0" xfId="26" applyNumberFormat="1" applyFont="1" applyFill="1"/>
    <xf numFmtId="166" fontId="44" fillId="0" borderId="0" xfId="26" applyNumberFormat="1" applyFont="1" applyFill="1" applyBorder="1"/>
    <xf numFmtId="39" fontId="48" fillId="0" borderId="0" xfId="95" applyFont="1" applyFill="1" applyBorder="1" applyAlignment="1">
      <alignment horizontal="center"/>
    </xf>
    <xf numFmtId="39" fontId="44" fillId="0" borderId="0" xfId="96" applyNumberFormat="1" applyFont="1" applyFill="1" applyAlignment="1" applyProtection="1">
      <alignment horizontal="left"/>
    </xf>
    <xf numFmtId="39" fontId="44" fillId="0" borderId="0" xfId="96" applyNumberFormat="1" applyFont="1" applyFill="1"/>
    <xf numFmtId="165" fontId="44" fillId="0" borderId="0" xfId="26" applyNumberFormat="1" applyFont="1" applyFill="1"/>
    <xf numFmtId="165" fontId="44" fillId="0" borderId="5" xfId="26" applyNumberFormat="1" applyFont="1" applyFill="1" applyBorder="1"/>
    <xf numFmtId="165" fontId="44" fillId="0" borderId="6" xfId="26" applyNumberFormat="1" applyFont="1" applyFill="1" applyBorder="1"/>
    <xf numFmtId="165" fontId="44" fillId="0" borderId="0" xfId="26" applyNumberFormat="1" applyFont="1" applyFill="1" applyBorder="1"/>
    <xf numFmtId="165" fontId="44" fillId="0" borderId="7" xfId="26" applyNumberFormat="1" applyFont="1" applyFill="1" applyBorder="1"/>
    <xf numFmtId="39" fontId="45" fillId="0" borderId="0" xfId="96" applyNumberFormat="1" applyFont="1" applyFill="1" applyAlignment="1" applyProtection="1">
      <alignment horizontal="left"/>
    </xf>
    <xf numFmtId="40" fontId="44" fillId="0" borderId="0" xfId="26" applyNumberFormat="1" applyFont="1" applyFill="1"/>
    <xf numFmtId="170" fontId="44" fillId="0" borderId="0" xfId="2" applyFont="1" applyFill="1" applyBorder="1" applyAlignment="1" applyProtection="1"/>
    <xf numFmtId="40" fontId="44" fillId="0" borderId="0" xfId="26" applyNumberFormat="1" applyFont="1" applyFill="1" applyAlignment="1">
      <alignment horizontal="left" indent="2"/>
    </xf>
    <xf numFmtId="170" fontId="17" fillId="0" borderId="0" xfId="2" applyFont="1" applyFill="1" applyBorder="1" applyAlignment="1" applyProtection="1"/>
    <xf numFmtId="170" fontId="44" fillId="0" borderId="8" xfId="2" applyFont="1" applyFill="1" applyBorder="1" applyAlignment="1" applyProtection="1"/>
    <xf numFmtId="166" fontId="45" fillId="0" borderId="0" xfId="95" applyNumberFormat="1" applyFont="1" applyFill="1" applyAlignment="1" applyProtection="1"/>
    <xf numFmtId="166" fontId="44" fillId="0" borderId="0" xfId="26" quotePrefix="1" applyNumberFormat="1" applyFont="1" applyFill="1" applyAlignment="1">
      <alignment horizontal="center"/>
    </xf>
    <xf numFmtId="166" fontId="44" fillId="0" borderId="0" xfId="26" quotePrefix="1" applyNumberFormat="1" applyFont="1" applyFill="1" applyBorder="1" applyAlignment="1">
      <alignment horizontal="center"/>
    </xf>
    <xf numFmtId="166" fontId="44" fillId="0" borderId="0" xfId="95" applyNumberFormat="1" applyFont="1" applyFill="1"/>
    <xf numFmtId="0" fontId="45" fillId="0" borderId="0" xfId="26" quotePrefix="1" applyFont="1" applyFill="1" applyAlignment="1">
      <alignment horizontal="center"/>
    </xf>
    <xf numFmtId="37" fontId="47" fillId="0" borderId="0" xfId="95" applyNumberFormat="1" applyFont="1" applyFill="1" applyBorder="1" applyAlignment="1">
      <alignment horizontal="center"/>
    </xf>
    <xf numFmtId="166" fontId="49" fillId="0" borderId="0" xfId="26" applyNumberFormat="1" applyFont="1" applyFill="1" applyBorder="1"/>
    <xf numFmtId="39" fontId="47" fillId="0" borderId="0" xfId="95" quotePrefix="1" applyNumberFormat="1" applyFont="1" applyFill="1" applyBorder="1" applyAlignment="1">
      <alignment horizontal="center"/>
    </xf>
    <xf numFmtId="39" fontId="47" fillId="0" borderId="0" xfId="95" applyFont="1" applyFill="1" applyAlignment="1">
      <alignment horizontal="center"/>
    </xf>
    <xf numFmtId="166" fontId="44" fillId="0" borderId="0" xfId="95" applyNumberFormat="1" applyFont="1" applyFill="1" applyAlignment="1" applyProtection="1"/>
    <xf numFmtId="39" fontId="44" fillId="0" borderId="0" xfId="95" applyNumberFormat="1" applyFont="1" applyFill="1" applyAlignment="1" applyProtection="1"/>
    <xf numFmtId="166" fontId="44" fillId="0" borderId="0" xfId="26" quotePrefix="1" applyNumberFormat="1" applyFont="1" applyFill="1" applyBorder="1" applyAlignment="1">
      <alignment horizontal="right"/>
    </xf>
    <xf numFmtId="165" fontId="17" fillId="0" borderId="0" xfId="5" quotePrefix="1" applyNumberFormat="1" applyFont="1" applyFill="1" applyAlignment="1"/>
    <xf numFmtId="165" fontId="17" fillId="0" borderId="0" xfId="5" applyNumberFormat="1" applyFont="1" applyFill="1" applyAlignment="1"/>
    <xf numFmtId="165" fontId="17" fillId="0" borderId="0" xfId="7" quotePrefix="1" applyNumberFormat="1" applyFont="1" applyFill="1" applyAlignment="1"/>
    <xf numFmtId="166" fontId="17" fillId="0" borderId="0" xfId="26" applyNumberFormat="1" applyFont="1" applyFill="1" applyAlignment="1"/>
    <xf numFmtId="166" fontId="44" fillId="0" borderId="0" xfId="7" quotePrefix="1" applyNumberFormat="1" applyFont="1" applyFill="1" applyBorder="1" applyAlignment="1"/>
    <xf numFmtId="165" fontId="17" fillId="0" borderId="7" xfId="7" quotePrefix="1" applyNumberFormat="1" applyFont="1" applyFill="1" applyBorder="1" applyAlignment="1"/>
    <xf numFmtId="166" fontId="44" fillId="0" borderId="0" xfId="5" applyNumberFormat="1" applyFont="1" applyFill="1" applyAlignment="1"/>
    <xf numFmtId="165" fontId="44" fillId="0" borderId="0" xfId="7" quotePrefix="1" applyNumberFormat="1" applyFont="1" applyFill="1" applyBorder="1" applyAlignment="1"/>
    <xf numFmtId="165" fontId="44" fillId="0" borderId="7" xfId="7" quotePrefix="1" applyNumberFormat="1" applyFont="1" applyFill="1" applyBorder="1" applyAlignment="1"/>
    <xf numFmtId="166" fontId="44" fillId="0" borderId="0" xfId="26" applyNumberFormat="1" applyFont="1" applyFill="1" applyAlignment="1">
      <alignment horizontal="left" indent="1"/>
    </xf>
    <xf numFmtId="166" fontId="17" fillId="0" borderId="9" xfId="26" applyNumberFormat="1" applyFont="1" applyFill="1" applyBorder="1"/>
    <xf numFmtId="165" fontId="17" fillId="0" borderId="9" xfId="26" applyNumberFormat="1" applyFont="1" applyFill="1" applyBorder="1"/>
    <xf numFmtId="165" fontId="44" fillId="0" borderId="0" xfId="5" quotePrefix="1" applyNumberFormat="1" applyFont="1" applyFill="1" applyBorder="1" applyAlignment="1">
      <alignment horizontal="right"/>
    </xf>
    <xf numFmtId="165" fontId="44" fillId="0" borderId="0" xfId="95" applyNumberFormat="1" applyFont="1" applyFill="1" applyAlignment="1">
      <alignment horizontal="right"/>
    </xf>
    <xf numFmtId="165" fontId="44" fillId="0" borderId="0" xfId="5" applyNumberFormat="1" applyFont="1" applyFill="1" applyAlignment="1">
      <alignment horizontal="right"/>
    </xf>
    <xf numFmtId="165" fontId="44" fillId="0" borderId="0" xfId="95" applyNumberFormat="1" applyFont="1" applyFill="1" applyBorder="1" applyAlignment="1">
      <alignment horizontal="right"/>
    </xf>
    <xf numFmtId="165" fontId="45" fillId="0" borderId="0" xfId="95" applyNumberFormat="1" applyFont="1" applyFill="1" applyAlignment="1">
      <alignment horizontal="center"/>
    </xf>
    <xf numFmtId="166" fontId="45" fillId="0" borderId="0" xfId="26" applyNumberFormat="1" applyFont="1" applyFill="1" applyAlignment="1">
      <alignment horizontal="center"/>
    </xf>
    <xf numFmtId="166" fontId="50" fillId="0" borderId="0" xfId="26" applyNumberFormat="1" applyFont="1" applyFill="1"/>
    <xf numFmtId="165" fontId="17" fillId="0" borderId="0" xfId="5" applyNumberFormat="1" applyFont="1" applyFill="1" applyAlignment="1">
      <alignment horizontal="right"/>
    </xf>
    <xf numFmtId="165" fontId="17" fillId="0" borderId="0" xfId="5" quotePrefix="1" applyNumberFormat="1" applyFont="1" applyFill="1" applyBorder="1" applyAlignment="1">
      <alignment horizontal="right"/>
    </xf>
    <xf numFmtId="165" fontId="44" fillId="0" borderId="7" xfId="5" quotePrefix="1" applyNumberFormat="1" applyFont="1" applyFill="1" applyBorder="1" applyAlignment="1">
      <alignment horizontal="right"/>
    </xf>
    <xf numFmtId="39" fontId="45" fillId="0" borderId="0" xfId="95" applyNumberFormat="1" applyFont="1" applyFill="1" applyAlignment="1" applyProtection="1"/>
    <xf numFmtId="39" fontId="45" fillId="0" borderId="0" xfId="95" applyNumberFormat="1" applyFont="1" applyFill="1" applyAlignment="1" applyProtection="1">
      <alignment horizontal="left"/>
    </xf>
    <xf numFmtId="39" fontId="44" fillId="0" borderId="0" xfId="95" applyNumberFormat="1" applyFont="1" applyFill="1"/>
    <xf numFmtId="39" fontId="44" fillId="0" borderId="0" xfId="95" applyNumberFormat="1" applyFont="1" applyFill="1" applyAlignment="1">
      <alignment horizontal="center"/>
    </xf>
    <xf numFmtId="39" fontId="45" fillId="0" borderId="0" xfId="26" applyNumberFormat="1" applyFont="1" applyFill="1" applyAlignment="1">
      <alignment horizontal="center"/>
    </xf>
    <xf numFmtId="39" fontId="44" fillId="0" borderId="0" xfId="95" applyNumberFormat="1" applyFont="1" applyFill="1" applyAlignment="1" applyProtection="1">
      <alignment horizontal="left"/>
    </xf>
    <xf numFmtId="39" fontId="44" fillId="0" borderId="0" xfId="95" applyNumberFormat="1" applyFont="1" applyFill="1" applyBorder="1"/>
    <xf numFmtId="166" fontId="44" fillId="0" borderId="0" xfId="95" applyNumberFormat="1" applyFont="1" applyFill="1" applyAlignment="1">
      <alignment horizontal="center"/>
    </xf>
    <xf numFmtId="166" fontId="44" fillId="0" borderId="0" xfId="95" applyNumberFormat="1" applyFont="1" applyFill="1" applyBorder="1"/>
    <xf numFmtId="0" fontId="45" fillId="0" borderId="0" xfId="26" applyFont="1" applyFill="1" applyAlignment="1">
      <alignment horizontal="left" indent="1"/>
    </xf>
    <xf numFmtId="0" fontId="44" fillId="0" borderId="0" xfId="26" applyFont="1" applyFill="1" applyAlignment="1">
      <alignment horizontal="left" indent="2"/>
    </xf>
    <xf numFmtId="165" fontId="17" fillId="0" borderId="0" xfId="26" applyNumberFormat="1" applyFont="1" applyFill="1" applyBorder="1"/>
    <xf numFmtId="165" fontId="17" fillId="0" borderId="5" xfId="26" applyNumberFormat="1" applyFont="1" applyFill="1" applyBorder="1"/>
    <xf numFmtId="0" fontId="44" fillId="0" borderId="0" xfId="26" applyFont="1" applyFill="1" applyAlignment="1">
      <alignment horizontal="left" indent="5"/>
    </xf>
    <xf numFmtId="166" fontId="45" fillId="0" borderId="0" xfId="0" applyNumberFormat="1" applyFont="1" applyFill="1"/>
    <xf numFmtId="166" fontId="44" fillId="0" borderId="0" xfId="30" quotePrefix="1" applyNumberFormat="1" applyFont="1" applyAlignment="1">
      <alignment horizontal="center"/>
    </xf>
    <xf numFmtId="166" fontId="44" fillId="0" borderId="0" xfId="30" applyNumberFormat="1" applyFont="1"/>
    <xf numFmtId="166" fontId="44" fillId="0" borderId="0" xfId="0" applyNumberFormat="1" applyFont="1" applyFill="1"/>
    <xf numFmtId="165" fontId="17" fillId="0" borderId="7" xfId="26" applyNumberFormat="1" applyFont="1" applyFill="1" applyBorder="1"/>
    <xf numFmtId="166" fontId="17" fillId="0" borderId="0" xfId="0" applyNumberFormat="1" applyFont="1" applyFill="1"/>
    <xf numFmtId="171" fontId="45" fillId="0" borderId="0" xfId="26" applyNumberFormat="1" applyFont="1" applyFill="1" applyBorder="1" applyAlignment="1"/>
    <xf numFmtId="166" fontId="45" fillId="0" borderId="0" xfId="95" applyNumberFormat="1" applyFont="1" applyFill="1"/>
    <xf numFmtId="171" fontId="45" fillId="0" borderId="0" xfId="26" applyNumberFormat="1" applyFont="1" applyBorder="1" applyAlignment="1"/>
    <xf numFmtId="166" fontId="17" fillId="0" borderId="0" xfId="30" applyNumberFormat="1" applyFont="1"/>
    <xf numFmtId="166" fontId="45" fillId="0" borderId="0" xfId="95" applyNumberFormat="1" applyFont="1"/>
    <xf numFmtId="166" fontId="50" fillId="0" borderId="0" xfId="92" applyNumberFormat="1" applyFont="1"/>
    <xf numFmtId="166" fontId="50" fillId="0" borderId="0" xfId="92" applyNumberFormat="1" applyFont="1" applyBorder="1"/>
    <xf numFmtId="166" fontId="50" fillId="0" borderId="0" xfId="92" applyNumberFormat="1" applyFont="1" applyAlignment="1">
      <alignment horizontal="left"/>
    </xf>
    <xf numFmtId="166" fontId="17" fillId="0" borderId="0" xfId="92" applyNumberFormat="1" applyFont="1"/>
    <xf numFmtId="166" fontId="27" fillId="0" borderId="0" xfId="95" applyNumberFormat="1" applyFont="1"/>
    <xf numFmtId="166" fontId="27" fillId="0" borderId="0" xfId="92" applyNumberFormat="1" applyFont="1"/>
    <xf numFmtId="37" fontId="32" fillId="0" borderId="0" xfId="95" applyNumberFormat="1" applyFont="1" applyFill="1" applyAlignment="1">
      <alignment horizontal="center"/>
    </xf>
    <xf numFmtId="39" fontId="32" fillId="0" borderId="0" xfId="95" applyFont="1" applyFill="1"/>
    <xf numFmtId="166" fontId="27" fillId="0" borderId="0" xfId="92" applyNumberFormat="1" applyFont="1" applyBorder="1"/>
    <xf numFmtId="166" fontId="28" fillId="0" borderId="0" xfId="95" applyNumberFormat="1" applyFont="1"/>
    <xf numFmtId="171" fontId="31" fillId="0" borderId="0" xfId="26" quotePrefix="1" applyNumberFormat="1" applyFont="1" applyBorder="1" applyAlignment="1">
      <alignment horizontal="center"/>
    </xf>
    <xf numFmtId="171" fontId="31" fillId="0" borderId="0" xfId="26" applyNumberFormat="1" applyFont="1" applyBorder="1" applyAlignment="1"/>
    <xf numFmtId="166" fontId="31" fillId="0" borderId="0" xfId="95" applyNumberFormat="1" applyFont="1"/>
    <xf numFmtId="171" fontId="45" fillId="0" borderId="0" xfId="26" quotePrefix="1" applyNumberFormat="1" applyFont="1" applyBorder="1" applyAlignment="1">
      <alignment horizontal="center"/>
    </xf>
    <xf numFmtId="171" fontId="45" fillId="0" borderId="0" xfId="26" quotePrefix="1" applyNumberFormat="1" applyFont="1" applyFill="1" applyBorder="1" applyAlignment="1">
      <alignment horizontal="center"/>
    </xf>
    <xf numFmtId="39" fontId="36" fillId="0" borderId="0" xfId="95" applyFont="1"/>
    <xf numFmtId="166" fontId="17" fillId="0" borderId="0" xfId="92" applyNumberFormat="1" applyFont="1" applyFill="1"/>
    <xf numFmtId="166" fontId="17" fillId="0" borderId="0" xfId="30" applyNumberFormat="1" applyFont="1" applyFill="1"/>
    <xf numFmtId="166" fontId="27" fillId="0" borderId="0" xfId="95" applyNumberFormat="1" applyFont="1" applyFill="1"/>
    <xf numFmtId="166" fontId="17" fillId="0" borderId="0" xfId="95" applyNumberFormat="1" applyFont="1" applyFill="1" applyAlignment="1" applyProtection="1">
      <alignment horizontal="left"/>
    </xf>
    <xf numFmtId="39" fontId="28" fillId="0" borderId="0" xfId="26" applyNumberFormat="1" applyFont="1"/>
    <xf numFmtId="39" fontId="32" fillId="0" borderId="5" xfId="95" quotePrefix="1" applyNumberFormat="1" applyFont="1" applyFill="1" applyBorder="1" applyAlignment="1">
      <alignment horizontal="center"/>
    </xf>
    <xf numFmtId="166" fontId="17" fillId="0" borderId="0" xfId="95" applyNumberFormat="1" applyFont="1" applyFill="1" applyAlignment="1">
      <alignment horizontal="left"/>
    </xf>
    <xf numFmtId="166" fontId="31" fillId="0" borderId="0" xfId="26" applyNumberFormat="1" applyFont="1" applyFill="1" applyBorder="1" applyAlignment="1"/>
    <xf numFmtId="166" fontId="17" fillId="0" borderId="0" xfId="26" applyNumberFormat="1" applyFont="1" applyFill="1" applyBorder="1" applyAlignment="1">
      <alignment horizontal="center"/>
    </xf>
    <xf numFmtId="166" fontId="17" fillId="0" borderId="2" xfId="26" applyNumberFormat="1" applyFont="1" applyFill="1" applyBorder="1" applyAlignment="1">
      <alignment horizontal="center"/>
    </xf>
    <xf numFmtId="166" fontId="17" fillId="0" borderId="0" xfId="26" applyNumberFormat="1" applyFont="1" applyFill="1" applyAlignment="1">
      <alignment horizontal="center"/>
    </xf>
    <xf numFmtId="166" fontId="17" fillId="0" borderId="7" xfId="26" applyNumberFormat="1" applyFont="1" applyFill="1" applyBorder="1"/>
    <xf numFmtId="166" fontId="28" fillId="0" borderId="0" xfId="26" applyNumberFormat="1" applyFont="1"/>
    <xf numFmtId="166" fontId="17" fillId="0" borderId="0" xfId="95" applyNumberFormat="1" applyFont="1" applyAlignment="1">
      <alignment horizontal="left"/>
    </xf>
    <xf numFmtId="166" fontId="31" fillId="0" borderId="0" xfId="95" applyNumberFormat="1" applyFont="1" applyFill="1" applyAlignment="1">
      <alignment horizontal="left"/>
    </xf>
    <xf numFmtId="166" fontId="28" fillId="0" borderId="0" xfId="26" applyNumberFormat="1" applyFont="1" applyFill="1"/>
    <xf numFmtId="166" fontId="37" fillId="0" borderId="0" xfId="26" applyNumberFormat="1" applyFont="1" applyFill="1"/>
    <xf numFmtId="166" fontId="17" fillId="0" borderId="0" xfId="26" applyNumberFormat="1" applyFont="1" applyAlignment="1">
      <alignment horizontal="left"/>
    </xf>
    <xf numFmtId="166" fontId="7" fillId="0" borderId="2" xfId="26" applyNumberFormat="1" applyFont="1" applyFill="1" applyBorder="1" applyAlignment="1">
      <alignment horizontal="center"/>
    </xf>
    <xf numFmtId="166" fontId="7" fillId="0" borderId="0" xfId="26" applyNumberFormat="1" applyFont="1" applyFill="1" applyAlignment="1">
      <alignment horizontal="center"/>
    </xf>
    <xf numFmtId="0" fontId="33" fillId="0" borderId="0" xfId="26" applyFont="1" applyFill="1" applyAlignment="1"/>
    <xf numFmtId="166" fontId="51" fillId="0" borderId="0" xfId="26" applyNumberFormat="1" applyFont="1"/>
    <xf numFmtId="166" fontId="29" fillId="0" borderId="0" xfId="26" applyNumberFormat="1" applyFont="1" applyFill="1" applyAlignment="1">
      <alignment horizontal="left" indent="1"/>
    </xf>
    <xf numFmtId="166" fontId="17" fillId="0" borderId="0" xfId="26" quotePrefix="1" applyNumberFormat="1" applyFont="1" applyFill="1" applyAlignment="1">
      <alignment horizontal="center"/>
    </xf>
    <xf numFmtId="0" fontId="17" fillId="0" borderId="0" xfId="26" applyFont="1" applyFill="1" applyBorder="1" applyAlignment="1"/>
    <xf numFmtId="0" fontId="17" fillId="0" borderId="0" xfId="26" applyFont="1" applyFill="1" applyBorder="1" applyAlignment="1">
      <alignment horizontal="center"/>
    </xf>
    <xf numFmtId="166" fontId="17" fillId="0" borderId="0" xfId="26" applyNumberFormat="1" applyFont="1" applyBorder="1"/>
    <xf numFmtId="166" fontId="51" fillId="0" borderId="0" xfId="26" applyNumberFormat="1" applyFont="1" applyBorder="1"/>
    <xf numFmtId="166" fontId="28" fillId="0" borderId="0" xfId="5" applyNumberFormat="1" applyFont="1" applyFill="1" applyBorder="1"/>
    <xf numFmtId="166" fontId="37" fillId="0" borderId="0" xfId="26" applyNumberFormat="1" applyFont="1" applyFill="1" applyBorder="1"/>
    <xf numFmtId="166" fontId="31" fillId="0" borderId="0" xfId="95" applyNumberFormat="1" applyFont="1" applyFill="1" applyAlignment="1" applyProtection="1">
      <alignment horizontal="left"/>
    </xf>
    <xf numFmtId="166" fontId="31" fillId="0" borderId="0" xfId="26" applyNumberFormat="1" applyFont="1" applyFill="1"/>
    <xf numFmtId="176" fontId="17" fillId="0" borderId="0" xfId="95" applyNumberFormat="1" applyFont="1" applyAlignment="1" applyProtection="1">
      <alignment horizontal="left"/>
    </xf>
    <xf numFmtId="176" fontId="37" fillId="0" borderId="0" xfId="0" applyNumberFormat="1" applyFont="1"/>
    <xf numFmtId="166" fontId="37" fillId="0" borderId="0" xfId="0" applyNumberFormat="1" applyFont="1" applyFill="1"/>
    <xf numFmtId="166" fontId="37" fillId="0" borderId="0" xfId="0" applyNumberFormat="1" applyFont="1" applyFill="1" applyBorder="1"/>
    <xf numFmtId="39" fontId="38" fillId="0" borderId="0" xfId="26" applyNumberFormat="1" applyFont="1"/>
    <xf numFmtId="39" fontId="27" fillId="0" borderId="6" xfId="26" applyNumberFormat="1" applyFont="1" applyBorder="1"/>
    <xf numFmtId="166" fontId="38" fillId="0" borderId="0" xfId="26" applyNumberFormat="1" applyFont="1" applyFill="1"/>
    <xf numFmtId="39" fontId="38" fillId="0" borderId="5" xfId="26" applyNumberFormat="1" applyFont="1" applyBorder="1"/>
    <xf numFmtId="39" fontId="27" fillId="0" borderId="5" xfId="26" applyNumberFormat="1" applyFont="1" applyBorder="1"/>
    <xf numFmtId="166" fontId="17" fillId="0" borderId="0" xfId="95" applyNumberFormat="1" applyFont="1" applyFill="1" applyAlignment="1" applyProtection="1">
      <alignment horizontal="left" indent="3"/>
    </xf>
    <xf numFmtId="176" fontId="28" fillId="0" borderId="0" xfId="5" applyNumberFormat="1" applyFont="1" applyFill="1"/>
    <xf numFmtId="176" fontId="28" fillId="0" borderId="0" xfId="26" applyNumberFormat="1" applyFont="1" applyFill="1"/>
    <xf numFmtId="176" fontId="37" fillId="0" borderId="0" xfId="26" applyNumberFormat="1" applyFont="1" applyFill="1" applyBorder="1"/>
    <xf numFmtId="176" fontId="28" fillId="0" borderId="0" xfId="5" applyNumberFormat="1" applyFont="1" applyFill="1" applyBorder="1"/>
    <xf numFmtId="176" fontId="28" fillId="0" borderId="0" xfId="26" applyNumberFormat="1" applyFont="1" applyFill="1" applyBorder="1"/>
    <xf numFmtId="166" fontId="17" fillId="0" borderId="0" xfId="26" applyNumberFormat="1" applyFont="1" applyFill="1" applyAlignment="1">
      <alignment horizontal="left" indent="3"/>
    </xf>
    <xf numFmtId="176" fontId="28" fillId="0" borderId="5" xfId="26" applyNumberFormat="1" applyFont="1" applyFill="1" applyBorder="1"/>
    <xf numFmtId="176" fontId="37" fillId="0" borderId="0" xfId="26" applyNumberFormat="1" applyFont="1" applyFill="1"/>
    <xf numFmtId="176" fontId="17" fillId="0" borderId="5" xfId="26" applyNumberFormat="1" applyFont="1" applyFill="1" applyBorder="1"/>
    <xf numFmtId="166" fontId="17" fillId="0" borderId="0" xfId="95" applyNumberFormat="1" applyFont="1" applyFill="1" applyAlignment="1">
      <alignment horizontal="left" indent="3"/>
    </xf>
    <xf numFmtId="166" fontId="17" fillId="0" borderId="0" xfId="26" applyNumberFormat="1" applyFont="1" applyFill="1" applyAlignment="1">
      <alignment horizontal="left" indent="5"/>
    </xf>
    <xf numFmtId="176" fontId="28" fillId="0" borderId="5" xfId="5" applyNumberFormat="1" applyFont="1" applyFill="1" applyBorder="1"/>
    <xf numFmtId="176" fontId="28" fillId="0" borderId="7" xfId="5" applyNumberFormat="1" applyFont="1" applyFill="1" applyBorder="1"/>
    <xf numFmtId="166" fontId="31" fillId="0" borderId="0" xfId="95" applyNumberFormat="1" applyFont="1" applyFill="1" applyAlignment="1" applyProtection="1"/>
    <xf numFmtId="166" fontId="31" fillId="0" borderId="0" xfId="0" applyNumberFormat="1" applyFont="1" applyFill="1"/>
    <xf numFmtId="39" fontId="47" fillId="0" borderId="6" xfId="95" quotePrefix="1" applyNumberFormat="1" applyFont="1" applyFill="1" applyBorder="1" applyAlignment="1">
      <alignment horizontal="center"/>
    </xf>
    <xf numFmtId="166" fontId="17" fillId="0" borderId="0" xfId="26" applyNumberFormat="1" applyFont="1" applyFill="1" applyBorder="1" applyAlignment="1">
      <alignment horizontal="right"/>
    </xf>
    <xf numFmtId="166" fontId="44" fillId="0" borderId="0" xfId="26" applyNumberFormat="1" applyFont="1" applyFill="1" applyBorder="1" applyAlignment="1">
      <alignment horizontal="right"/>
    </xf>
    <xf numFmtId="176" fontId="9" fillId="0" borderId="0" xfId="0" applyNumberFormat="1" applyFont="1" applyFill="1"/>
    <xf numFmtId="166" fontId="17" fillId="0" borderId="0" xfId="26" applyNumberFormat="1" applyFont="1" applyFill="1" applyAlignment="1">
      <alignment horizontal="right"/>
    </xf>
    <xf numFmtId="166" fontId="30" fillId="0" borderId="0" xfId="26" applyNumberFormat="1" applyFont="1" applyFill="1"/>
    <xf numFmtId="0" fontId="7" fillId="0" borderId="0" xfId="26" applyFont="1"/>
    <xf numFmtId="166" fontId="7" fillId="0" borderId="0" xfId="26" applyNumberFormat="1" applyFont="1"/>
    <xf numFmtId="166" fontId="30" fillId="0" borderId="0" xfId="26" applyNumberFormat="1" applyFont="1"/>
    <xf numFmtId="166" fontId="30" fillId="0" borderId="0" xfId="26" applyNumberFormat="1" applyFont="1" applyAlignment="1">
      <alignment horizontal="left"/>
    </xf>
    <xf numFmtId="166" fontId="30" fillId="0" borderId="0" xfId="26" applyNumberFormat="1" applyFont="1" applyBorder="1"/>
    <xf numFmtId="166" fontId="17" fillId="0" borderId="0" xfId="26" applyNumberFormat="1" applyFont="1" applyFill="1" applyAlignment="1">
      <alignment horizontal="left" indent="4"/>
    </xf>
    <xf numFmtId="166" fontId="17" fillId="0" borderId="0" xfId="26" applyNumberFormat="1" applyFont="1" applyFill="1" applyAlignment="1">
      <alignment horizontal="left" indent="6"/>
    </xf>
    <xf numFmtId="40" fontId="7" fillId="0" borderId="0" xfId="0" applyNumberFormat="1" applyFont="1" applyFill="1" applyAlignment="1">
      <alignment horizontal="left" indent="5"/>
    </xf>
    <xf numFmtId="171" fontId="44" fillId="0" borderId="0" xfId="0" applyNumberFormat="1" applyFont="1" applyAlignment="1">
      <alignment horizontal="center"/>
    </xf>
    <xf numFmtId="176" fontId="17" fillId="0" borderId="9" xfId="95" applyNumberFormat="1" applyFont="1" applyFill="1" applyBorder="1"/>
    <xf numFmtId="176" fontId="17" fillId="0" borderId="6" xfId="94" applyNumberFormat="1" applyFont="1" applyBorder="1"/>
    <xf numFmtId="0" fontId="7" fillId="0" borderId="0" xfId="0" applyFont="1"/>
    <xf numFmtId="166" fontId="7" fillId="0" borderId="0" xfId="30" quotePrefix="1" applyNumberFormat="1" applyFont="1" applyAlignment="1">
      <alignment horizontal="center"/>
    </xf>
    <xf numFmtId="166" fontId="7" fillId="0" borderId="0" xfId="30" applyNumberFormat="1" applyFont="1"/>
    <xf numFmtId="166" fontId="52" fillId="0" borderId="0" xfId="95" applyNumberFormat="1" applyFont="1" applyAlignment="1">
      <alignment horizontal="left"/>
    </xf>
    <xf numFmtId="166" fontId="52" fillId="0" borderId="0" xfId="92" applyNumberFormat="1" applyFont="1"/>
    <xf numFmtId="166" fontId="52" fillId="0" borderId="0" xfId="95" applyNumberFormat="1" applyFont="1"/>
    <xf numFmtId="166" fontId="52" fillId="0" borderId="0" xfId="69" applyNumberFormat="1" applyFont="1" applyBorder="1"/>
    <xf numFmtId="166" fontId="52" fillId="0" borderId="0" xfId="69" applyNumberFormat="1" applyFont="1"/>
    <xf numFmtId="166" fontId="53" fillId="0" borderId="0" xfId="92" applyNumberFormat="1" applyFont="1"/>
    <xf numFmtId="166" fontId="53" fillId="0" borderId="0" xfId="69" applyNumberFormat="1" applyFont="1" applyBorder="1"/>
    <xf numFmtId="166" fontId="53" fillId="0" borderId="0" xfId="69" applyNumberFormat="1" applyFont="1"/>
    <xf numFmtId="39" fontId="53" fillId="0" borderId="0" xfId="26" applyNumberFormat="1" applyFont="1"/>
    <xf numFmtId="39" fontId="53" fillId="0" borderId="0" xfId="95" applyFont="1" applyAlignment="1">
      <alignment horizontal="left"/>
    </xf>
    <xf numFmtId="39" fontId="53" fillId="0" borderId="0" xfId="95" applyFont="1"/>
    <xf numFmtId="39" fontId="53" fillId="0" borderId="0" xfId="5" applyNumberFormat="1" applyFont="1" applyBorder="1"/>
    <xf numFmtId="39" fontId="53" fillId="0" borderId="0" xfId="5" applyNumberFormat="1" applyFont="1"/>
    <xf numFmtId="166" fontId="52" fillId="0" borderId="0" xfId="92" applyNumberFormat="1" applyFont="1" applyAlignment="1">
      <alignment horizontal="center"/>
    </xf>
    <xf numFmtId="166" fontId="53" fillId="0" borderId="0" xfId="92" applyNumberFormat="1" applyFont="1" applyAlignment="1">
      <alignment horizontal="center"/>
    </xf>
    <xf numFmtId="166" fontId="54" fillId="0" borderId="0" xfId="92" applyNumberFormat="1" applyFont="1"/>
    <xf numFmtId="166" fontId="54" fillId="0" borderId="0" xfId="92" applyNumberFormat="1" applyFont="1" applyAlignment="1">
      <alignment horizontal="left"/>
    </xf>
    <xf numFmtId="166" fontId="54" fillId="0" borderId="0" xfId="95" applyNumberFormat="1" applyFont="1"/>
    <xf numFmtId="166" fontId="54" fillId="0" borderId="0" xfId="69" applyNumberFormat="1" applyFont="1" applyBorder="1" applyAlignment="1">
      <alignment horizontal="right"/>
    </xf>
    <xf numFmtId="166" fontId="10" fillId="0" borderId="0" xfId="95" applyNumberFormat="1" applyFont="1"/>
    <xf numFmtId="166" fontId="7" fillId="0" borderId="0" xfId="95" applyNumberFormat="1" applyFont="1"/>
    <xf numFmtId="166" fontId="54" fillId="0" borderId="0" xfId="92" applyNumberFormat="1" applyFont="1" applyFill="1"/>
    <xf numFmtId="171" fontId="17" fillId="0" borderId="5" xfId="0" quotePrefix="1" applyNumberFormat="1" applyFont="1" applyBorder="1"/>
    <xf numFmtId="166" fontId="44" fillId="0" borderId="9" xfId="26" applyNumberFormat="1" applyFont="1" applyFill="1" applyBorder="1" applyAlignment="1">
      <alignment horizontal="right"/>
    </xf>
    <xf numFmtId="166" fontId="44" fillId="0" borderId="2" xfId="26" applyNumberFormat="1" applyFont="1" applyFill="1" applyBorder="1" applyAlignment="1">
      <alignment horizontal="right"/>
    </xf>
    <xf numFmtId="0" fontId="44" fillId="0" borderId="0" xfId="29" applyFont="1" applyFill="1"/>
    <xf numFmtId="0" fontId="44" fillId="0" borderId="0" xfId="0" applyFont="1" applyFill="1" applyAlignment="1">
      <alignment horizontal="center"/>
    </xf>
    <xf numFmtId="0" fontId="44" fillId="0" borderId="0" xfId="0" applyFont="1" applyFill="1" applyAlignment="1">
      <alignment horizontal="left"/>
    </xf>
    <xf numFmtId="171" fontId="17" fillId="0" borderId="0" xfId="0" applyNumberFormat="1" applyFont="1" applyFill="1"/>
    <xf numFmtId="171" fontId="17" fillId="0" borderId="0" xfId="0" applyNumberFormat="1" applyFont="1" applyFill="1" applyBorder="1"/>
    <xf numFmtId="171" fontId="17" fillId="0" borderId="0" xfId="0" applyNumberFormat="1" applyFont="1" applyFill="1" applyBorder="1" applyAlignment="1">
      <alignment horizontal="left"/>
    </xf>
    <xf numFmtId="171" fontId="17" fillId="0" borderId="0" xfId="0" applyNumberFormat="1" applyFont="1" applyFill="1" applyAlignment="1">
      <alignment horizontal="left" indent="3"/>
    </xf>
    <xf numFmtId="0" fontId="55" fillId="0" borderId="0" xfId="26" applyFont="1" applyFill="1" applyAlignment="1"/>
    <xf numFmtId="0" fontId="32" fillId="0" borderId="0" xfId="26" applyFont="1" applyFill="1" applyAlignment="1"/>
    <xf numFmtId="0" fontId="39" fillId="0" borderId="0" xfId="26" applyFont="1" applyFill="1" applyAlignment="1"/>
    <xf numFmtId="166" fontId="26" fillId="0" borderId="0" xfId="26" applyNumberFormat="1" applyFont="1" applyFill="1" applyAlignment="1">
      <alignment horizontal="center"/>
    </xf>
    <xf numFmtId="0" fontId="40" fillId="0" borderId="0" xfId="26" applyFont="1" applyFill="1"/>
    <xf numFmtId="166" fontId="40" fillId="0" borderId="0" xfId="26" applyNumberFormat="1" applyFont="1" applyFill="1"/>
    <xf numFmtId="166" fontId="26" fillId="0" borderId="7" xfId="26" applyNumberFormat="1" applyFont="1" applyFill="1" applyBorder="1"/>
    <xf numFmtId="0" fontId="7" fillId="0" borderId="0" xfId="0" applyFont="1" applyFill="1"/>
    <xf numFmtId="166" fontId="7" fillId="0" borderId="0" xfId="30" applyNumberFormat="1" applyFont="1" applyFill="1"/>
    <xf numFmtId="39" fontId="38" fillId="0" borderId="2" xfId="26" applyNumberFormat="1" applyFont="1" applyBorder="1"/>
    <xf numFmtId="39" fontId="27" fillId="0" borderId="2" xfId="26" applyNumberFormat="1" applyFont="1" applyBorder="1" applyAlignment="1">
      <alignment horizontal="center"/>
    </xf>
    <xf numFmtId="39" fontId="27" fillId="0" borderId="2" xfId="5" applyNumberFormat="1" applyFont="1" applyBorder="1" applyAlignment="1">
      <alignment horizontal="center"/>
    </xf>
    <xf numFmtId="166" fontId="7" fillId="0" borderId="0" xfId="26" applyNumberFormat="1" applyFont="1" applyFill="1" applyBorder="1" applyAlignment="1">
      <alignment horizontal="center"/>
    </xf>
    <xf numFmtId="166" fontId="26" fillId="0" borderId="9" xfId="26" applyNumberFormat="1" applyFont="1" applyFill="1" applyBorder="1"/>
    <xf numFmtId="40" fontId="17" fillId="0" borderId="0" xfId="97" applyNumberFormat="1" applyFont="1" applyAlignment="1">
      <alignment horizontal="left" indent="2"/>
    </xf>
    <xf numFmtId="40" fontId="17" fillId="0" borderId="0" xfId="97" applyNumberFormat="1" applyFont="1" applyAlignment="1">
      <alignment horizontal="left" indent="6"/>
    </xf>
    <xf numFmtId="0" fontId="44" fillId="0" borderId="0" xfId="26" applyFont="1" applyAlignment="1">
      <alignment horizontal="left" indent="1"/>
    </xf>
    <xf numFmtId="0" fontId="31" fillId="0" borderId="0" xfId="26" applyFont="1" applyFill="1" applyAlignment="1"/>
    <xf numFmtId="166" fontId="28" fillId="0" borderId="0" xfId="26" applyNumberFormat="1" applyFont="1" applyFill="1" applyAlignment="1"/>
    <xf numFmtId="166" fontId="28" fillId="0" borderId="0" xfId="26" applyNumberFormat="1" applyFont="1" applyAlignment="1">
      <alignment horizontal="left" indent="1"/>
    </xf>
    <xf numFmtId="0" fontId="56" fillId="0" borderId="0" xfId="26" applyFont="1" applyFill="1" applyAlignment="1"/>
    <xf numFmtId="165" fontId="17" fillId="0" borderId="0" xfId="95" applyNumberFormat="1" applyFont="1" applyFill="1"/>
    <xf numFmtId="165" fontId="17" fillId="0" borderId="5" xfId="95" applyNumberFormat="1" applyFont="1" applyFill="1" applyBorder="1"/>
    <xf numFmtId="165" fontId="17" fillId="0" borderId="6" xfId="95" applyNumberFormat="1" applyFont="1" applyFill="1" applyBorder="1"/>
    <xf numFmtId="165" fontId="17" fillId="0" borderId="7" xfId="95" applyNumberFormat="1" applyFont="1" applyFill="1" applyBorder="1"/>
    <xf numFmtId="165" fontId="17" fillId="0" borderId="0" xfId="26" applyNumberFormat="1" applyFont="1"/>
    <xf numFmtId="165" fontId="17" fillId="0" borderId="7" xfId="95" applyNumberFormat="1" applyFont="1" applyBorder="1"/>
    <xf numFmtId="165" fontId="7" fillId="0" borderId="7" xfId="95" applyNumberFormat="1" applyFont="1" applyFill="1" applyBorder="1"/>
    <xf numFmtId="165" fontId="7" fillId="0" borderId="0" xfId="26" applyNumberFormat="1" applyFont="1" applyFill="1"/>
    <xf numFmtId="39" fontId="57" fillId="0" borderId="0" xfId="95" applyFont="1" applyFill="1"/>
    <xf numFmtId="166" fontId="9" fillId="0" borderId="0" xfId="26" applyNumberFormat="1" applyFont="1" applyFill="1"/>
    <xf numFmtId="166" fontId="44" fillId="0" borderId="0" xfId="99" quotePrefix="1" applyNumberFormat="1" applyFont="1" applyFill="1" applyAlignment="1">
      <alignment horizontal="center"/>
    </xf>
    <xf numFmtId="39" fontId="44" fillId="0" borderId="0" xfId="95" applyFont="1" applyFill="1" applyAlignment="1" applyProtection="1">
      <alignment horizontal="center"/>
    </xf>
    <xf numFmtId="39" fontId="45" fillId="0" borderId="0" xfId="95" applyFont="1" applyFill="1" applyAlignment="1" applyProtection="1">
      <alignment horizontal="center"/>
    </xf>
    <xf numFmtId="171" fontId="44" fillId="0" borderId="5" xfId="0" applyNumberFormat="1" applyFont="1" applyFill="1" applyBorder="1" applyAlignment="1">
      <alignment horizontal="center"/>
    </xf>
    <xf numFmtId="37" fontId="32" fillId="0" borderId="0" xfId="95" applyNumberFormat="1" applyFont="1" applyAlignment="1">
      <alignment horizontal="center"/>
    </xf>
    <xf numFmtId="39" fontId="32" fillId="0" borderId="5" xfId="95" applyFont="1" applyBorder="1" applyAlignment="1">
      <alignment horizontal="center"/>
    </xf>
    <xf numFmtId="39" fontId="47" fillId="0" borderId="5" xfId="95" applyFont="1" applyFill="1" applyBorder="1" applyAlignment="1">
      <alignment horizontal="center"/>
    </xf>
    <xf numFmtId="37" fontId="47" fillId="0" borderId="0" xfId="95" applyNumberFormat="1" applyFont="1" applyFill="1" applyAlignment="1">
      <alignment horizontal="center"/>
    </xf>
    <xf numFmtId="0" fontId="17" fillId="0" borderId="0" xfId="26" quotePrefix="1" applyFont="1" applyAlignment="1">
      <alignment horizontal="center"/>
    </xf>
    <xf numFmtId="40" fontId="17" fillId="0" borderId="5" xfId="94" applyNumberFormat="1" applyFont="1" applyBorder="1" applyAlignment="1">
      <alignment horizontal="center"/>
    </xf>
    <xf numFmtId="40" fontId="17" fillId="0" borderId="2" xfId="94" applyNumberFormat="1" applyFont="1" applyBorder="1" applyAlignment="1">
      <alignment horizontal="center"/>
    </xf>
    <xf numFmtId="40" fontId="17" fillId="0" borderId="0" xfId="94" quotePrefix="1" applyNumberFormat="1" applyFont="1" applyBorder="1" applyAlignment="1">
      <alignment horizontal="center"/>
    </xf>
    <xf numFmtId="40" fontId="31" fillId="0" borderId="5" xfId="94" applyNumberFormat="1" applyFont="1" applyBorder="1" applyAlignment="1">
      <alignment horizontal="center"/>
    </xf>
    <xf numFmtId="166" fontId="7" fillId="0" borderId="0" xfId="26" quotePrefix="1" applyNumberFormat="1" applyFont="1" applyFill="1" applyAlignment="1">
      <alignment horizontal="center"/>
    </xf>
    <xf numFmtId="166" fontId="44" fillId="0" borderId="0" xfId="26" quotePrefix="1" applyNumberFormat="1" applyFont="1" applyFill="1" applyAlignment="1">
      <alignment horizontal="center"/>
    </xf>
    <xf numFmtId="166" fontId="45" fillId="0" borderId="5" xfId="95" applyNumberFormat="1" applyFont="1" applyBorder="1" applyAlignment="1">
      <alignment horizontal="center"/>
    </xf>
    <xf numFmtId="37" fontId="47" fillId="0" borderId="0" xfId="95" applyNumberFormat="1" applyFont="1" applyFill="1" applyBorder="1" applyAlignment="1">
      <alignment horizontal="center"/>
    </xf>
    <xf numFmtId="166" fontId="7" fillId="0" borderId="0" xfId="30" quotePrefix="1" applyNumberFormat="1" applyFont="1" applyAlignment="1">
      <alignment horizontal="center"/>
    </xf>
    <xf numFmtId="166" fontId="52" fillId="0" borderId="0" xfId="92" applyNumberFormat="1" applyFont="1" applyAlignment="1">
      <alignment horizontal="center"/>
    </xf>
    <xf numFmtId="37" fontId="36" fillId="0" borderId="0" xfId="95" applyNumberFormat="1" applyFont="1" applyAlignment="1">
      <alignment horizontal="center"/>
    </xf>
    <xf numFmtId="39" fontId="36" fillId="0" borderId="5" xfId="95" applyFont="1" applyBorder="1" applyAlignment="1">
      <alignment horizontal="center"/>
    </xf>
    <xf numFmtId="166" fontId="17" fillId="0" borderId="0" xfId="30" quotePrefix="1" applyNumberFormat="1" applyFont="1" applyAlignment="1">
      <alignment horizontal="center"/>
    </xf>
    <xf numFmtId="39" fontId="32" fillId="0" borderId="5" xfId="95" applyFont="1" applyFill="1" applyBorder="1" applyAlignment="1">
      <alignment horizontal="center"/>
    </xf>
    <xf numFmtId="37" fontId="57" fillId="0" borderId="0" xfId="95" applyNumberFormat="1" applyFont="1" applyFill="1" applyAlignment="1">
      <alignment horizontal="center"/>
    </xf>
    <xf numFmtId="39" fontId="57" fillId="0" borderId="5" xfId="95" applyFont="1" applyFill="1" applyBorder="1" applyAlignment="1">
      <alignment horizontal="center"/>
    </xf>
    <xf numFmtId="39" fontId="31" fillId="0" borderId="5" xfId="26" applyNumberFormat="1" applyFont="1" applyBorder="1" applyAlignment="1">
      <alignment horizontal="center"/>
    </xf>
    <xf numFmtId="166" fontId="17" fillId="0" borderId="0" xfId="95" quotePrefix="1" applyNumberFormat="1" applyFont="1" applyFill="1" applyAlignment="1" applyProtection="1">
      <alignment horizontal="center"/>
    </xf>
    <xf numFmtId="166" fontId="31" fillId="0" borderId="2" xfId="0" applyNumberFormat="1" applyFont="1" applyFill="1" applyBorder="1" applyAlignment="1">
      <alignment horizontal="center"/>
    </xf>
    <xf numFmtId="166" fontId="52" fillId="0" borderId="5" xfId="26" applyNumberFormat="1" applyFont="1" applyBorder="1" applyAlignment="1">
      <alignment horizontal="center"/>
    </xf>
    <xf numFmtId="0" fontId="44" fillId="0" borderId="0" xfId="26" quotePrefix="1" applyFont="1" applyAlignment="1">
      <alignment horizontal="center"/>
    </xf>
    <xf numFmtId="166" fontId="31" fillId="0" borderId="5" xfId="26" applyNumberFormat="1" applyFont="1" applyBorder="1" applyAlignment="1">
      <alignment horizontal="center"/>
    </xf>
    <xf numFmtId="166" fontId="31" fillId="0" borderId="5" xfId="26" applyNumberFormat="1" applyFont="1" applyFill="1" applyBorder="1" applyAlignment="1">
      <alignment horizontal="center"/>
    </xf>
  </cellXfs>
  <cellStyles count="106">
    <cellStyle name="Comma 10" xfId="1" xr:uid="{00000000-0005-0000-0000-000000000000}"/>
    <cellStyle name="Comma 1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2 3 2" xfId="6" xr:uid="{00000000-0005-0000-0000-000005000000}"/>
    <cellStyle name="Comma 3" xfId="7" xr:uid="{00000000-0005-0000-0000-000006000000}"/>
    <cellStyle name="Comma 4" xfId="8" xr:uid="{00000000-0005-0000-0000-000007000000}"/>
    <cellStyle name="Comma 4 2" xfId="9" xr:uid="{00000000-0005-0000-0000-000008000000}"/>
    <cellStyle name="Comma 5" xfId="10" xr:uid="{00000000-0005-0000-0000-000009000000}"/>
    <cellStyle name="Comma 6" xfId="11" xr:uid="{00000000-0005-0000-0000-00000A000000}"/>
    <cellStyle name="Comma 7" xfId="12" xr:uid="{00000000-0005-0000-0000-00000B000000}"/>
    <cellStyle name="Comma 8" xfId="13" xr:uid="{00000000-0005-0000-0000-00000C000000}"/>
    <cellStyle name="Comma 9" xfId="14" xr:uid="{00000000-0005-0000-0000-00000D000000}"/>
    <cellStyle name="comma zerodec" xfId="15" xr:uid="{00000000-0005-0000-0000-00000E000000}"/>
    <cellStyle name="Currency 2" xfId="16" xr:uid="{00000000-0005-0000-0000-00000F000000}"/>
    <cellStyle name="Currency 3" xfId="17" xr:uid="{00000000-0005-0000-0000-000010000000}"/>
    <cellStyle name="Currency1" xfId="18" xr:uid="{00000000-0005-0000-0000-000011000000}"/>
    <cellStyle name="Currency1 28" xfId="19" xr:uid="{00000000-0005-0000-0000-000012000000}"/>
    <cellStyle name="Dollar (zero dec)" xfId="20" xr:uid="{00000000-0005-0000-0000-000013000000}"/>
    <cellStyle name="Grey" xfId="21" xr:uid="{00000000-0005-0000-0000-000014000000}"/>
    <cellStyle name="Header1" xfId="22" xr:uid="{00000000-0005-0000-0000-000015000000}"/>
    <cellStyle name="Header2" xfId="23" xr:uid="{00000000-0005-0000-0000-000016000000}"/>
    <cellStyle name="Input [yellow]" xfId="24" xr:uid="{00000000-0005-0000-0000-000017000000}"/>
    <cellStyle name="Normal - Style1" xfId="25" xr:uid="{00000000-0005-0000-0000-000019000000}"/>
    <cellStyle name="Normal 10" xfId="26" xr:uid="{00000000-0005-0000-0000-00001A000000}"/>
    <cellStyle name="Normal 10 2" xfId="27" xr:uid="{00000000-0005-0000-0000-00001B000000}"/>
    <cellStyle name="Normal 12" xfId="28" xr:uid="{00000000-0005-0000-0000-00001C000000}"/>
    <cellStyle name="Normal 16" xfId="29" xr:uid="{00000000-0005-0000-0000-00001D000000}"/>
    <cellStyle name="Normal 2" xfId="30" xr:uid="{00000000-0005-0000-0000-00001E000000}"/>
    <cellStyle name="Normal 2 10" xfId="31" xr:uid="{00000000-0005-0000-0000-00001F000000}"/>
    <cellStyle name="Normal 2 2" xfId="32" xr:uid="{00000000-0005-0000-0000-000020000000}"/>
    <cellStyle name="Normal 2 2 2" xfId="33" xr:uid="{00000000-0005-0000-0000-000021000000}"/>
    <cellStyle name="Normal 2 3" xfId="34" xr:uid="{00000000-0005-0000-0000-000022000000}"/>
    <cellStyle name="Normal 2 5" xfId="35" xr:uid="{00000000-0005-0000-0000-000023000000}"/>
    <cellStyle name="Normal 2_Note new STD" xfId="36" xr:uid="{00000000-0005-0000-0000-000024000000}"/>
    <cellStyle name="Normal 3" xfId="37" xr:uid="{00000000-0005-0000-0000-000025000000}"/>
    <cellStyle name="Normal 3 2" xfId="38" xr:uid="{00000000-0005-0000-0000-000026000000}"/>
    <cellStyle name="Normal 3_QLT-Q3'54-LEAD" xfId="39" xr:uid="{00000000-0005-0000-0000-000027000000}"/>
    <cellStyle name="Normal 4" xfId="40" xr:uid="{00000000-0005-0000-0000-000028000000}"/>
    <cellStyle name="Normal 5" xfId="41" xr:uid="{00000000-0005-0000-0000-000029000000}"/>
    <cellStyle name="Normal 5 2" xfId="42" xr:uid="{00000000-0005-0000-0000-00002A000000}"/>
    <cellStyle name="Normal 6" xfId="43" xr:uid="{00000000-0005-0000-0000-00002B000000}"/>
    <cellStyle name="Normal 6 9" xfId="44" xr:uid="{00000000-0005-0000-0000-00002C000000}"/>
    <cellStyle name="Normal 7" xfId="45" xr:uid="{00000000-0005-0000-0000-00002D000000}"/>
    <cellStyle name="Normal 8" xfId="46" xr:uid="{00000000-0005-0000-0000-00002E000000}"/>
    <cellStyle name="Normal 8 2" xfId="47" xr:uid="{00000000-0005-0000-0000-00002F000000}"/>
    <cellStyle name="Normal 9" xfId="48" xr:uid="{00000000-0005-0000-0000-000030000000}"/>
    <cellStyle name="Percent [2]" xfId="49" xr:uid="{00000000-0005-0000-0000-000031000000}"/>
    <cellStyle name="Percent 2" xfId="50" xr:uid="{00000000-0005-0000-0000-000032000000}"/>
    <cellStyle name="Percent 3" xfId="51" xr:uid="{00000000-0005-0000-0000-000033000000}"/>
    <cellStyle name="เครื่องหมายจุลภาค 10" xfId="52" xr:uid="{00000000-0005-0000-0000-000034000000}"/>
    <cellStyle name="เครื่องหมายจุลภาค 11" xfId="53" xr:uid="{00000000-0005-0000-0000-000035000000}"/>
    <cellStyle name="เครื่องหมายจุลภาค 12" xfId="54" xr:uid="{00000000-0005-0000-0000-000036000000}"/>
    <cellStyle name="เครื่องหมายจุลภาค 13" xfId="55" xr:uid="{00000000-0005-0000-0000-000037000000}"/>
    <cellStyle name="เครื่องหมายจุลภาค 14" xfId="56" xr:uid="{00000000-0005-0000-0000-000038000000}"/>
    <cellStyle name="เครื่องหมายจุลภาค 15" xfId="57" xr:uid="{00000000-0005-0000-0000-000039000000}"/>
    <cellStyle name="เครื่องหมายจุลภาค 16" xfId="58" xr:uid="{00000000-0005-0000-0000-00003A000000}"/>
    <cellStyle name="เครื่องหมายจุลภาค 17" xfId="59" xr:uid="{00000000-0005-0000-0000-00003B000000}"/>
    <cellStyle name="เครื่องหมายจุลภาค 2" xfId="60" xr:uid="{00000000-0005-0000-0000-00003C000000}"/>
    <cellStyle name="เครื่องหมายจุลภาค 2 2" xfId="61" xr:uid="{00000000-0005-0000-0000-00003D000000}"/>
    <cellStyle name="เครื่องหมายจุลภาค 3" xfId="62" xr:uid="{00000000-0005-0000-0000-00003E000000}"/>
    <cellStyle name="เครื่องหมายจุลภาค 4" xfId="63" xr:uid="{00000000-0005-0000-0000-00003F000000}"/>
    <cellStyle name="เครื่องหมายจุลภาค 5" xfId="64" xr:uid="{00000000-0005-0000-0000-000040000000}"/>
    <cellStyle name="เครื่องหมายจุลภาค 6" xfId="65" xr:uid="{00000000-0005-0000-0000-000041000000}"/>
    <cellStyle name="เครื่องหมายจุลภาค 7" xfId="66" xr:uid="{00000000-0005-0000-0000-000042000000}"/>
    <cellStyle name="เครื่องหมายจุลภาค 8" xfId="67" xr:uid="{00000000-0005-0000-0000-000043000000}"/>
    <cellStyle name="เครื่องหมายจุลภาค 9" xfId="68" xr:uid="{00000000-0005-0000-0000-000044000000}"/>
    <cellStyle name="เครื่องหมายจุลภาค_52-q2-qltแก้ไข" xfId="69" xr:uid="{00000000-0005-0000-0000-000045000000}"/>
    <cellStyle name="จุลภาค 2" xfId="70" xr:uid="{00000000-0005-0000-0000-000046000000}"/>
    <cellStyle name="จุลภาค 3" xfId="71" xr:uid="{00000000-0005-0000-0000-000047000000}"/>
    <cellStyle name="น้บะภฒ_95" xfId="72" xr:uid="{00000000-0005-0000-0000-000048000000}"/>
    <cellStyle name="ปกติ" xfId="0" builtinId="0"/>
    <cellStyle name="ปกติ 10" xfId="73" xr:uid="{00000000-0005-0000-0000-000049000000}"/>
    <cellStyle name="ปกติ 11" xfId="74" xr:uid="{00000000-0005-0000-0000-00004A000000}"/>
    <cellStyle name="ปกติ 12" xfId="75" xr:uid="{00000000-0005-0000-0000-00004B000000}"/>
    <cellStyle name="ปกติ 13" xfId="76" xr:uid="{00000000-0005-0000-0000-00004C000000}"/>
    <cellStyle name="ปกติ 14" xfId="77" xr:uid="{00000000-0005-0000-0000-00004D000000}"/>
    <cellStyle name="ปกติ 15" xfId="78" xr:uid="{00000000-0005-0000-0000-00004E000000}"/>
    <cellStyle name="ปกติ 16" xfId="79" xr:uid="{00000000-0005-0000-0000-00004F000000}"/>
    <cellStyle name="ปกติ 17" xfId="80" xr:uid="{00000000-0005-0000-0000-000050000000}"/>
    <cellStyle name="ปกติ 18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3" xfId="84" xr:uid="{00000000-0005-0000-0000-000054000000}"/>
    <cellStyle name="ปกติ 3" xfId="85" xr:uid="{00000000-0005-0000-0000-000055000000}"/>
    <cellStyle name="ปกติ 4" xfId="86" xr:uid="{00000000-0005-0000-0000-000056000000}"/>
    <cellStyle name="ปกติ 5" xfId="87" xr:uid="{00000000-0005-0000-0000-000057000000}"/>
    <cellStyle name="ปกติ 6" xfId="88" xr:uid="{00000000-0005-0000-0000-000058000000}"/>
    <cellStyle name="ปกติ 7" xfId="89" xr:uid="{00000000-0005-0000-0000-000059000000}"/>
    <cellStyle name="ปกติ 8" xfId="90" xr:uid="{00000000-0005-0000-0000-00005A000000}"/>
    <cellStyle name="ปกติ 9" xfId="91" xr:uid="{00000000-0005-0000-0000-00005B000000}"/>
    <cellStyle name="ปกติ_52-q2-qltแก้ไข" xfId="92" xr:uid="{00000000-0005-0000-0000-00005C000000}"/>
    <cellStyle name="ปกติ_sh122 Mar'47-T" xfId="93" xr:uid="{00000000-0005-0000-0000-00005D000000}"/>
    <cellStyle name="ปกติ_sh122 Mar'47-T_Dcon_Dec'51_E3" xfId="94" xr:uid="{00000000-0005-0000-0000-00005E000000}"/>
    <cellStyle name="ปกติ_Sheet1" xfId="95" xr:uid="{00000000-0005-0000-0000-00005F000000}"/>
    <cellStyle name="ปกติ_Sheet1 2" xfId="96" xr:uid="{00000000-0005-0000-0000-000060000000}"/>
    <cellStyle name="ปกติ_Sheet1_Dcon_Dec'51_E3" xfId="97" xr:uid="{00000000-0005-0000-0000-000061000000}"/>
    <cellStyle name="ปกติ_Sheet1_Dcon-Sep'47-t3" xfId="98" xr:uid="{00000000-0005-0000-0000-000062000000}"/>
    <cellStyle name="ปกติ_SPC-Dec'50-T3" xfId="99" xr:uid="{00000000-0005-0000-0000-000063000000}"/>
    <cellStyle name="ฤธถ [0]_95" xfId="100" xr:uid="{00000000-0005-0000-0000-000064000000}"/>
    <cellStyle name="ฤธถ_95" xfId="101" xr:uid="{00000000-0005-0000-0000-000065000000}"/>
    <cellStyle name="ล๋ศญ [0]_95" xfId="102" xr:uid="{00000000-0005-0000-0000-000066000000}"/>
    <cellStyle name="ล๋ศญ_95" xfId="103" xr:uid="{00000000-0005-0000-0000-000067000000}"/>
    <cellStyle name="วฅมุ_4ฟ๙ฝวภ " xfId="104" xr:uid="{00000000-0005-0000-0000-000068000000}"/>
    <cellStyle name="หมายเหตุ 2" xfId="105" xr:uid="{00000000-0005-0000-0000-00006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DIACOM5\Downloads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\1.QLT\65-QLT\Q1-65-QLT&amp;sub\65-q1-QLT\65-q1-qlt-&#3591;&#3610;\65-q1-qlt-&#3591;&#3610;&#3618;&#3639;&#3656;&#3609;&#3605;&#3621;&#3634;&#3604;\63-qlt\63-q3-qlt\qltfs\Qualitech_Mar'58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dministrator.MICROSOF-C7A1F7\My%20Documents\&#3629;&#3619;&#3604;&#3634;\Financal%20statment\&#3604;&#3629;&#3585;&#3648;&#3610;&#3637;&#3657;&#3618;&#3592;&#3656;&#3634;&#361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user1\Desktop\SCP-Lead-'Q1-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\1.QLT\65-QLT\Q1-65-QLT&amp;sub\65-q1-QLT\65-q1-qlt-&#3591;&#3610;\65-q1-qlt-&#3591;&#3610;&#3618;&#3639;&#3656;&#3609;&#3605;&#3621;&#3634;&#3604;\63-qlt\63-q3-qlt\qltfs\Qualitech_Mar'58\02%20Work\Audit\03%20Job%20DTTJ\working%20paper\Job\Herba%2009\8110%20Sales-Local%20Combined%20Leadshe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DIACOM5\Downloads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จ่าย"/>
      <sheetName val="ดอกเบี้ยจ่าย Current"/>
      <sheetName val="as at 311250 for audit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S - BS"/>
      <sheetName val="WCS - PL"/>
      <sheetName val="WCS-AJE"/>
      <sheetName val="CFS"/>
      <sheetName val="WCFS"/>
      <sheetName val="WCFS-AJE"/>
      <sheetName val="CF"/>
      <sheetName val="WCF"/>
      <sheetName val="WCF-AJE "/>
      <sheetName val="BS - AF"/>
      <sheetName val="PL - AF"/>
      <sheetName val="AJE"/>
      <sheetName val="RJE"/>
      <sheetName val="mat "/>
      <sheetName val="BS - BF"/>
      <sheetName val="RATIO"/>
      <sheetName val="A"/>
      <sheetName val="C"/>
      <sheetName val="E"/>
      <sheetName val="I"/>
      <sheetName val="L"/>
      <sheetName val="FA"/>
      <sheetName val="OS"/>
      <sheetName val="AA"/>
      <sheetName val="BB"/>
      <sheetName val="EE"/>
      <sheetName val="DD"/>
      <sheetName val="II"/>
      <sheetName val="KK"/>
      <sheetName val="OO"/>
      <sheetName val="SE"/>
      <sheetName val="RE"/>
      <sheetName val="PL - BF"/>
      <sheetName val="10"/>
      <sheetName val="20"/>
      <sheetName val="30"/>
      <sheetName val="40"/>
      <sheetName val="50"/>
      <sheetName val="60"/>
      <sheetName val="60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88"/>
  <sheetViews>
    <sheetView zoomScaleNormal="100" zoomScaleSheetLayoutView="100" workbookViewId="0">
      <selection sqref="A1:K1"/>
    </sheetView>
  </sheetViews>
  <sheetFormatPr defaultRowHeight="24" customHeight="1"/>
  <cols>
    <col min="1" max="2" width="9.140625" style="37" customWidth="1"/>
    <col min="3" max="3" width="6.42578125" style="37" customWidth="1"/>
    <col min="4" max="4" width="10.42578125" style="37" customWidth="1"/>
    <col min="5" max="5" width="14.7109375" style="37" customWidth="1"/>
    <col min="6" max="6" width="1.28515625" style="37" customWidth="1"/>
    <col min="7" max="7" width="14.7109375" style="37" customWidth="1"/>
    <col min="8" max="8" width="1.28515625" style="37" customWidth="1"/>
    <col min="9" max="9" width="14.7109375" style="37" customWidth="1"/>
    <col min="10" max="10" width="1.140625" style="37" customWidth="1"/>
    <col min="11" max="11" width="14.7109375" style="37" customWidth="1"/>
    <col min="12" max="12" width="3.28515625" style="37" customWidth="1"/>
    <col min="13" max="16384" width="9.140625" style="37"/>
  </cols>
  <sheetData>
    <row r="1" spans="1:11" ht="30" customHeight="1">
      <c r="A1" s="420" t="s">
        <v>81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</row>
    <row r="2" spans="1:11" ht="30" customHeight="1">
      <c r="A2" s="421" t="s">
        <v>1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</row>
    <row r="3" spans="1:11" ht="30" customHeight="1">
      <c r="A3" s="422" t="s">
        <v>212</v>
      </c>
      <c r="B3" s="422"/>
      <c r="C3" s="422"/>
      <c r="D3" s="422"/>
      <c r="E3" s="422"/>
      <c r="F3" s="422"/>
      <c r="G3" s="422"/>
      <c r="H3" s="422"/>
      <c r="I3" s="422"/>
      <c r="J3" s="422"/>
      <c r="K3" s="422"/>
    </row>
    <row r="4" spans="1:11" ht="30" customHeight="1">
      <c r="A4" s="421" t="s">
        <v>408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</row>
    <row r="5" spans="1:11" ht="30" customHeight="1">
      <c r="A5" s="421" t="s">
        <v>63</v>
      </c>
      <c r="B5" s="421"/>
      <c r="C5" s="421"/>
      <c r="D5" s="421"/>
      <c r="E5" s="421"/>
      <c r="F5" s="421"/>
      <c r="G5" s="421"/>
      <c r="H5" s="421"/>
      <c r="I5" s="421"/>
      <c r="J5" s="421"/>
      <c r="K5" s="421"/>
    </row>
    <row r="6" spans="1:11" ht="30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30" customHeight="1">
      <c r="A7" s="39" t="s">
        <v>2</v>
      </c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ht="30" customHeight="1">
      <c r="A8" s="37" t="s">
        <v>95</v>
      </c>
    </row>
    <row r="9" spans="1:11" ht="30" customHeight="1">
      <c r="A9" s="37" t="s">
        <v>80</v>
      </c>
    </row>
    <row r="10" spans="1:11" ht="30" customHeight="1">
      <c r="A10" s="37" t="s">
        <v>79</v>
      </c>
    </row>
    <row r="11" spans="1:11" ht="30" customHeight="1">
      <c r="A11" s="37" t="s">
        <v>91</v>
      </c>
    </row>
    <row r="12" spans="1:11" ht="30" customHeight="1">
      <c r="A12" s="37" t="s">
        <v>92</v>
      </c>
    </row>
    <row r="13" spans="1:11" ht="30" customHeight="1">
      <c r="A13" s="37" t="s">
        <v>96</v>
      </c>
    </row>
    <row r="14" spans="1:11" ht="30" customHeight="1">
      <c r="A14" s="37" t="s">
        <v>122</v>
      </c>
    </row>
    <row r="15" spans="1:11" ht="30" customHeight="1">
      <c r="A15" s="37" t="s">
        <v>121</v>
      </c>
    </row>
    <row r="16" spans="1:11" ht="30" customHeight="1">
      <c r="A16" s="37" t="s">
        <v>53</v>
      </c>
    </row>
    <row r="17" spans="1:11" ht="30" customHeight="1">
      <c r="A17" s="37" t="s">
        <v>3</v>
      </c>
    </row>
    <row r="18" spans="1:11" ht="30" customHeight="1"/>
    <row r="19" spans="1:11" ht="30" customHeight="1"/>
    <row r="20" spans="1:11" ht="30" customHeight="1"/>
    <row r="21" spans="1:11" ht="30" customHeight="1"/>
    <row r="22" spans="1:11" ht="30" customHeight="1"/>
    <row r="23" spans="1:11" ht="30" customHeight="1"/>
    <row r="24" spans="1:11" ht="30" customHeight="1"/>
    <row r="25" spans="1:11" ht="30" customHeight="1">
      <c r="A25" s="37" t="s">
        <v>138</v>
      </c>
    </row>
    <row r="26" spans="1:11" ht="27.95" customHeight="1">
      <c r="A26" s="37" t="s">
        <v>138</v>
      </c>
    </row>
    <row r="27" spans="1:11" ht="27.95" customHeight="1"/>
    <row r="28" spans="1:11" ht="27.95" customHeight="1"/>
    <row r="29" spans="1:11" ht="26.1" customHeight="1">
      <c r="A29" s="420" t="s">
        <v>82</v>
      </c>
      <c r="B29" s="420"/>
      <c r="C29" s="420"/>
      <c r="D29" s="420"/>
      <c r="E29" s="420"/>
      <c r="F29" s="420"/>
      <c r="G29" s="420"/>
      <c r="H29" s="420"/>
      <c r="I29" s="420"/>
      <c r="J29" s="420"/>
      <c r="K29" s="420"/>
    </row>
    <row r="30" spans="1:11" ht="26.1" customHeight="1">
      <c r="K30" s="40"/>
    </row>
    <row r="31" spans="1:11" s="42" customFormat="1" ht="26.1" customHeight="1">
      <c r="A31" s="41" t="s">
        <v>223</v>
      </c>
    </row>
    <row r="32" spans="1:11" s="42" customFormat="1" ht="26.1" customHeight="1">
      <c r="A32" s="43" t="s">
        <v>224</v>
      </c>
      <c r="B32" s="44"/>
      <c r="C32" s="44"/>
      <c r="D32" s="44"/>
      <c r="E32" s="44"/>
      <c r="F32" s="44"/>
    </row>
    <row r="33" spans="1:27" s="42" customFormat="1" ht="26.1" customHeight="1">
      <c r="A33" s="43" t="s">
        <v>214</v>
      </c>
      <c r="B33" s="44"/>
      <c r="C33" s="44"/>
      <c r="D33" s="44"/>
      <c r="E33" s="44"/>
      <c r="F33" s="44"/>
    </row>
    <row r="34" spans="1:27" s="42" customFormat="1" ht="26.1" customHeight="1">
      <c r="A34" s="43" t="s">
        <v>225</v>
      </c>
      <c r="B34" s="44"/>
      <c r="C34" s="44"/>
      <c r="D34" s="44"/>
      <c r="E34" s="44"/>
      <c r="F34" s="44"/>
    </row>
    <row r="35" spans="1:27" s="42" customFormat="1" ht="26.1" customHeight="1">
      <c r="A35" s="43" t="s">
        <v>213</v>
      </c>
      <c r="B35" s="44"/>
      <c r="C35" s="44"/>
      <c r="D35" s="44"/>
      <c r="E35" s="44"/>
      <c r="F35" s="44"/>
    </row>
    <row r="36" spans="1:27" s="42" customFormat="1" ht="26.1" customHeight="1">
      <c r="B36" s="43" t="s">
        <v>226</v>
      </c>
    </row>
    <row r="37" spans="1:27" s="42" customFormat="1" ht="26.1" customHeight="1">
      <c r="A37" s="42" t="s">
        <v>227</v>
      </c>
    </row>
    <row r="38" spans="1:27" s="42" customFormat="1" ht="26.1" customHeight="1">
      <c r="A38" s="42" t="s">
        <v>228</v>
      </c>
    </row>
    <row r="39" spans="1:27" s="42" customFormat="1" ht="26.1" customHeight="1">
      <c r="A39" s="42" t="s">
        <v>64</v>
      </c>
    </row>
    <row r="40" spans="1:27" s="42" customFormat="1" ht="26.1" customHeight="1">
      <c r="A40" s="42" t="s">
        <v>229</v>
      </c>
    </row>
    <row r="41" spans="1:27" s="42" customFormat="1" ht="26.1" customHeight="1">
      <c r="A41" s="42" t="s">
        <v>230</v>
      </c>
    </row>
    <row r="42" spans="1:27" s="50" customFormat="1" ht="26.1" customHeight="1">
      <c r="A42" s="46" t="s">
        <v>402</v>
      </c>
      <c r="B42" s="37"/>
      <c r="C42" s="37"/>
      <c r="D42" s="37"/>
      <c r="E42" s="47"/>
      <c r="F42" s="47"/>
      <c r="G42" s="37"/>
      <c r="H42" s="47"/>
      <c r="I42" s="47"/>
      <c r="J42" s="47"/>
      <c r="K42" s="48"/>
      <c r="L42" s="49"/>
      <c r="M42" s="49"/>
      <c r="U42" s="51"/>
      <c r="V42" s="52"/>
      <c r="W42" s="53"/>
      <c r="X42" s="54"/>
      <c r="Y42" s="55"/>
      <c r="Z42" s="54"/>
      <c r="AA42" s="54"/>
    </row>
    <row r="43" spans="1:27" s="50" customFormat="1" ht="26.1" customHeight="1">
      <c r="A43" s="45"/>
      <c r="B43" s="382" t="s">
        <v>160</v>
      </c>
      <c r="C43" s="37"/>
      <c r="E43" s="47"/>
      <c r="F43" s="47"/>
      <c r="G43" s="37"/>
      <c r="H43" s="47"/>
      <c r="I43" s="47"/>
      <c r="J43" s="47"/>
      <c r="K43" s="56"/>
      <c r="L43" s="49"/>
      <c r="M43" s="49"/>
      <c r="O43" s="57"/>
      <c r="U43" s="51"/>
      <c r="V43" s="52"/>
      <c r="W43" s="53"/>
      <c r="X43" s="54"/>
      <c r="Y43" s="55"/>
      <c r="Z43" s="54"/>
      <c r="AA43" s="54"/>
    </row>
    <row r="44" spans="1:27" s="50" customFormat="1" ht="26.1" customHeight="1">
      <c r="A44" s="382" t="s">
        <v>305</v>
      </c>
      <c r="B44" s="45"/>
      <c r="C44" s="37"/>
      <c r="E44" s="47"/>
      <c r="F44" s="47"/>
      <c r="G44" s="37"/>
      <c r="H44" s="47"/>
      <c r="I44" s="47"/>
      <c r="J44" s="47"/>
      <c r="K44" s="56"/>
      <c r="L44" s="49"/>
      <c r="M44" s="49"/>
      <c r="O44" s="57"/>
      <c r="U44" s="51"/>
      <c r="V44" s="52"/>
      <c r="W44" s="53"/>
      <c r="X44" s="54"/>
      <c r="Y44" s="55"/>
      <c r="Z44" s="54"/>
      <c r="AA44" s="54"/>
    </row>
    <row r="45" spans="1:27" s="50" customFormat="1" ht="26.1" customHeight="1">
      <c r="A45" s="382" t="s">
        <v>306</v>
      </c>
      <c r="B45" s="382"/>
      <c r="C45" s="37"/>
      <c r="E45" s="47"/>
      <c r="F45" s="47"/>
      <c r="G45" s="37"/>
      <c r="H45" s="47"/>
      <c r="I45" s="47"/>
      <c r="J45" s="47"/>
      <c r="K45" s="56"/>
      <c r="L45" s="49"/>
      <c r="M45" s="49"/>
      <c r="O45" s="57"/>
      <c r="U45" s="51"/>
      <c r="V45" s="52"/>
      <c r="W45" s="53"/>
      <c r="X45" s="54"/>
      <c r="Y45" s="55"/>
      <c r="Z45" s="54"/>
      <c r="AA45" s="54"/>
    </row>
    <row r="46" spans="1:27" s="50" customFormat="1" ht="26.1" customHeight="1">
      <c r="A46" s="382" t="s">
        <v>308</v>
      </c>
      <c r="B46" s="382"/>
      <c r="C46" s="37"/>
      <c r="E46" s="47"/>
      <c r="F46" s="47"/>
      <c r="G46" s="37"/>
      <c r="H46" s="47"/>
      <c r="I46" s="47"/>
      <c r="J46" s="47"/>
      <c r="K46" s="56"/>
      <c r="L46" s="49"/>
      <c r="M46" s="49"/>
      <c r="O46" s="57"/>
      <c r="U46" s="51"/>
      <c r="V46" s="52"/>
      <c r="W46" s="53"/>
      <c r="X46" s="54"/>
      <c r="Y46" s="55"/>
      <c r="Z46" s="54"/>
      <c r="AA46" s="54"/>
    </row>
    <row r="47" spans="1:27" s="50" customFormat="1" ht="26.1" customHeight="1">
      <c r="A47" s="382" t="s">
        <v>307</v>
      </c>
      <c r="B47" s="382"/>
      <c r="E47" s="47"/>
      <c r="F47" s="47"/>
      <c r="G47" s="383"/>
      <c r="H47" s="47"/>
      <c r="I47" s="47"/>
      <c r="J47" s="47"/>
      <c r="K47" s="56"/>
      <c r="L47" s="49"/>
      <c r="M47" s="49"/>
      <c r="O47" s="57"/>
      <c r="U47" s="51"/>
      <c r="V47" s="52"/>
      <c r="W47" s="53"/>
      <c r="X47" s="54"/>
      <c r="Y47" s="55"/>
      <c r="Z47" s="54"/>
      <c r="AA47" s="54"/>
    </row>
    <row r="48" spans="1:27" s="50" customFormat="1" ht="26.1" customHeight="1">
      <c r="A48" s="45"/>
      <c r="B48" s="384" t="s">
        <v>215</v>
      </c>
      <c r="D48" s="37"/>
      <c r="F48" s="47"/>
      <c r="G48" s="37"/>
      <c r="H48" s="47"/>
      <c r="J48" s="47"/>
      <c r="L48" s="49"/>
      <c r="M48" s="49"/>
      <c r="O48" s="57"/>
      <c r="U48" s="51"/>
      <c r="V48" s="52"/>
      <c r="W48" s="53"/>
      <c r="X48" s="54"/>
      <c r="Y48" s="55"/>
      <c r="Z48" s="54"/>
      <c r="AA48" s="54"/>
    </row>
    <row r="49" spans="1:27" s="50" customFormat="1" ht="26.1" customHeight="1">
      <c r="A49" s="384" t="s">
        <v>216</v>
      </c>
      <c r="B49" s="37"/>
      <c r="D49" s="37"/>
      <c r="F49" s="47"/>
      <c r="G49" s="37"/>
      <c r="H49" s="47"/>
      <c r="J49" s="47"/>
      <c r="L49" s="49"/>
      <c r="M49" s="49"/>
      <c r="O49" s="57"/>
      <c r="U49" s="51"/>
      <c r="V49" s="52"/>
      <c r="W49" s="53"/>
      <c r="X49" s="54"/>
      <c r="Y49" s="55"/>
      <c r="Z49" s="54"/>
      <c r="AA49" s="54"/>
    </row>
    <row r="50" spans="1:27" s="50" customFormat="1" ht="26.1" customHeight="1">
      <c r="A50" s="45"/>
      <c r="B50" s="58"/>
      <c r="D50" s="37"/>
      <c r="F50" s="47"/>
      <c r="G50" s="37"/>
      <c r="H50" s="47"/>
      <c r="J50" s="47"/>
      <c r="K50" s="56"/>
      <c r="L50" s="49"/>
      <c r="M50" s="49"/>
      <c r="O50" s="57"/>
      <c r="U50" s="51"/>
      <c r="V50" s="52"/>
      <c r="W50" s="53"/>
      <c r="X50" s="54"/>
      <c r="Y50" s="55"/>
      <c r="Z50" s="54"/>
      <c r="AA50" s="54"/>
    </row>
    <row r="51" spans="1:27" s="50" customFormat="1" ht="26.1" customHeight="1">
      <c r="B51" s="384"/>
      <c r="C51" s="385"/>
      <c r="D51" s="167"/>
      <c r="E51" s="385"/>
      <c r="F51" s="386"/>
      <c r="G51" s="387"/>
      <c r="H51" s="386"/>
      <c r="I51" s="385"/>
      <c r="J51" s="386"/>
      <c r="K51" s="385"/>
      <c r="L51" s="49"/>
      <c r="M51" s="49"/>
      <c r="O51" s="57"/>
      <c r="U51" s="51"/>
      <c r="V51" s="52"/>
      <c r="W51" s="53"/>
      <c r="X51" s="54"/>
      <c r="Y51" s="55"/>
      <c r="Z51" s="54"/>
      <c r="AA51" s="54"/>
    </row>
    <row r="52" spans="1:27" s="50" customFormat="1" ht="26.1" customHeight="1">
      <c r="A52" s="167"/>
      <c r="B52" s="388"/>
      <c r="C52" s="385"/>
      <c r="D52" s="167"/>
      <c r="E52" s="385"/>
      <c r="F52" s="386"/>
      <c r="G52" s="167"/>
      <c r="H52" s="386"/>
      <c r="I52" s="385"/>
      <c r="J52" s="386"/>
      <c r="K52" s="385"/>
      <c r="L52" s="49"/>
      <c r="M52" s="49"/>
      <c r="O52" s="57"/>
      <c r="U52" s="51"/>
      <c r="V52" s="52"/>
      <c r="W52" s="53"/>
      <c r="X52" s="54"/>
      <c r="Y52" s="55"/>
      <c r="Z52" s="54"/>
      <c r="AA52" s="54"/>
    </row>
    <row r="53" spans="1:27" s="50" customFormat="1" ht="26.1" customHeight="1">
      <c r="A53" s="167"/>
      <c r="B53" s="388"/>
      <c r="C53" s="385"/>
      <c r="D53" s="167"/>
      <c r="E53" s="385"/>
      <c r="F53" s="385"/>
      <c r="G53" s="167"/>
      <c r="H53" s="386"/>
      <c r="I53" s="385"/>
      <c r="J53" s="386"/>
      <c r="K53" s="385"/>
      <c r="L53" s="49"/>
      <c r="M53" s="49"/>
      <c r="O53" s="57"/>
      <c r="U53" s="51"/>
      <c r="V53" s="52"/>
      <c r="W53" s="53"/>
      <c r="X53" s="54"/>
      <c r="Y53" s="55"/>
      <c r="Z53" s="54"/>
      <c r="AA53" s="54"/>
    </row>
    <row r="54" spans="1:27" ht="26.1" customHeight="1">
      <c r="A54" s="258"/>
      <c r="B54" s="167"/>
      <c r="C54" s="167"/>
      <c r="D54" s="167"/>
      <c r="E54" s="167"/>
      <c r="F54" s="167"/>
      <c r="G54" s="167"/>
      <c r="H54" s="167"/>
      <c r="I54" s="167"/>
      <c r="J54" s="167"/>
      <c r="K54" s="167"/>
    </row>
    <row r="55" spans="1:27" ht="26.1" customHeight="1">
      <c r="A55" s="258"/>
      <c r="B55" s="167"/>
      <c r="C55" s="167"/>
      <c r="D55" s="167"/>
      <c r="E55" s="167"/>
      <c r="F55" s="167"/>
      <c r="G55" s="167"/>
      <c r="H55" s="167"/>
      <c r="I55" s="167"/>
      <c r="J55" s="167"/>
      <c r="K55" s="167"/>
    </row>
    <row r="56" spans="1:27" ht="26.1" customHeight="1">
      <c r="A56" s="45"/>
      <c r="B56" s="384"/>
      <c r="C56" s="50"/>
      <c r="E56" s="50"/>
      <c r="F56" s="47"/>
      <c r="H56" s="47"/>
      <c r="I56" s="50"/>
      <c r="J56" s="47"/>
      <c r="K56" s="50"/>
    </row>
    <row r="57" spans="1:27" ht="26.1" customHeight="1">
      <c r="A57" s="384"/>
      <c r="C57" s="50"/>
      <c r="E57" s="50"/>
      <c r="F57" s="47"/>
      <c r="H57" s="47"/>
      <c r="I57" s="50"/>
      <c r="J57" s="47"/>
      <c r="K57" s="50"/>
    </row>
    <row r="58" spans="1:27" ht="26.1" customHeight="1">
      <c r="A58" s="384"/>
      <c r="C58" s="50"/>
      <c r="E58" s="50"/>
      <c r="F58" s="47"/>
      <c r="H58" s="47"/>
      <c r="I58" s="50"/>
      <c r="J58" s="47"/>
      <c r="K58" s="50"/>
    </row>
    <row r="59" spans="1:27" ht="26.1" customHeight="1">
      <c r="A59" s="384"/>
      <c r="C59" s="50"/>
      <c r="E59" s="50"/>
      <c r="F59" s="47"/>
      <c r="H59" s="47"/>
      <c r="I59" s="50"/>
      <c r="J59" s="47"/>
      <c r="K59" s="50"/>
    </row>
    <row r="60" spans="1:27" ht="27" customHeight="1"/>
    <row r="61" spans="1:27" s="50" customFormat="1" ht="27.95" customHeight="1">
      <c r="A61" s="420" t="s">
        <v>83</v>
      </c>
      <c r="B61" s="420"/>
      <c r="C61" s="420"/>
      <c r="D61" s="420"/>
      <c r="E61" s="420"/>
      <c r="F61" s="420"/>
      <c r="G61" s="420"/>
      <c r="H61" s="420"/>
      <c r="I61" s="420"/>
      <c r="J61" s="420"/>
      <c r="K61" s="420"/>
      <c r="L61" s="49"/>
      <c r="M61" s="49"/>
      <c r="O61" s="57"/>
      <c r="U61" s="51"/>
      <c r="V61" s="52"/>
      <c r="W61" s="53"/>
      <c r="X61" s="54"/>
      <c r="Y61" s="55"/>
      <c r="Z61" s="54"/>
      <c r="AA61" s="54"/>
    </row>
    <row r="62" spans="1:27" s="50" customFormat="1" ht="27.95" customHeight="1">
      <c r="A62" s="61"/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49"/>
      <c r="M62" s="49"/>
      <c r="O62" s="57"/>
      <c r="U62" s="51"/>
      <c r="V62" s="52"/>
      <c r="W62" s="53"/>
      <c r="X62" s="54"/>
      <c r="Y62" s="55"/>
      <c r="Z62" s="54"/>
      <c r="AA62" s="54"/>
    </row>
    <row r="63" spans="1:27" s="42" customFormat="1" ht="27.95" customHeight="1">
      <c r="A63" s="41" t="s">
        <v>231</v>
      </c>
    </row>
    <row r="64" spans="1:27" s="42" customFormat="1" ht="27.95" customHeight="1">
      <c r="A64" s="42" t="s">
        <v>232</v>
      </c>
    </row>
    <row r="65" spans="1:11" s="42" customFormat="1" ht="27.95" customHeight="1">
      <c r="A65" s="62" t="s">
        <v>90</v>
      </c>
    </row>
    <row r="66" spans="1:11" s="42" customFormat="1" ht="27.95" customHeight="1">
      <c r="A66" s="62" t="s">
        <v>68</v>
      </c>
    </row>
    <row r="67" spans="1:11" s="42" customFormat="1" ht="27.95" customHeight="1">
      <c r="A67" s="62"/>
      <c r="D67" s="63" t="s">
        <v>65</v>
      </c>
    </row>
    <row r="68" spans="1:11" s="64" customFormat="1" ht="27.95" customHeight="1">
      <c r="D68" s="65" t="s">
        <v>66</v>
      </c>
      <c r="E68" s="42"/>
      <c r="F68" s="66" t="s">
        <v>4</v>
      </c>
      <c r="G68" s="66"/>
      <c r="H68" s="48"/>
      <c r="I68" s="423" t="s">
        <v>18</v>
      </c>
      <c r="J68" s="423"/>
      <c r="K68" s="423"/>
    </row>
    <row r="69" spans="1:11" s="64" customFormat="1" ht="27.95" customHeight="1">
      <c r="E69" s="67" t="s">
        <v>331</v>
      </c>
      <c r="F69" s="68"/>
      <c r="G69" s="67" t="s">
        <v>233</v>
      </c>
      <c r="H69" s="69"/>
      <c r="I69" s="47"/>
      <c r="J69" s="69"/>
      <c r="K69" s="47"/>
    </row>
    <row r="70" spans="1:11" s="70" customFormat="1" ht="27.95" customHeight="1">
      <c r="A70" s="42" t="s">
        <v>85</v>
      </c>
      <c r="D70" s="71" t="s">
        <v>100</v>
      </c>
      <c r="E70" s="72">
        <v>80</v>
      </c>
      <c r="F70" s="72"/>
      <c r="G70" s="72">
        <v>80</v>
      </c>
      <c r="H70" s="69"/>
      <c r="I70" s="42" t="s">
        <v>97</v>
      </c>
      <c r="J70" s="59"/>
      <c r="K70" s="73"/>
    </row>
    <row r="71" spans="1:11" s="70" customFormat="1" ht="27.95" customHeight="1">
      <c r="A71" s="50" t="s">
        <v>101</v>
      </c>
      <c r="D71" s="74" t="s">
        <v>102</v>
      </c>
      <c r="E71" s="73"/>
      <c r="F71" s="69"/>
      <c r="G71" s="73"/>
      <c r="H71" s="69"/>
      <c r="I71" s="42" t="s">
        <v>98</v>
      </c>
      <c r="J71" s="59"/>
      <c r="K71" s="73"/>
    </row>
    <row r="72" spans="1:11" s="70" customFormat="1" ht="27.95" customHeight="1">
      <c r="A72" s="50"/>
      <c r="D72" s="70" t="s">
        <v>93</v>
      </c>
      <c r="E72" s="73"/>
      <c r="F72" s="69"/>
      <c r="G72" s="73"/>
      <c r="H72" s="69"/>
      <c r="I72" s="42" t="s">
        <v>99</v>
      </c>
      <c r="J72" s="59"/>
      <c r="K72" s="73"/>
    </row>
    <row r="73" spans="1:11" s="50" customFormat="1" ht="27.95" customHeight="1">
      <c r="A73" s="75" t="s">
        <v>136</v>
      </c>
      <c r="B73" s="76"/>
      <c r="C73" s="76"/>
      <c r="D73" s="63" t="s">
        <v>67</v>
      </c>
      <c r="E73" s="60">
        <v>99.99</v>
      </c>
      <c r="F73" s="69"/>
      <c r="G73" s="60">
        <v>99.99</v>
      </c>
      <c r="H73" s="69"/>
      <c r="I73" s="47" t="s">
        <v>159</v>
      </c>
      <c r="J73" s="59"/>
      <c r="K73" s="47"/>
    </row>
    <row r="74" spans="1:11" s="50" customFormat="1" ht="27.95" customHeight="1">
      <c r="A74" s="77" t="s">
        <v>137</v>
      </c>
      <c r="B74" s="76"/>
      <c r="C74" s="76"/>
      <c r="E74" s="60"/>
      <c r="F74" s="69"/>
      <c r="G74" s="60"/>
      <c r="H74" s="69"/>
      <c r="I74" s="47" t="s">
        <v>153</v>
      </c>
      <c r="J74" s="59"/>
      <c r="K74" s="47"/>
    </row>
    <row r="75" spans="1:11" s="50" customFormat="1" ht="27.95" customHeight="1">
      <c r="A75" s="142" t="s">
        <v>234</v>
      </c>
      <c r="B75" s="76"/>
      <c r="C75" s="76"/>
      <c r="D75" s="63" t="s">
        <v>67</v>
      </c>
      <c r="E75" s="351">
        <v>70</v>
      </c>
      <c r="F75" s="69"/>
      <c r="G75" s="351">
        <v>70</v>
      </c>
      <c r="H75" s="69"/>
      <c r="I75" s="47" t="s">
        <v>236</v>
      </c>
      <c r="J75" s="59"/>
      <c r="K75" s="47"/>
    </row>
    <row r="76" spans="1:11" s="50" customFormat="1" ht="27.95" customHeight="1">
      <c r="A76" s="142" t="s">
        <v>235</v>
      </c>
      <c r="B76" s="76"/>
      <c r="C76" s="76"/>
      <c r="E76" s="60"/>
      <c r="F76" s="69"/>
      <c r="G76" s="60"/>
      <c r="H76" s="69"/>
      <c r="I76" s="47" t="s">
        <v>237</v>
      </c>
      <c r="J76" s="59"/>
      <c r="K76" s="47"/>
    </row>
    <row r="77" spans="1:11" s="50" customFormat="1" ht="27.95" customHeight="1">
      <c r="A77" s="142" t="s">
        <v>86</v>
      </c>
      <c r="B77" s="76"/>
      <c r="C77" s="76"/>
      <c r="E77" s="60"/>
      <c r="F77" s="69"/>
      <c r="G77" s="60"/>
      <c r="H77" s="69"/>
      <c r="I77" s="47" t="s">
        <v>238</v>
      </c>
      <c r="J77" s="59"/>
      <c r="K77" s="47"/>
    </row>
    <row r="78" spans="1:11" ht="27.95" customHeight="1">
      <c r="A78" s="45"/>
      <c r="B78" s="45"/>
    </row>
    <row r="79" spans="1:11" s="42" customFormat="1" ht="27.95" customHeight="1">
      <c r="A79" s="42" t="s">
        <v>239</v>
      </c>
    </row>
    <row r="80" spans="1:11" s="42" customFormat="1" ht="27.95" customHeight="1">
      <c r="A80" s="62" t="s">
        <v>240</v>
      </c>
    </row>
    <row r="81" spans="1:256" s="42" customFormat="1" ht="27.95" customHeight="1">
      <c r="A81" s="42" t="s">
        <v>241</v>
      </c>
    </row>
    <row r="82" spans="1:256" s="42" customFormat="1" ht="27.95" customHeight="1">
      <c r="A82" s="62" t="s">
        <v>242</v>
      </c>
    </row>
    <row r="83" spans="1:256" s="50" customFormat="1" ht="27.95" customHeight="1">
      <c r="A83" s="61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49"/>
      <c r="M83" s="49"/>
      <c r="O83" s="57"/>
      <c r="U83" s="51"/>
      <c r="V83" s="52"/>
      <c r="W83" s="53"/>
      <c r="X83" s="54"/>
      <c r="Y83" s="55"/>
      <c r="Z83" s="54"/>
      <c r="AA83" s="54"/>
    </row>
    <row r="84" spans="1:256" ht="27.95" customHeight="1">
      <c r="A84" s="36" t="s">
        <v>139</v>
      </c>
    </row>
    <row r="85" spans="1:256" s="79" customFormat="1" ht="27.95" customHeight="1">
      <c r="A85" s="78" t="s">
        <v>140</v>
      </c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80"/>
      <c r="BA85" s="80"/>
      <c r="BB85" s="80"/>
      <c r="BC85" s="80"/>
      <c r="BD85" s="80"/>
      <c r="BE85" s="80"/>
      <c r="BF85" s="80"/>
      <c r="BG85" s="80"/>
      <c r="BH85" s="80"/>
      <c r="BI85" s="80"/>
      <c r="BJ85" s="80"/>
      <c r="BK85" s="80"/>
      <c r="BL85" s="80"/>
      <c r="BM85" s="80"/>
      <c r="BN85" s="80"/>
      <c r="BO85" s="80"/>
      <c r="BP85" s="80"/>
      <c r="BQ85" s="80"/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  <c r="DO85" s="80"/>
      <c r="DP85" s="80"/>
      <c r="DQ85" s="80"/>
      <c r="DR85" s="80"/>
      <c r="DS85" s="80"/>
      <c r="DT85" s="80"/>
      <c r="DU85" s="80"/>
      <c r="DV85" s="80"/>
      <c r="DW85" s="80"/>
      <c r="DX85" s="80"/>
      <c r="DY85" s="80"/>
      <c r="DZ85" s="80"/>
      <c r="EA85" s="80"/>
      <c r="EB85" s="80"/>
      <c r="EC85" s="80"/>
      <c r="ED85" s="80"/>
      <c r="EE85" s="80"/>
      <c r="EF85" s="80"/>
      <c r="EG85" s="80"/>
      <c r="EH85" s="80"/>
      <c r="EI85" s="80"/>
      <c r="EJ85" s="80"/>
      <c r="EK85" s="80"/>
      <c r="EL85" s="80"/>
      <c r="EM85" s="80"/>
      <c r="EN85" s="80"/>
      <c r="EO85" s="80"/>
      <c r="EP85" s="80"/>
      <c r="EQ85" s="80"/>
      <c r="ER85" s="80"/>
      <c r="ES85" s="80"/>
      <c r="ET85" s="80"/>
      <c r="EU85" s="80"/>
      <c r="EV85" s="80"/>
      <c r="EW85" s="80"/>
      <c r="EX85" s="80"/>
      <c r="EY85" s="80"/>
      <c r="EZ85" s="80"/>
      <c r="FA85" s="80"/>
      <c r="FB85" s="80"/>
      <c r="FC85" s="80"/>
      <c r="FD85" s="80"/>
      <c r="FE85" s="80"/>
      <c r="FF85" s="80"/>
      <c r="FG85" s="80"/>
      <c r="FH85" s="80"/>
      <c r="FI85" s="80"/>
      <c r="FJ85" s="80"/>
      <c r="FK85" s="80"/>
      <c r="FL85" s="80"/>
      <c r="FM85" s="80"/>
      <c r="FN85" s="80"/>
      <c r="FO85" s="80"/>
      <c r="FP85" s="80"/>
      <c r="FQ85" s="80"/>
      <c r="FR85" s="80"/>
      <c r="FS85" s="80"/>
      <c r="FT85" s="80"/>
      <c r="FU85" s="80"/>
      <c r="FV85" s="80"/>
      <c r="FW85" s="80"/>
      <c r="FX85" s="80"/>
      <c r="FY85" s="80"/>
      <c r="FZ85" s="80"/>
      <c r="GA85" s="80"/>
      <c r="GB85" s="80"/>
      <c r="GC85" s="80"/>
      <c r="GD85" s="80"/>
      <c r="GE85" s="80"/>
      <c r="GF85" s="80"/>
      <c r="GG85" s="80"/>
      <c r="GH85" s="80"/>
      <c r="GI85" s="80"/>
      <c r="GJ85" s="80"/>
      <c r="GK85" s="80"/>
      <c r="GL85" s="80"/>
      <c r="GM85" s="80"/>
      <c r="GN85" s="80"/>
      <c r="GO85" s="80"/>
      <c r="GP85" s="80"/>
      <c r="GQ85" s="80"/>
      <c r="GR85" s="80"/>
      <c r="GS85" s="80"/>
      <c r="GT85" s="80"/>
      <c r="GU85" s="80"/>
      <c r="GV85" s="80"/>
      <c r="GW85" s="80"/>
      <c r="GX85" s="80"/>
      <c r="GY85" s="80"/>
      <c r="GZ85" s="80"/>
      <c r="HA85" s="80"/>
      <c r="HB85" s="80"/>
      <c r="HC85" s="80"/>
      <c r="HD85" s="80"/>
      <c r="HE85" s="80"/>
      <c r="HF85" s="80"/>
      <c r="HG85" s="80"/>
      <c r="HH85" s="80"/>
      <c r="HI85" s="80"/>
      <c r="HJ85" s="80"/>
      <c r="HK85" s="80"/>
      <c r="HL85" s="80"/>
      <c r="HM85" s="80"/>
      <c r="HN85" s="80"/>
      <c r="HO85" s="80"/>
      <c r="HP85" s="80"/>
      <c r="HQ85" s="80"/>
      <c r="HR85" s="80"/>
      <c r="HS85" s="80"/>
      <c r="HT85" s="80"/>
      <c r="HU85" s="80"/>
      <c r="HV85" s="80"/>
      <c r="HW85" s="80"/>
      <c r="HX85" s="80"/>
      <c r="HY85" s="80"/>
      <c r="HZ85" s="80"/>
      <c r="IA85" s="80"/>
      <c r="IB85" s="80"/>
      <c r="IC85" s="80"/>
      <c r="ID85" s="80"/>
      <c r="IE85" s="80"/>
      <c r="IF85" s="80"/>
      <c r="IG85" s="80"/>
      <c r="IH85" s="80"/>
      <c r="II85" s="80"/>
      <c r="IJ85" s="80"/>
      <c r="IK85" s="80"/>
      <c r="IL85" s="80"/>
      <c r="IM85" s="80"/>
      <c r="IN85" s="80"/>
      <c r="IO85" s="80"/>
      <c r="IP85" s="80"/>
      <c r="IQ85" s="80"/>
      <c r="IR85" s="80"/>
      <c r="IS85" s="80"/>
      <c r="IT85" s="80"/>
      <c r="IU85" s="80"/>
      <c r="IV85" s="80"/>
    </row>
    <row r="86" spans="1:256" s="45" customFormat="1" ht="27.95" customHeight="1">
      <c r="A86" s="81" t="s">
        <v>407</v>
      </c>
      <c r="B86" s="42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  <c r="EA86" s="37"/>
      <c r="EB86" s="37"/>
      <c r="EC86" s="37"/>
      <c r="ED86" s="37"/>
      <c r="EE86" s="37"/>
      <c r="EF86" s="37"/>
      <c r="EG86" s="37"/>
      <c r="EH86" s="37"/>
      <c r="EI86" s="37"/>
      <c r="EJ86" s="37"/>
      <c r="EK86" s="37"/>
      <c r="EL86" s="37"/>
      <c r="EM86" s="37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37"/>
      <c r="EZ86" s="37"/>
      <c r="FA86" s="37"/>
      <c r="FB86" s="37"/>
      <c r="FC86" s="37"/>
      <c r="FD86" s="37"/>
      <c r="FE86" s="37"/>
      <c r="FF86" s="37"/>
      <c r="FG86" s="37"/>
      <c r="FH86" s="37"/>
      <c r="FI86" s="37"/>
      <c r="FJ86" s="37"/>
      <c r="FK86" s="37"/>
      <c r="FL86" s="37"/>
      <c r="FM86" s="37"/>
      <c r="FN86" s="37"/>
      <c r="FO86" s="37"/>
      <c r="FP86" s="37"/>
      <c r="FQ86" s="37"/>
      <c r="FR86" s="37"/>
      <c r="FS86" s="37"/>
      <c r="FT86" s="37"/>
      <c r="FU86" s="37"/>
      <c r="FV86" s="37"/>
      <c r="FW86" s="37"/>
      <c r="FX86" s="37"/>
      <c r="FY86" s="37"/>
      <c r="FZ86" s="37"/>
      <c r="GA86" s="37"/>
      <c r="GB86" s="37"/>
      <c r="GC86" s="37"/>
      <c r="GD86" s="37"/>
      <c r="GE86" s="37"/>
      <c r="GF86" s="37"/>
      <c r="GG86" s="37"/>
      <c r="GH86" s="37"/>
      <c r="GI86" s="37"/>
      <c r="GJ86" s="37"/>
      <c r="GK86" s="37"/>
      <c r="GL86" s="37"/>
      <c r="GM86" s="37"/>
      <c r="GN86" s="37"/>
      <c r="GO86" s="37"/>
      <c r="GP86" s="37"/>
      <c r="GQ86" s="37"/>
      <c r="GR86" s="37"/>
      <c r="GS86" s="37"/>
      <c r="GT86" s="37"/>
      <c r="GU86" s="37"/>
      <c r="GV86" s="37"/>
      <c r="GW86" s="37"/>
      <c r="GX86" s="37"/>
      <c r="GY86" s="37"/>
      <c r="GZ86" s="37"/>
      <c r="HA86" s="37"/>
      <c r="HB86" s="37"/>
      <c r="HC86" s="37"/>
      <c r="HD86" s="37"/>
      <c r="HE86" s="37"/>
      <c r="HF86" s="37"/>
      <c r="HG86" s="37"/>
      <c r="HH86" s="37"/>
      <c r="HI86" s="37"/>
      <c r="HJ86" s="37"/>
      <c r="HK86" s="37"/>
      <c r="HL86" s="37"/>
      <c r="HM86" s="37"/>
      <c r="HN86" s="37"/>
      <c r="HO86" s="37"/>
      <c r="HP86" s="37"/>
      <c r="HQ86" s="37"/>
      <c r="HR86" s="37"/>
      <c r="HS86" s="37"/>
      <c r="HT86" s="37"/>
      <c r="HU86" s="37"/>
      <c r="HV86" s="37"/>
      <c r="HW86" s="37"/>
      <c r="HX86" s="37"/>
      <c r="HY86" s="37"/>
      <c r="HZ86" s="37"/>
      <c r="IA86" s="37"/>
      <c r="IB86" s="37"/>
      <c r="IC86" s="37"/>
      <c r="ID86" s="37"/>
      <c r="IE86" s="37"/>
      <c r="IF86" s="37"/>
      <c r="IG86" s="37"/>
      <c r="IH86" s="37"/>
      <c r="II86" s="37"/>
      <c r="IJ86" s="37"/>
      <c r="IK86" s="37"/>
      <c r="IL86" s="37"/>
      <c r="IM86" s="37"/>
      <c r="IN86" s="37"/>
      <c r="IO86" s="37"/>
      <c r="IP86" s="37"/>
      <c r="IQ86" s="37"/>
      <c r="IR86" s="37"/>
      <c r="IS86" s="37"/>
      <c r="IT86" s="37"/>
      <c r="IU86" s="37"/>
      <c r="IV86" s="37"/>
    </row>
    <row r="87" spans="1:256" ht="27.95" customHeight="1"/>
    <row r="88" spans="1:256" ht="27.95" customHeight="1"/>
  </sheetData>
  <mergeCells count="8">
    <mergeCell ref="A1:K1"/>
    <mergeCell ref="A2:K2"/>
    <mergeCell ref="A3:K3"/>
    <mergeCell ref="A4:K4"/>
    <mergeCell ref="I68:K68"/>
    <mergeCell ref="A5:K5"/>
    <mergeCell ref="A29:K29"/>
    <mergeCell ref="A61:K61"/>
  </mergeCells>
  <phoneticPr fontId="3" type="noConversion"/>
  <pageMargins left="0.86614173228346458" right="0.31496062992125984" top="0.62992125984251968" bottom="0.6692913385826772" header="0.19685039370078741" footer="0.27559055118110237"/>
  <pageSetup paperSize="9" scale="95" firstPageNumber="10" orientation="portrait" useFirstPageNumber="1" r:id="rId1"/>
  <headerFooter alignWithMargins="0">
    <oddFooter xml:space="preserve">&amp;R&amp;"AngsanaUPC,Regular"&amp;15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6"/>
  <sheetViews>
    <sheetView topLeftCell="A31" zoomScaleNormal="100" zoomScaleSheetLayoutView="100" workbookViewId="0">
      <selection activeCell="B43" sqref="B43"/>
    </sheetView>
  </sheetViews>
  <sheetFormatPr defaultRowHeight="33.75" customHeight="1"/>
  <cols>
    <col min="1" max="1" width="7.7109375" style="82" customWidth="1"/>
    <col min="2" max="3" width="9.140625" style="82" customWidth="1"/>
    <col min="4" max="4" width="9.85546875" style="82" customWidth="1"/>
    <col min="5" max="5" width="15.28515625" style="82" customWidth="1"/>
    <col min="6" max="6" width="1.28515625" style="82" customWidth="1"/>
    <col min="7" max="7" width="15.28515625" style="82" customWidth="1"/>
    <col min="8" max="8" width="1.28515625" style="82" customWidth="1"/>
    <col min="9" max="9" width="15.28515625" style="76" customWidth="1"/>
    <col min="10" max="10" width="1.28515625" style="82" customWidth="1"/>
    <col min="11" max="11" width="15.28515625" style="82" customWidth="1"/>
    <col min="12" max="12" width="1.140625" style="82" customWidth="1"/>
    <col min="13" max="13" width="7.42578125" style="82" customWidth="1"/>
    <col min="14" max="16384" width="9.140625" style="82"/>
  </cols>
  <sheetData>
    <row r="1" spans="1:11" ht="27.95" customHeight="1">
      <c r="A1" s="428" t="s">
        <v>84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</row>
    <row r="2" spans="1:11" ht="27.95" customHeight="1">
      <c r="A2" s="88"/>
      <c r="C2" s="88"/>
      <c r="D2" s="88"/>
      <c r="E2" s="88"/>
      <c r="F2" s="89"/>
      <c r="G2" s="90"/>
      <c r="H2" s="91"/>
      <c r="I2" s="90"/>
      <c r="J2" s="91"/>
      <c r="K2" s="89"/>
    </row>
    <row r="3" spans="1:11" ht="27.95" customHeight="1">
      <c r="A3" s="106" t="s">
        <v>243</v>
      </c>
      <c r="B3" s="106"/>
      <c r="C3" s="107"/>
      <c r="D3" s="106"/>
      <c r="E3" s="88"/>
      <c r="F3" s="88"/>
      <c r="G3" s="88"/>
      <c r="H3" s="88"/>
      <c r="I3" s="108"/>
      <c r="J3" s="109"/>
      <c r="K3" s="110"/>
    </row>
    <row r="4" spans="1:11" ht="27.95" customHeight="1">
      <c r="A4" s="88"/>
      <c r="B4" s="88"/>
      <c r="C4" s="111"/>
      <c r="D4" s="88"/>
      <c r="E4" s="424" t="s">
        <v>9</v>
      </c>
      <c r="F4" s="424"/>
      <c r="G4" s="424"/>
      <c r="H4" s="112"/>
      <c r="I4" s="425" t="s">
        <v>6</v>
      </c>
      <c r="J4" s="425"/>
      <c r="K4" s="425"/>
    </row>
    <row r="5" spans="1:11" ht="27.95" customHeight="1">
      <c r="A5" s="88"/>
      <c r="B5" s="88"/>
      <c r="C5" s="111"/>
      <c r="D5" s="88"/>
      <c r="E5" s="149" t="s">
        <v>331</v>
      </c>
      <c r="F5" s="149"/>
      <c r="G5" s="149" t="s">
        <v>233</v>
      </c>
      <c r="H5" s="99"/>
      <c r="I5" s="149" t="s">
        <v>331</v>
      </c>
      <c r="J5" s="149"/>
      <c r="K5" s="149" t="s">
        <v>233</v>
      </c>
    </row>
    <row r="6" spans="1:11" ht="27.95" customHeight="1">
      <c r="A6" s="88"/>
      <c r="B6" s="101" t="s">
        <v>10</v>
      </c>
      <c r="C6" s="111"/>
      <c r="D6" s="88"/>
      <c r="E6" s="410">
        <v>68896757.679999992</v>
      </c>
      <c r="F6" s="90"/>
      <c r="G6" s="410">
        <v>88701320.689999998</v>
      </c>
      <c r="H6" s="410"/>
      <c r="I6" s="90">
        <v>67749755.749999985</v>
      </c>
      <c r="J6" s="91"/>
      <c r="K6" s="90">
        <v>87288615.349999994</v>
      </c>
    </row>
    <row r="7" spans="1:11" ht="27.95" customHeight="1">
      <c r="A7" s="88"/>
      <c r="B7" s="114" t="s">
        <v>103</v>
      </c>
      <c r="C7" s="111"/>
      <c r="D7" s="88"/>
      <c r="E7" s="410"/>
      <c r="F7" s="90"/>
      <c r="G7" s="410"/>
      <c r="H7" s="410"/>
      <c r="I7" s="90"/>
      <c r="J7" s="91"/>
      <c r="K7" s="90"/>
    </row>
    <row r="8" spans="1:11" ht="27.95" customHeight="1">
      <c r="A8" s="88"/>
      <c r="B8" s="114" t="s">
        <v>162</v>
      </c>
      <c r="C8" s="115"/>
      <c r="D8" s="116"/>
      <c r="E8" s="410"/>
      <c r="F8" s="90"/>
      <c r="G8" s="410"/>
      <c r="H8" s="410"/>
      <c r="I8" s="90"/>
      <c r="J8" s="91"/>
      <c r="K8" s="90"/>
    </row>
    <row r="9" spans="1:11" ht="27.95" customHeight="1">
      <c r="A9" s="88"/>
      <c r="B9" s="114" t="s">
        <v>244</v>
      </c>
      <c r="C9" s="115"/>
      <c r="D9" s="116"/>
      <c r="E9" s="410">
        <v>1168684.6599999999</v>
      </c>
      <c r="F9" s="90"/>
      <c r="G9" s="410">
        <v>2395300.89</v>
      </c>
      <c r="H9" s="410"/>
      <c r="I9" s="90">
        <v>1168684.6599999999</v>
      </c>
      <c r="J9" s="91"/>
      <c r="K9" s="90">
        <v>2395300.89</v>
      </c>
    </row>
    <row r="10" spans="1:11" ht="27.95" customHeight="1">
      <c r="A10" s="88"/>
      <c r="B10" s="114" t="s">
        <v>163</v>
      </c>
      <c r="C10" s="111"/>
      <c r="D10" s="88"/>
      <c r="E10" s="410">
        <v>4404338.09</v>
      </c>
      <c r="F10" s="90"/>
      <c r="G10" s="410">
        <v>4166890.8400000008</v>
      </c>
      <c r="H10" s="410"/>
      <c r="I10" s="90">
        <v>4323808.08</v>
      </c>
      <c r="J10" s="91"/>
      <c r="K10" s="90">
        <v>4101379.2200000007</v>
      </c>
    </row>
    <row r="11" spans="1:11" s="76" customFormat="1" ht="27.95" customHeight="1">
      <c r="A11" s="116"/>
      <c r="B11" s="114" t="s">
        <v>164</v>
      </c>
      <c r="C11" s="115"/>
      <c r="D11" s="116"/>
      <c r="E11" s="410">
        <v>5400391.7199999997</v>
      </c>
      <c r="F11" s="90"/>
      <c r="G11" s="410">
        <v>3241222.34</v>
      </c>
      <c r="H11" s="410"/>
      <c r="I11" s="411">
        <v>3642394.8699999996</v>
      </c>
      <c r="J11" s="410"/>
      <c r="K11" s="411">
        <v>2950378.9</v>
      </c>
    </row>
    <row r="12" spans="1:11" s="76" customFormat="1" ht="27.95" customHeight="1">
      <c r="A12" s="116"/>
      <c r="B12" s="116"/>
      <c r="C12" s="102" t="s">
        <v>7</v>
      </c>
      <c r="D12" s="116"/>
      <c r="E12" s="412">
        <f>SUM(E6:E11)</f>
        <v>79870172.149999991</v>
      </c>
      <c r="F12" s="90"/>
      <c r="G12" s="412">
        <f>SUM(G6:G11)</f>
        <v>98504734.760000005</v>
      </c>
      <c r="H12" s="410"/>
      <c r="I12" s="90">
        <f>SUM(I6:I11)</f>
        <v>76884643.359999985</v>
      </c>
      <c r="J12" s="410"/>
      <c r="K12" s="90">
        <f>SUM(K6:K11)</f>
        <v>96735674.359999999</v>
      </c>
    </row>
    <row r="13" spans="1:11" s="76" customFormat="1" ht="27.95" customHeight="1">
      <c r="A13" s="116"/>
      <c r="B13" s="103" t="s">
        <v>309</v>
      </c>
      <c r="C13" s="115"/>
      <c r="D13" s="116"/>
      <c r="E13" s="90"/>
      <c r="F13" s="90"/>
      <c r="G13" s="90"/>
      <c r="H13" s="410"/>
      <c r="I13" s="90"/>
      <c r="J13" s="410"/>
      <c r="K13" s="90"/>
    </row>
    <row r="14" spans="1:11" s="76" customFormat="1" ht="27.95" customHeight="1">
      <c r="A14" s="116"/>
      <c r="B14" s="76" t="s">
        <v>49</v>
      </c>
      <c r="C14" s="115"/>
      <c r="D14" s="116"/>
      <c r="E14" s="410">
        <v>-7585235.8700000001</v>
      </c>
      <c r="F14" s="90"/>
      <c r="G14" s="410">
        <v>-19390765.040000003</v>
      </c>
      <c r="H14" s="410"/>
      <c r="I14" s="90">
        <v>-7585235.8700000001</v>
      </c>
      <c r="J14" s="410"/>
      <c r="K14" s="90">
        <v>-19390765.040000003</v>
      </c>
    </row>
    <row r="15" spans="1:11" s="76" customFormat="1" ht="27.95" customHeight="1" thickBot="1">
      <c r="A15" s="116"/>
      <c r="B15" s="116"/>
      <c r="C15" s="102" t="s">
        <v>11</v>
      </c>
      <c r="D15" s="116"/>
      <c r="E15" s="413">
        <f>SUM(E12:E14)</f>
        <v>72284936.279999986</v>
      </c>
      <c r="F15" s="90"/>
      <c r="G15" s="413">
        <f>SUM(G12:G14)</f>
        <v>79113969.719999999</v>
      </c>
      <c r="H15" s="410"/>
      <c r="I15" s="413">
        <f>SUM(I12:I14)</f>
        <v>69299407.48999998</v>
      </c>
      <c r="J15" s="410"/>
      <c r="K15" s="413">
        <f>SUM(K12:K14)</f>
        <v>77344909.319999993</v>
      </c>
    </row>
    <row r="16" spans="1:11" ht="27.95" customHeight="1" thickTop="1">
      <c r="A16" s="101"/>
      <c r="B16" s="101"/>
      <c r="C16" s="100"/>
      <c r="G16" s="90"/>
      <c r="H16" s="91"/>
      <c r="I16" s="90"/>
      <c r="J16" s="91"/>
      <c r="K16" s="90"/>
    </row>
    <row r="17" spans="1:11" s="117" customFormat="1" ht="27.95" customHeight="1">
      <c r="A17" s="106"/>
      <c r="B17" s="88" t="s">
        <v>61</v>
      </c>
      <c r="C17" s="106"/>
      <c r="D17" s="106"/>
      <c r="E17" s="106"/>
      <c r="F17" s="106"/>
    </row>
    <row r="18" spans="1:11" s="118" customFormat="1" ht="27.95" customHeight="1">
      <c r="A18" s="100"/>
      <c r="B18" s="101"/>
      <c r="C18" s="100"/>
      <c r="D18" s="100"/>
      <c r="E18" s="424" t="s">
        <v>9</v>
      </c>
      <c r="F18" s="424"/>
      <c r="G18" s="424"/>
      <c r="H18" s="112"/>
      <c r="I18" s="425" t="s">
        <v>6</v>
      </c>
      <c r="J18" s="425"/>
      <c r="K18" s="425"/>
    </row>
    <row r="19" spans="1:11" ht="27.95" customHeight="1">
      <c r="A19" s="88"/>
      <c r="C19" s="111"/>
      <c r="D19" s="88"/>
      <c r="E19" s="149" t="s">
        <v>331</v>
      </c>
      <c r="F19" s="149"/>
      <c r="G19" s="149" t="s">
        <v>233</v>
      </c>
      <c r="H19" s="99"/>
      <c r="I19" s="149" t="s">
        <v>331</v>
      </c>
      <c r="J19" s="149"/>
      <c r="K19" s="149" t="s">
        <v>233</v>
      </c>
    </row>
    <row r="20" spans="1:11" ht="27.95" customHeight="1">
      <c r="A20" s="88"/>
      <c r="B20" s="88" t="s">
        <v>12</v>
      </c>
      <c r="C20" s="111"/>
      <c r="D20" s="88"/>
      <c r="E20" s="127">
        <v>30366921.559999999</v>
      </c>
      <c r="F20" s="105"/>
      <c r="G20" s="127">
        <v>41819134.159999996</v>
      </c>
      <c r="H20" s="132"/>
      <c r="I20" s="105">
        <v>30741176.890000001</v>
      </c>
      <c r="J20" s="133"/>
      <c r="K20" s="105">
        <v>41142059.93</v>
      </c>
    </row>
    <row r="21" spans="1:11" ht="27.95" customHeight="1">
      <c r="A21" s="88"/>
      <c r="B21" s="88" t="s">
        <v>13</v>
      </c>
      <c r="C21" s="111"/>
      <c r="D21" s="88"/>
      <c r="E21" s="127"/>
      <c r="F21" s="134"/>
      <c r="G21" s="127"/>
      <c r="H21" s="133"/>
      <c r="I21" s="34"/>
      <c r="J21" s="126"/>
      <c r="K21" s="34"/>
    </row>
    <row r="22" spans="1:11" ht="27.95" customHeight="1">
      <c r="A22" s="88"/>
      <c r="B22" s="121" t="s">
        <v>14</v>
      </c>
      <c r="C22" s="111"/>
      <c r="D22" s="88"/>
      <c r="E22" s="127">
        <v>28266640.280000001</v>
      </c>
      <c r="F22" s="128"/>
      <c r="G22" s="127">
        <v>26717836.879999999</v>
      </c>
      <c r="H22" s="127"/>
      <c r="I22" s="128">
        <v>26970635.5</v>
      </c>
      <c r="J22" s="129"/>
      <c r="K22" s="128">
        <v>26236941.27</v>
      </c>
    </row>
    <row r="23" spans="1:11" ht="27.95" customHeight="1">
      <c r="A23" s="88"/>
      <c r="B23" s="121" t="s">
        <v>15</v>
      </c>
      <c r="C23" s="111"/>
      <c r="D23" s="88"/>
      <c r="E23" s="127">
        <v>3343789.88</v>
      </c>
      <c r="F23" s="128"/>
      <c r="G23" s="127">
        <v>996760.85</v>
      </c>
      <c r="H23" s="127"/>
      <c r="I23" s="128">
        <v>3139690.4</v>
      </c>
      <c r="J23" s="129"/>
      <c r="K23" s="128">
        <v>990820.85</v>
      </c>
    </row>
    <row r="24" spans="1:11" ht="27.95" customHeight="1">
      <c r="A24" s="88"/>
      <c r="B24" s="121" t="s">
        <v>54</v>
      </c>
      <c r="C24" s="111"/>
      <c r="D24" s="88"/>
      <c r="E24" s="127">
        <v>454456.5</v>
      </c>
      <c r="F24" s="128"/>
      <c r="G24" s="127">
        <v>509066.7</v>
      </c>
      <c r="H24" s="127"/>
      <c r="I24" s="128">
        <v>454456.5</v>
      </c>
      <c r="J24" s="129"/>
      <c r="K24" s="128">
        <v>281424.2</v>
      </c>
    </row>
    <row r="25" spans="1:11" ht="27.95" customHeight="1">
      <c r="A25" s="88"/>
      <c r="B25" s="121" t="s">
        <v>55</v>
      </c>
      <c r="C25" s="111"/>
      <c r="D25" s="88"/>
      <c r="E25" s="127">
        <v>378821.51</v>
      </c>
      <c r="F25" s="128"/>
      <c r="G25" s="127">
        <v>1597765.6</v>
      </c>
      <c r="H25" s="127"/>
      <c r="I25" s="128">
        <v>378821.51</v>
      </c>
      <c r="J25" s="129"/>
      <c r="K25" s="128">
        <v>1597765.6</v>
      </c>
    </row>
    <row r="26" spans="1:11" ht="27.95" customHeight="1">
      <c r="A26" s="88"/>
      <c r="B26" s="121" t="s">
        <v>16</v>
      </c>
      <c r="C26" s="111"/>
      <c r="D26" s="88"/>
      <c r="E26" s="127">
        <v>6086127.9500000002</v>
      </c>
      <c r="F26" s="128"/>
      <c r="G26" s="127">
        <v>17060756.5</v>
      </c>
      <c r="H26" s="127"/>
      <c r="I26" s="130">
        <v>6064974.9500000002</v>
      </c>
      <c r="J26" s="129"/>
      <c r="K26" s="130">
        <v>17039603.5</v>
      </c>
    </row>
    <row r="27" spans="1:11" ht="27.95" customHeight="1" thickBot="1">
      <c r="A27" s="88"/>
      <c r="B27" s="88"/>
      <c r="C27" s="111" t="s">
        <v>7</v>
      </c>
      <c r="D27" s="88"/>
      <c r="E27" s="131">
        <f>SUM(E20:E26)</f>
        <v>68896757.680000007</v>
      </c>
      <c r="F27" s="135"/>
      <c r="G27" s="131">
        <f>SUM(G20:G26)</f>
        <v>88701320.689999983</v>
      </c>
      <c r="H27" s="129"/>
      <c r="I27" s="131">
        <f>SUM(I20:I26)</f>
        <v>67749755.75</v>
      </c>
      <c r="J27" s="129"/>
      <c r="K27" s="131">
        <f>SUM(K20:K26)</f>
        <v>87288615.349999994</v>
      </c>
    </row>
    <row r="28" spans="1:11" ht="27.95" customHeight="1" thickTop="1">
      <c r="A28" s="88"/>
      <c r="B28" s="88"/>
      <c r="C28" s="111"/>
      <c r="D28" s="88"/>
      <c r="E28" s="90"/>
      <c r="F28" s="89"/>
      <c r="G28" s="90"/>
      <c r="H28" s="91"/>
      <c r="I28" s="90"/>
      <c r="J28" s="91"/>
      <c r="K28" s="89"/>
    </row>
    <row r="29" spans="1:11" ht="27.95" customHeight="1">
      <c r="B29" s="101"/>
      <c r="C29" s="100"/>
      <c r="G29" s="90"/>
      <c r="H29" s="91"/>
      <c r="I29" s="90"/>
      <c r="J29" s="91"/>
      <c r="K29" s="90"/>
    </row>
    <row r="30" spans="1:11" ht="27.95" customHeight="1">
      <c r="A30" s="101"/>
      <c r="B30" s="101"/>
      <c r="C30" s="100"/>
      <c r="G30" s="90"/>
      <c r="H30" s="91"/>
      <c r="I30" s="90"/>
      <c r="J30" s="91"/>
      <c r="K30" s="90"/>
    </row>
    <row r="31" spans="1:11" ht="24" customHeight="1">
      <c r="A31" s="428" t="s">
        <v>123</v>
      </c>
      <c r="B31" s="428"/>
      <c r="C31" s="428"/>
      <c r="D31" s="428"/>
      <c r="E31" s="428"/>
      <c r="F31" s="428"/>
      <c r="G31" s="428"/>
      <c r="H31" s="428"/>
      <c r="I31" s="428"/>
      <c r="J31" s="428"/>
      <c r="K31" s="428"/>
    </row>
    <row r="32" spans="1:11" ht="24" customHeight="1">
      <c r="A32" s="88"/>
      <c r="C32" s="88"/>
      <c r="D32" s="88"/>
      <c r="E32" s="88"/>
      <c r="F32" s="89"/>
      <c r="G32" s="90"/>
      <c r="H32" s="91"/>
      <c r="I32" s="90"/>
      <c r="J32" s="91"/>
      <c r="K32" s="89"/>
    </row>
    <row r="33" spans="1:11" ht="24" customHeight="1">
      <c r="A33" s="166" t="s">
        <v>245</v>
      </c>
    </row>
    <row r="34" spans="1:11" ht="24" customHeight="1">
      <c r="A34" s="88" t="s">
        <v>246</v>
      </c>
    </row>
    <row r="35" spans="1:11" ht="24" customHeight="1">
      <c r="E35" s="424" t="s">
        <v>9</v>
      </c>
      <c r="F35" s="424"/>
      <c r="G35" s="424"/>
      <c r="H35" s="112"/>
      <c r="I35" s="425" t="s">
        <v>6</v>
      </c>
      <c r="J35" s="425"/>
      <c r="K35" s="425"/>
    </row>
    <row r="36" spans="1:11" ht="24" customHeight="1">
      <c r="E36" s="149" t="s">
        <v>331</v>
      </c>
      <c r="F36" s="149"/>
      <c r="G36" s="149" t="s">
        <v>233</v>
      </c>
      <c r="H36" s="99"/>
      <c r="I36" s="149" t="s">
        <v>331</v>
      </c>
      <c r="J36" s="149"/>
      <c r="K36" s="149" t="s">
        <v>233</v>
      </c>
    </row>
    <row r="37" spans="1:11" ht="24" customHeight="1">
      <c r="B37" s="88" t="s">
        <v>411</v>
      </c>
      <c r="C37" s="111"/>
      <c r="E37" s="410">
        <v>82262186.780000001</v>
      </c>
      <c r="F37" s="90"/>
      <c r="G37" s="410">
        <v>74547208.590000004</v>
      </c>
      <c r="H37" s="410"/>
      <c r="I37" s="90">
        <v>80775539.460000008</v>
      </c>
      <c r="J37" s="91"/>
      <c r="K37" s="90">
        <v>74379680.390000001</v>
      </c>
    </row>
    <row r="38" spans="1:11" ht="24" customHeight="1">
      <c r="B38" s="103" t="s">
        <v>165</v>
      </c>
      <c r="C38" s="111"/>
      <c r="E38" s="414"/>
      <c r="F38" s="414"/>
      <c r="G38" s="414"/>
      <c r="H38" s="414"/>
      <c r="I38" s="120"/>
      <c r="J38" s="414"/>
      <c r="K38" s="414"/>
    </row>
    <row r="39" spans="1:11" ht="24" customHeight="1">
      <c r="B39" s="167" t="s">
        <v>217</v>
      </c>
      <c r="C39" s="111"/>
      <c r="E39" s="410">
        <v>-4422101.3</v>
      </c>
      <c r="F39" s="90"/>
      <c r="G39" s="410">
        <v>-5590786.71</v>
      </c>
      <c r="H39" s="410"/>
      <c r="I39" s="411">
        <v>-4422101.3</v>
      </c>
      <c r="J39" s="91"/>
      <c r="K39" s="411">
        <v>-5590786.71</v>
      </c>
    </row>
    <row r="40" spans="1:11" ht="24" customHeight="1" thickBot="1">
      <c r="B40" s="88"/>
      <c r="C40" s="111" t="s">
        <v>11</v>
      </c>
      <c r="E40" s="413">
        <f>SUM(E37:E39)</f>
        <v>77840085.480000004</v>
      </c>
      <c r="F40" s="90"/>
      <c r="G40" s="413">
        <f>SUM(G37:G39)</f>
        <v>68956421.88000001</v>
      </c>
      <c r="H40" s="410"/>
      <c r="I40" s="413">
        <f>SUM(I37:I39)</f>
        <v>76353438.160000011</v>
      </c>
      <c r="J40" s="91"/>
      <c r="K40" s="415">
        <f>SUM(K37:K39)</f>
        <v>68788893.680000007</v>
      </c>
    </row>
    <row r="41" spans="1:11" ht="24" customHeight="1" thickTop="1">
      <c r="B41" s="88" t="s">
        <v>128</v>
      </c>
      <c r="C41" s="111"/>
      <c r="E41" s="414"/>
      <c r="F41" s="414"/>
      <c r="G41" s="414"/>
      <c r="H41" s="414"/>
      <c r="I41" s="120"/>
      <c r="J41" s="414"/>
      <c r="K41" s="414"/>
    </row>
    <row r="42" spans="1:11" ht="24" customHeight="1">
      <c r="B42" s="116" t="s">
        <v>247</v>
      </c>
      <c r="C42" s="115"/>
      <c r="E42" s="410">
        <v>4003570.3</v>
      </c>
      <c r="F42" s="90"/>
      <c r="G42" s="410">
        <v>6017864.96</v>
      </c>
      <c r="H42" s="410"/>
      <c r="I42" s="90">
        <v>4003570.3</v>
      </c>
      <c r="J42" s="91"/>
      <c r="K42" s="90">
        <v>6017864.96</v>
      </c>
    </row>
    <row r="43" spans="1:11" ht="24" customHeight="1">
      <c r="B43" s="103" t="s">
        <v>165</v>
      </c>
      <c r="C43" s="111"/>
      <c r="E43" s="410"/>
      <c r="F43" s="90"/>
      <c r="G43" s="410"/>
      <c r="H43" s="410"/>
      <c r="I43" s="90"/>
      <c r="J43" s="91"/>
      <c r="K43" s="90"/>
    </row>
    <row r="44" spans="1:11" ht="24" customHeight="1">
      <c r="B44" s="167" t="s">
        <v>217</v>
      </c>
      <c r="C44" s="111"/>
      <c r="E44" s="410">
        <v>-2478385.64</v>
      </c>
      <c r="F44" s="90"/>
      <c r="G44" s="410">
        <v>-3622564.07</v>
      </c>
      <c r="H44" s="410"/>
      <c r="I44" s="411">
        <v>-2478385.64</v>
      </c>
      <c r="J44" s="91"/>
      <c r="K44" s="411">
        <v>-3622564.07</v>
      </c>
    </row>
    <row r="45" spans="1:11" ht="24" customHeight="1" thickBot="1">
      <c r="B45" s="88"/>
      <c r="C45" s="111" t="s">
        <v>11</v>
      </c>
      <c r="E45" s="413">
        <f>SUM(E42:E44)</f>
        <v>1525184.6599999997</v>
      </c>
      <c r="F45" s="89"/>
      <c r="G45" s="415">
        <f>SUM(G42:G44)</f>
        <v>2395300.89</v>
      </c>
      <c r="H45" s="91"/>
      <c r="I45" s="415">
        <f>SUM(I42:I44)</f>
        <v>1525184.6599999997</v>
      </c>
      <c r="J45" s="91"/>
      <c r="K45" s="415">
        <f>SUM(K42:K44)</f>
        <v>2395300.89</v>
      </c>
    </row>
    <row r="46" spans="1:11" ht="24" customHeight="1" thickTop="1">
      <c r="A46" s="88" t="s">
        <v>248</v>
      </c>
      <c r="B46" s="83"/>
    </row>
    <row r="47" spans="1:11" ht="24" customHeight="1">
      <c r="A47" s="83"/>
      <c r="B47" s="83" t="s">
        <v>332</v>
      </c>
    </row>
    <row r="48" spans="1:11" ht="24" customHeight="1">
      <c r="A48" s="83" t="s">
        <v>333</v>
      </c>
      <c r="B48" s="83"/>
    </row>
    <row r="49" spans="1:11" ht="24" customHeight="1">
      <c r="A49" s="83" t="s">
        <v>334</v>
      </c>
      <c r="B49" s="83"/>
    </row>
    <row r="50" spans="1:11" ht="24" customHeight="1">
      <c r="A50" s="83" t="s">
        <v>221</v>
      </c>
      <c r="B50" s="83"/>
    </row>
    <row r="51" spans="1:11" ht="24" customHeight="1">
      <c r="A51" s="166" t="s">
        <v>249</v>
      </c>
    </row>
    <row r="52" spans="1:11" ht="24" customHeight="1">
      <c r="I52" s="427" t="s">
        <v>131</v>
      </c>
      <c r="J52" s="427"/>
      <c r="K52" s="427"/>
    </row>
    <row r="53" spans="1:11" ht="24" customHeight="1">
      <c r="I53" s="426" t="s">
        <v>130</v>
      </c>
      <c r="J53" s="426"/>
      <c r="K53" s="426"/>
    </row>
    <row r="54" spans="1:11" ht="24" customHeight="1">
      <c r="I54" s="149" t="s">
        <v>331</v>
      </c>
      <c r="J54" s="149"/>
      <c r="K54" s="149" t="s">
        <v>233</v>
      </c>
    </row>
    <row r="55" spans="1:11" ht="24" customHeight="1" thickBot="1">
      <c r="B55" s="168" t="s">
        <v>166</v>
      </c>
      <c r="I55" s="352">
        <v>105301054.91</v>
      </c>
      <c r="J55" s="122"/>
      <c r="K55" s="352">
        <v>120664562.16</v>
      </c>
    </row>
    <row r="56" spans="1:11" ht="24" customHeight="1" thickTop="1">
      <c r="B56" s="114" t="s">
        <v>335</v>
      </c>
    </row>
    <row r="57" spans="1:11" ht="24" customHeight="1">
      <c r="B57" s="114" t="s">
        <v>167</v>
      </c>
    </row>
    <row r="58" spans="1:11" ht="24" customHeight="1">
      <c r="K58" s="84" t="s">
        <v>161</v>
      </c>
    </row>
    <row r="59" spans="1:11" ht="24" customHeight="1">
      <c r="K59" s="85" t="s">
        <v>143</v>
      </c>
    </row>
    <row r="60" spans="1:11" ht="24" customHeight="1">
      <c r="K60" s="86" t="s">
        <v>142</v>
      </c>
    </row>
    <row r="61" spans="1:11" ht="24" customHeight="1">
      <c r="B61" s="169" t="s">
        <v>250</v>
      </c>
      <c r="C61" s="87"/>
      <c r="K61" s="170">
        <v>120664562.16</v>
      </c>
    </row>
    <row r="62" spans="1:11" ht="24" customHeight="1">
      <c r="B62" s="169" t="s">
        <v>336</v>
      </c>
      <c r="C62" s="87"/>
      <c r="K62" s="170">
        <v>10000000</v>
      </c>
    </row>
    <row r="63" spans="1:11" ht="24" customHeight="1">
      <c r="B63" s="169" t="s">
        <v>337</v>
      </c>
      <c r="C63" s="87"/>
      <c r="K63" s="170">
        <v>-25500000</v>
      </c>
    </row>
    <row r="64" spans="1:11" ht="24" customHeight="1">
      <c r="B64" s="169" t="s">
        <v>168</v>
      </c>
      <c r="C64" s="113"/>
      <c r="K64" s="170">
        <v>136492.75</v>
      </c>
    </row>
    <row r="65" spans="2:11" ht="24" customHeight="1" thickBot="1">
      <c r="B65" s="169" t="s">
        <v>338</v>
      </c>
      <c r="C65" s="113"/>
      <c r="K65" s="171">
        <f>SUM(K61:K64)</f>
        <v>105301054.91</v>
      </c>
    </row>
    <row r="66" spans="2:11" ht="30" customHeight="1" thickTop="1">
      <c r="C66" s="87"/>
    </row>
  </sheetData>
  <mergeCells count="10">
    <mergeCell ref="E35:G35"/>
    <mergeCell ref="I35:K35"/>
    <mergeCell ref="I53:K53"/>
    <mergeCell ref="I52:K52"/>
    <mergeCell ref="A1:K1"/>
    <mergeCell ref="E4:G4"/>
    <mergeCell ref="I4:K4"/>
    <mergeCell ref="E18:G18"/>
    <mergeCell ref="I18:K18"/>
    <mergeCell ref="A31:K31"/>
  </mergeCells>
  <phoneticPr fontId="3" type="noConversion"/>
  <pageMargins left="0.78740157480314965" right="0.15748031496062992" top="0.62" bottom="0.59055118110236227" header="0.35" footer="0.43"/>
  <pageSetup paperSize="9" scale="95" firstPageNumber="23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2"/>
  <sheetViews>
    <sheetView zoomScaleNormal="100" zoomScaleSheetLayoutView="100" workbookViewId="0">
      <selection activeCell="E24" sqref="E24"/>
    </sheetView>
  </sheetViews>
  <sheetFormatPr defaultColWidth="8" defaultRowHeight="27.95" customHeight="1"/>
  <cols>
    <col min="1" max="1" width="8" style="136" customWidth="1"/>
    <col min="2" max="2" width="8.42578125" style="136" customWidth="1"/>
    <col min="3" max="3" width="4.42578125" style="136" customWidth="1"/>
    <col min="4" max="4" width="1.28515625" style="136" customWidth="1"/>
    <col min="5" max="5" width="22" style="136" bestFit="1" customWidth="1"/>
    <col min="6" max="6" width="1.28515625" style="136" customWidth="1"/>
    <col min="7" max="7" width="22.42578125" style="136" bestFit="1" customWidth="1"/>
    <col min="8" max="8" width="1.28515625" style="136" customWidth="1"/>
    <col min="9" max="9" width="16.85546875" style="136" customWidth="1"/>
    <col min="10" max="10" width="1.28515625" style="136" customWidth="1"/>
    <col min="11" max="11" width="14.7109375" style="136" customWidth="1"/>
    <col min="12" max="12" width="1.28515625" style="136" customWidth="1"/>
    <col min="13" max="13" width="14.7109375" style="136" customWidth="1"/>
    <col min="14" max="14" width="1.28515625" style="136" customWidth="1"/>
    <col min="15" max="15" width="14.7109375" style="136" customWidth="1"/>
    <col min="16" max="16" width="1.28515625" style="136" customWidth="1"/>
    <col min="17" max="17" width="14.7109375" style="136" customWidth="1"/>
    <col min="18" max="18" width="0.7109375" style="136" customWidth="1"/>
    <col min="19" max="19" width="8.42578125" style="136" customWidth="1"/>
    <col min="20" max="20" width="10.28515625" style="136" customWidth="1"/>
    <col min="21" max="16384" width="8" style="136"/>
  </cols>
  <sheetData>
    <row r="1" spans="1:18" ht="27" customHeight="1">
      <c r="A1" s="431" t="s">
        <v>125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431"/>
      <c r="O1" s="431"/>
      <c r="P1" s="431"/>
      <c r="Q1" s="431"/>
      <c r="R1" s="431"/>
    </row>
    <row r="2" spans="1:18" ht="27" customHeight="1">
      <c r="E2" s="137"/>
      <c r="F2" s="137"/>
      <c r="G2" s="138"/>
      <c r="H2" s="138"/>
      <c r="I2" s="138"/>
      <c r="J2" s="138"/>
      <c r="K2" s="138"/>
      <c r="L2" s="138"/>
      <c r="M2" s="138"/>
    </row>
    <row r="3" spans="1:18" ht="27" customHeight="1">
      <c r="A3" s="139" t="s">
        <v>251</v>
      </c>
      <c r="B3" s="140"/>
      <c r="C3" s="141"/>
      <c r="D3" s="141"/>
      <c r="E3" s="141"/>
      <c r="F3" s="141"/>
      <c r="G3" s="140"/>
      <c r="H3" s="140"/>
      <c r="I3" s="140"/>
      <c r="J3" s="140"/>
      <c r="K3" s="140"/>
      <c r="L3" s="140"/>
      <c r="M3" s="140"/>
    </row>
    <row r="4" spans="1:18" s="142" customFormat="1" ht="27" customHeight="1">
      <c r="K4" s="143"/>
      <c r="L4" s="143"/>
      <c r="M4" s="143"/>
      <c r="O4" s="432" t="s">
        <v>20</v>
      </c>
      <c r="P4" s="432"/>
      <c r="Q4" s="432"/>
      <c r="R4" s="144"/>
    </row>
    <row r="5" spans="1:18" s="142" customFormat="1" ht="27" customHeight="1">
      <c r="I5" s="143"/>
      <c r="K5" s="429" t="s">
        <v>151</v>
      </c>
      <c r="L5" s="429"/>
      <c r="M5" s="429"/>
      <c r="O5" s="430" t="s">
        <v>50</v>
      </c>
      <c r="P5" s="430"/>
      <c r="Q5" s="430"/>
      <c r="R5" s="143"/>
    </row>
    <row r="6" spans="1:18" s="142" customFormat="1" ht="27" customHeight="1">
      <c r="A6" s="429" t="s">
        <v>19</v>
      </c>
      <c r="B6" s="429"/>
      <c r="C6" s="429"/>
      <c r="D6" s="146"/>
      <c r="E6" s="145" t="s">
        <v>18</v>
      </c>
      <c r="F6" s="146"/>
      <c r="G6" s="145" t="s">
        <v>17</v>
      </c>
      <c r="I6" s="147" t="s">
        <v>89</v>
      </c>
      <c r="K6" s="148" t="s">
        <v>331</v>
      </c>
      <c r="L6" s="149"/>
      <c r="M6" s="148" t="s">
        <v>233</v>
      </c>
      <c r="N6" s="150"/>
      <c r="O6" s="148" t="s">
        <v>331</v>
      </c>
      <c r="P6" s="149"/>
      <c r="Q6" s="148" t="s">
        <v>233</v>
      </c>
      <c r="R6" s="151"/>
    </row>
    <row r="7" spans="1:18" s="142" customFormat="1" ht="27" customHeight="1">
      <c r="A7" s="152" t="s">
        <v>107</v>
      </c>
      <c r="B7" s="82"/>
      <c r="D7" s="76"/>
      <c r="E7" s="76" t="s">
        <v>104</v>
      </c>
      <c r="F7" s="146"/>
      <c r="G7" s="153" t="s">
        <v>146</v>
      </c>
      <c r="H7" s="154"/>
      <c r="I7" s="155" t="s">
        <v>169</v>
      </c>
      <c r="J7" s="154"/>
      <c r="K7" s="156">
        <v>80</v>
      </c>
      <c r="L7" s="156"/>
      <c r="M7" s="156">
        <v>80</v>
      </c>
      <c r="O7" s="119">
        <v>5323600</v>
      </c>
      <c r="P7" s="119"/>
      <c r="Q7" s="119">
        <v>5323600</v>
      </c>
      <c r="R7" s="157"/>
    </row>
    <row r="8" spans="1:18" s="142" customFormat="1" ht="27" customHeight="1">
      <c r="A8" s="142" t="s">
        <v>108</v>
      </c>
      <c r="B8" s="82"/>
      <c r="D8" s="76"/>
      <c r="E8" s="76" t="s">
        <v>105</v>
      </c>
      <c r="F8" s="146"/>
      <c r="G8" s="153" t="s">
        <v>145</v>
      </c>
      <c r="H8" s="154"/>
      <c r="J8" s="154"/>
      <c r="K8" s="156"/>
      <c r="L8" s="156"/>
      <c r="M8" s="156"/>
      <c r="O8" s="119"/>
      <c r="P8" s="119"/>
      <c r="Q8" s="119"/>
      <c r="R8" s="157"/>
    </row>
    <row r="9" spans="1:18" s="142" customFormat="1" ht="27" customHeight="1">
      <c r="A9" s="82"/>
      <c r="B9" s="82"/>
      <c r="D9" s="76"/>
      <c r="E9" s="76" t="s">
        <v>106</v>
      </c>
      <c r="F9" s="146"/>
      <c r="G9" s="158" t="s">
        <v>147</v>
      </c>
      <c r="H9" s="154"/>
      <c r="J9" s="154"/>
      <c r="K9" s="156"/>
      <c r="L9" s="156"/>
      <c r="M9" s="156"/>
      <c r="O9" s="119"/>
      <c r="P9" s="119"/>
      <c r="Q9" s="119"/>
      <c r="R9" s="157"/>
    </row>
    <row r="10" spans="1:18" ht="27" customHeight="1">
      <c r="B10" s="82"/>
      <c r="C10" s="76"/>
      <c r="D10" s="76"/>
      <c r="E10" s="76" t="s">
        <v>94</v>
      </c>
      <c r="F10" s="141"/>
      <c r="G10" s="158"/>
      <c r="H10" s="140"/>
      <c r="I10" s="140"/>
      <c r="J10" s="140"/>
      <c r="K10" s="140"/>
      <c r="L10" s="140"/>
      <c r="M10" s="140"/>
      <c r="O10" s="159"/>
      <c r="P10" s="159"/>
      <c r="Q10" s="159"/>
      <c r="R10" s="159"/>
    </row>
    <row r="11" spans="1:18" ht="27" customHeight="1">
      <c r="A11" s="136" t="s">
        <v>133</v>
      </c>
      <c r="B11" s="76"/>
      <c r="C11" s="76"/>
      <c r="D11" s="76"/>
      <c r="E11" s="160" t="s">
        <v>148</v>
      </c>
      <c r="F11" s="141"/>
      <c r="G11" s="153" t="s">
        <v>52</v>
      </c>
      <c r="H11" s="140"/>
      <c r="I11" s="161" t="s">
        <v>170</v>
      </c>
      <c r="J11" s="140"/>
      <c r="K11" s="162">
        <v>99.99</v>
      </c>
      <c r="L11" s="140"/>
      <c r="M11" s="162">
        <v>99.99</v>
      </c>
      <c r="O11" s="159">
        <v>14413500</v>
      </c>
      <c r="P11" s="159"/>
      <c r="Q11" s="159">
        <v>14413500</v>
      </c>
      <c r="R11" s="159"/>
    </row>
    <row r="12" spans="1:18" ht="27" customHeight="1">
      <c r="A12" s="142" t="s">
        <v>108</v>
      </c>
      <c r="B12" s="82"/>
      <c r="C12" s="76"/>
      <c r="D12" s="76"/>
      <c r="E12" s="163" t="s">
        <v>149</v>
      </c>
      <c r="F12" s="141"/>
      <c r="G12" s="153" t="s">
        <v>145</v>
      </c>
      <c r="H12" s="140"/>
      <c r="I12" s="140"/>
      <c r="J12" s="140"/>
      <c r="K12" s="140"/>
      <c r="L12" s="140"/>
      <c r="M12" s="140"/>
      <c r="O12" s="159"/>
      <c r="P12" s="159"/>
      <c r="Q12" s="159"/>
      <c r="R12" s="159"/>
    </row>
    <row r="13" spans="1:18" ht="27" customHeight="1">
      <c r="B13" s="82"/>
      <c r="C13" s="76"/>
      <c r="D13" s="76"/>
      <c r="E13" s="76" t="s">
        <v>150</v>
      </c>
      <c r="F13" s="141"/>
      <c r="G13" s="158" t="s">
        <v>147</v>
      </c>
      <c r="H13" s="140"/>
      <c r="I13" s="140"/>
      <c r="J13" s="140"/>
      <c r="K13" s="140"/>
      <c r="L13" s="140"/>
      <c r="M13" s="140"/>
      <c r="O13" s="159"/>
      <c r="P13" s="159"/>
      <c r="Q13" s="159"/>
      <c r="R13" s="159"/>
    </row>
    <row r="14" spans="1:18" ht="27" customHeight="1">
      <c r="A14" s="142" t="s">
        <v>252</v>
      </c>
      <c r="B14" s="82"/>
      <c r="C14" s="76"/>
      <c r="D14" s="76"/>
      <c r="E14" s="76" t="s">
        <v>255</v>
      </c>
      <c r="F14" s="141"/>
      <c r="G14" s="158" t="s">
        <v>258</v>
      </c>
      <c r="H14" s="140"/>
      <c r="I14" s="162" t="s">
        <v>339</v>
      </c>
      <c r="J14" s="140"/>
      <c r="K14" s="162">
        <v>70</v>
      </c>
      <c r="L14" s="140"/>
      <c r="M14" s="162">
        <v>70</v>
      </c>
      <c r="O14" s="159">
        <v>12249930</v>
      </c>
      <c r="P14" s="159"/>
      <c r="Q14" s="159">
        <v>8749950</v>
      </c>
      <c r="R14" s="159"/>
    </row>
    <row r="15" spans="1:18" ht="27" customHeight="1">
      <c r="A15" s="142" t="s">
        <v>253</v>
      </c>
      <c r="B15" s="82"/>
      <c r="C15" s="76"/>
      <c r="D15" s="76"/>
      <c r="E15" s="76" t="s">
        <v>256</v>
      </c>
      <c r="F15" s="141"/>
      <c r="G15" s="158" t="s">
        <v>145</v>
      </c>
      <c r="H15" s="140"/>
      <c r="I15" s="140"/>
      <c r="J15" s="140"/>
      <c r="K15" s="140"/>
      <c r="L15" s="140"/>
      <c r="M15" s="140"/>
      <c r="O15" s="159"/>
      <c r="P15" s="159"/>
      <c r="Q15" s="159"/>
      <c r="R15" s="159"/>
    </row>
    <row r="16" spans="1:18" ht="27" customHeight="1">
      <c r="A16" s="142" t="s">
        <v>254</v>
      </c>
      <c r="B16" s="82"/>
      <c r="C16" s="76"/>
      <c r="D16" s="76"/>
      <c r="E16" s="76" t="s">
        <v>257</v>
      </c>
      <c r="F16" s="141"/>
      <c r="G16" s="158" t="s">
        <v>147</v>
      </c>
      <c r="H16" s="140"/>
      <c r="I16" s="140"/>
      <c r="J16" s="140"/>
      <c r="K16" s="140"/>
      <c r="L16" s="140"/>
      <c r="M16" s="140"/>
      <c r="O16" s="159"/>
      <c r="P16" s="159"/>
      <c r="Q16" s="159"/>
      <c r="R16" s="159"/>
    </row>
    <row r="17" spans="1:18" ht="27" customHeight="1">
      <c r="A17" s="164"/>
      <c r="B17" s="140"/>
      <c r="C17" s="141"/>
      <c r="D17" s="141"/>
      <c r="E17" s="138" t="s">
        <v>7</v>
      </c>
      <c r="F17" s="141"/>
      <c r="G17" s="140"/>
      <c r="H17" s="140"/>
      <c r="I17" s="140"/>
      <c r="J17" s="140"/>
      <c r="K17" s="140"/>
      <c r="L17" s="140"/>
      <c r="M17" s="140"/>
      <c r="O17" s="353">
        <f>SUM(N7:O14)</f>
        <v>31987030</v>
      </c>
      <c r="P17" s="159"/>
      <c r="Q17" s="353">
        <f>SUM(P7:Q14)</f>
        <v>28487050</v>
      </c>
      <c r="R17" s="159"/>
    </row>
    <row r="18" spans="1:18" ht="27" customHeight="1">
      <c r="A18" s="164" t="s">
        <v>259</v>
      </c>
      <c r="B18" s="140"/>
      <c r="C18" s="141"/>
      <c r="D18" s="141"/>
      <c r="E18" s="138"/>
      <c r="F18" s="141"/>
      <c r="G18" s="140"/>
      <c r="H18" s="140"/>
      <c r="I18" s="140"/>
      <c r="J18" s="140"/>
      <c r="K18" s="140"/>
      <c r="L18" s="140"/>
      <c r="M18" s="140"/>
      <c r="O18" s="159">
        <v>-3572156.8</v>
      </c>
      <c r="P18" s="159"/>
      <c r="Q18" s="159">
        <v>-3572156.8</v>
      </c>
      <c r="R18" s="159"/>
    </row>
    <row r="19" spans="1:18" ht="27" customHeight="1" thickBot="1">
      <c r="A19" s="164"/>
      <c r="B19" s="140"/>
      <c r="C19" s="141"/>
      <c r="D19" s="141"/>
      <c r="E19" s="138" t="s">
        <v>11</v>
      </c>
      <c r="F19" s="141"/>
      <c r="G19" s="140"/>
      <c r="H19" s="140"/>
      <c r="I19" s="140"/>
      <c r="J19" s="140"/>
      <c r="K19" s="140"/>
      <c r="L19" s="140"/>
      <c r="M19" s="140"/>
      <c r="O19" s="165">
        <f>SUM(O17:O18)</f>
        <v>28414873.199999999</v>
      </c>
      <c r="P19" s="159"/>
      <c r="Q19" s="165">
        <f>SUM(Q17:Q18)</f>
        <v>24914893.199999999</v>
      </c>
      <c r="R19" s="159"/>
    </row>
    <row r="20" spans="1:18" ht="27" customHeight="1" thickTop="1">
      <c r="A20" s="164"/>
      <c r="B20" s="140"/>
      <c r="C20" s="141"/>
      <c r="D20" s="141"/>
      <c r="E20" s="138"/>
      <c r="F20" s="141"/>
      <c r="G20" s="140"/>
      <c r="H20" s="140"/>
      <c r="I20" s="140"/>
      <c r="J20" s="140"/>
      <c r="K20" s="140"/>
      <c r="L20" s="140"/>
      <c r="M20" s="140"/>
      <c r="O20" s="159"/>
      <c r="P20" s="159"/>
      <c r="Q20" s="159"/>
      <c r="R20" s="159"/>
    </row>
    <row r="21" spans="1:18" ht="27.95" customHeight="1">
      <c r="B21" s="403" t="s">
        <v>403</v>
      </c>
    </row>
    <row r="22" spans="1:18" ht="27.95" customHeight="1">
      <c r="A22" s="404" t="s">
        <v>340</v>
      </c>
    </row>
  </sheetData>
  <mergeCells count="5">
    <mergeCell ref="K5:M5"/>
    <mergeCell ref="O5:Q5"/>
    <mergeCell ref="A6:C6"/>
    <mergeCell ref="A1:R1"/>
    <mergeCell ref="O4:Q4"/>
  </mergeCells>
  <pageMargins left="1.03" right="0.27559055118110237" top="0.51181102362204722" bottom="0.43307086614173229" header="0.19685039370078741" footer="0.27559055118110237"/>
  <pageSetup paperSize="9" scale="90" firstPageNumber="25" orientation="landscape" useFirstPageNumber="1" r:id="rId1"/>
  <headerFooter scaleWithDoc="0" alignWithMargins="0"/>
  <colBreaks count="1" manualBreakCount="1">
    <brk id="5486" max="2061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5"/>
  <sheetViews>
    <sheetView zoomScaleNormal="100" zoomScaleSheetLayoutView="100" workbookViewId="0">
      <selection sqref="A1:J1"/>
    </sheetView>
  </sheetViews>
  <sheetFormatPr defaultRowHeight="27.95" customHeight="1"/>
  <cols>
    <col min="1" max="1" width="7.7109375" style="18" customWidth="1"/>
    <col min="2" max="2" width="9.140625" style="18"/>
    <col min="3" max="3" width="20.140625" style="18" customWidth="1"/>
    <col min="4" max="4" width="15.28515625" style="18" customWidth="1"/>
    <col min="5" max="5" width="0.85546875" style="18" customWidth="1"/>
    <col min="6" max="6" width="15.28515625" style="18" customWidth="1"/>
    <col min="7" max="7" width="0.85546875" style="18" customWidth="1"/>
    <col min="8" max="8" width="15.28515625" style="18" customWidth="1"/>
    <col min="9" max="9" width="0.85546875" style="18" customWidth="1"/>
    <col min="10" max="10" width="15.28515625" style="18" customWidth="1"/>
    <col min="11" max="11" width="1.5703125" style="18" customWidth="1"/>
    <col min="12" max="16384" width="9.140625" style="18"/>
  </cols>
  <sheetData>
    <row r="1" spans="1:11" ht="24" customHeight="1">
      <c r="A1" s="433" t="s">
        <v>134</v>
      </c>
      <c r="B1" s="433"/>
      <c r="C1" s="433"/>
      <c r="D1" s="433"/>
      <c r="E1" s="433"/>
      <c r="F1" s="433"/>
      <c r="G1" s="433"/>
      <c r="H1" s="433"/>
      <c r="I1" s="433"/>
      <c r="J1" s="433"/>
    </row>
    <row r="2" spans="1:11" ht="24" customHeight="1"/>
    <row r="3" spans="1:11" ht="24" customHeight="1">
      <c r="A3" s="19" t="s">
        <v>260</v>
      </c>
      <c r="B3" s="12"/>
      <c r="C3" s="3"/>
      <c r="D3" s="3"/>
      <c r="E3" s="3"/>
      <c r="F3" s="4"/>
      <c r="G3" s="4"/>
      <c r="H3" s="10"/>
      <c r="I3" s="4"/>
      <c r="J3" s="10"/>
      <c r="K3" s="4"/>
    </row>
    <row r="4" spans="1:11" ht="24" customHeight="1">
      <c r="A4" s="20" t="s">
        <v>341</v>
      </c>
      <c r="C4" s="9"/>
      <c r="D4" s="3"/>
      <c r="E4" s="3"/>
      <c r="F4" s="4"/>
      <c r="G4" s="4"/>
      <c r="H4" s="10"/>
      <c r="I4" s="4"/>
      <c r="J4" s="10"/>
      <c r="K4" s="4"/>
    </row>
    <row r="5" spans="1:11" ht="24" customHeight="1">
      <c r="A5" s="20" t="s">
        <v>71</v>
      </c>
      <c r="C5" s="9"/>
      <c r="D5" s="3"/>
      <c r="E5" s="3"/>
      <c r="F5" s="4"/>
      <c r="G5" s="4"/>
      <c r="H5" s="10"/>
      <c r="I5" s="4"/>
      <c r="J5" s="10"/>
      <c r="K5" s="4"/>
    </row>
    <row r="6" spans="1:11" ht="24" customHeight="1">
      <c r="A6" s="20"/>
      <c r="C6" s="9"/>
      <c r="D6" s="3"/>
      <c r="E6" s="3"/>
      <c r="F6" s="4"/>
      <c r="G6" s="4"/>
      <c r="H6" s="10"/>
      <c r="I6" s="4"/>
      <c r="J6" s="15" t="s">
        <v>8</v>
      </c>
      <c r="K6" s="4"/>
    </row>
    <row r="7" spans="1:11" ht="24" customHeight="1">
      <c r="B7" s="11"/>
      <c r="C7" s="9"/>
      <c r="D7" s="3"/>
      <c r="E7" s="3"/>
      <c r="F7" s="4"/>
      <c r="G7" s="4"/>
      <c r="H7" s="17" t="s">
        <v>60</v>
      </c>
      <c r="I7" s="4"/>
      <c r="J7" s="21" t="s">
        <v>69</v>
      </c>
      <c r="K7" s="4"/>
    </row>
    <row r="8" spans="1:11" ht="24" customHeight="1">
      <c r="A8" s="12"/>
      <c r="B8" s="11"/>
      <c r="C8" s="9"/>
      <c r="D8" s="3"/>
      <c r="E8" s="3"/>
      <c r="F8" s="4"/>
      <c r="G8" s="4"/>
      <c r="H8" s="16" t="s">
        <v>70</v>
      </c>
      <c r="I8" s="22"/>
      <c r="J8" s="16" t="s">
        <v>70</v>
      </c>
    </row>
    <row r="9" spans="1:11" ht="24" customHeight="1">
      <c r="A9" s="12"/>
      <c r="B9" s="23" t="s">
        <v>261</v>
      </c>
      <c r="C9" s="9"/>
      <c r="D9" s="3"/>
      <c r="E9" s="3"/>
      <c r="F9" s="4"/>
      <c r="G9" s="4"/>
      <c r="H9" s="10">
        <v>159227303.07999992</v>
      </c>
      <c r="I9" s="4"/>
      <c r="J9" s="10">
        <v>157686229.95999992</v>
      </c>
      <c r="K9" s="4"/>
    </row>
    <row r="10" spans="1:11" ht="24" customHeight="1">
      <c r="A10" s="12"/>
      <c r="B10" s="23" t="s">
        <v>72</v>
      </c>
      <c r="C10" s="9"/>
      <c r="D10" s="3"/>
      <c r="E10" s="3"/>
      <c r="F10" s="4"/>
      <c r="G10" s="4"/>
      <c r="H10" s="10">
        <v>7374736.0600000005</v>
      </c>
      <c r="I10" s="4"/>
      <c r="J10" s="10">
        <v>7335039.8000000007</v>
      </c>
      <c r="K10" s="4"/>
    </row>
    <row r="11" spans="1:11" ht="24" customHeight="1">
      <c r="A11" s="12"/>
      <c r="B11" s="23" t="s">
        <v>73</v>
      </c>
      <c r="C11" s="9"/>
      <c r="D11" s="3"/>
      <c r="E11" s="3"/>
      <c r="F11" s="4"/>
      <c r="G11" s="4"/>
      <c r="H11" s="10">
        <v>-6708515.5099999998</v>
      </c>
      <c r="I11" s="4"/>
      <c r="J11" s="10">
        <v>-6708515.5099999998</v>
      </c>
      <c r="K11" s="4"/>
    </row>
    <row r="12" spans="1:11" ht="24" customHeight="1">
      <c r="A12" s="12"/>
      <c r="B12" s="23" t="s">
        <v>74</v>
      </c>
      <c r="C12" s="9"/>
      <c r="D12" s="3"/>
      <c r="E12" s="3"/>
      <c r="F12" s="4"/>
      <c r="G12" s="4"/>
      <c r="H12" s="10">
        <v>-10018885.42</v>
      </c>
      <c r="I12" s="4"/>
      <c r="J12" s="10">
        <v>-9813964.0400000028</v>
      </c>
      <c r="K12" s="4"/>
    </row>
    <row r="13" spans="1:11" ht="24" customHeight="1">
      <c r="A13" s="12"/>
      <c r="B13" s="23" t="s">
        <v>342</v>
      </c>
      <c r="C13" s="9"/>
      <c r="D13" s="3"/>
      <c r="E13" s="3"/>
      <c r="F13" s="4"/>
      <c r="G13" s="4"/>
      <c r="H13" s="10">
        <v>366544.80999999994</v>
      </c>
      <c r="I13" s="4"/>
      <c r="J13" s="10">
        <v>366544.80999999994</v>
      </c>
      <c r="K13" s="4"/>
    </row>
    <row r="14" spans="1:11" ht="24" customHeight="1">
      <c r="A14" s="12"/>
      <c r="B14" s="23" t="s">
        <v>344</v>
      </c>
      <c r="C14" s="9"/>
      <c r="D14" s="3"/>
      <c r="E14" s="3"/>
      <c r="F14" s="4"/>
      <c r="G14" s="4"/>
      <c r="H14" s="10">
        <v>-392371.43</v>
      </c>
      <c r="I14" s="4"/>
      <c r="J14" s="10">
        <v>-392371.43</v>
      </c>
      <c r="K14" s="4"/>
    </row>
    <row r="15" spans="1:11" ht="24" customHeight="1" thickBot="1">
      <c r="A15" s="12"/>
      <c r="B15" s="23" t="s">
        <v>345</v>
      </c>
      <c r="C15" s="9"/>
      <c r="D15" s="3"/>
      <c r="E15" s="3"/>
      <c r="F15" s="4"/>
      <c r="G15" s="4"/>
      <c r="H15" s="416">
        <f>SUM(H9:H14)</f>
        <v>149848811.58999994</v>
      </c>
      <c r="I15" s="417"/>
      <c r="J15" s="416">
        <f>SUM(J9:J14)</f>
        <v>148472963.58999994</v>
      </c>
      <c r="K15" s="4"/>
    </row>
    <row r="16" spans="1:11" ht="24" customHeight="1" thickTop="1">
      <c r="A16" s="20"/>
    </row>
    <row r="17" spans="1:11" s="34" customFormat="1" ht="24" customHeight="1">
      <c r="A17" s="32" t="s">
        <v>409</v>
      </c>
      <c r="B17" s="33"/>
      <c r="D17" s="33"/>
      <c r="E17" s="33"/>
      <c r="F17" s="33"/>
      <c r="G17" s="33"/>
      <c r="H17" s="33"/>
      <c r="I17" s="33"/>
      <c r="J17" s="33"/>
    </row>
    <row r="18" spans="1:11" s="29" customFormat="1" ht="24" customHeight="1">
      <c r="A18" s="27" t="s">
        <v>154</v>
      </c>
      <c r="D18" s="28"/>
      <c r="E18" s="28"/>
      <c r="F18" s="28"/>
      <c r="H18" s="28"/>
      <c r="J18" s="28"/>
    </row>
    <row r="19" spans="1:11" s="29" customFormat="1" ht="24" customHeight="1">
      <c r="A19" s="27" t="s">
        <v>129</v>
      </c>
      <c r="B19" s="28"/>
      <c r="D19" s="28"/>
      <c r="E19" s="28"/>
      <c r="F19" s="28"/>
      <c r="G19" s="28"/>
      <c r="H19" s="28"/>
      <c r="I19" s="28"/>
      <c r="J19" s="28"/>
    </row>
    <row r="20" spans="1:11" s="29" customFormat="1" ht="24" customHeight="1">
      <c r="A20" s="27"/>
      <c r="B20" s="28"/>
      <c r="D20" s="28"/>
      <c r="E20" s="28"/>
      <c r="F20" s="28"/>
      <c r="G20" s="28"/>
      <c r="H20" s="28"/>
      <c r="I20" s="28"/>
      <c r="J20" s="28"/>
    </row>
    <row r="21" spans="1:11" s="29" customFormat="1" ht="24" customHeight="1">
      <c r="A21" s="172" t="s">
        <v>262</v>
      </c>
      <c r="B21" s="28"/>
      <c r="D21" s="28"/>
      <c r="E21" s="28"/>
      <c r="F21" s="28"/>
      <c r="G21" s="28"/>
      <c r="H21" s="28"/>
      <c r="I21" s="28"/>
      <c r="J21" s="28"/>
    </row>
    <row r="22" spans="1:11" ht="24" customHeight="1">
      <c r="A22" s="20" t="s">
        <v>346</v>
      </c>
      <c r="C22" s="9"/>
      <c r="D22" s="3"/>
      <c r="E22" s="3"/>
      <c r="F22" s="4"/>
      <c r="G22" s="4"/>
      <c r="H22" s="10"/>
      <c r="I22" s="4"/>
      <c r="J22" s="10"/>
      <c r="K22" s="4"/>
    </row>
    <row r="23" spans="1:11" ht="24" customHeight="1">
      <c r="A23" s="20"/>
      <c r="C23" s="9"/>
      <c r="D23" s="3"/>
      <c r="E23" s="3"/>
      <c r="F23" s="4"/>
      <c r="G23" s="4"/>
      <c r="H23" s="4"/>
      <c r="I23" s="4"/>
      <c r="J23" s="84" t="s">
        <v>161</v>
      </c>
      <c r="K23" s="4"/>
    </row>
    <row r="24" spans="1:11" ht="24" customHeight="1">
      <c r="B24" s="11"/>
      <c r="C24" s="9"/>
      <c r="D24" s="3"/>
      <c r="E24" s="3"/>
      <c r="F24" s="4"/>
      <c r="G24" s="4"/>
      <c r="H24" s="173"/>
      <c r="I24" s="4"/>
      <c r="J24" s="85" t="s">
        <v>143</v>
      </c>
      <c r="K24" s="4"/>
    </row>
    <row r="25" spans="1:11" ht="24" customHeight="1">
      <c r="A25" s="12"/>
      <c r="B25" s="11"/>
      <c r="C25" s="9"/>
      <c r="D25" s="3"/>
      <c r="E25" s="3"/>
      <c r="F25" s="4"/>
      <c r="G25" s="4"/>
      <c r="H25" s="174"/>
      <c r="I25" s="22"/>
      <c r="J25" s="86" t="s">
        <v>142</v>
      </c>
    </row>
    <row r="26" spans="1:11" ht="24" customHeight="1">
      <c r="A26" s="12"/>
      <c r="B26" s="23" t="s">
        <v>261</v>
      </c>
      <c r="C26" s="9"/>
      <c r="D26" s="3"/>
      <c r="E26" s="3"/>
      <c r="F26" s="4"/>
      <c r="G26" s="4"/>
      <c r="H26" s="125"/>
      <c r="I26" s="125"/>
      <c r="J26" s="10">
        <v>14104203.639999999</v>
      </c>
      <c r="K26" s="4"/>
    </row>
    <row r="27" spans="1:11" ht="24" customHeight="1">
      <c r="A27" s="12"/>
      <c r="B27" s="23" t="s">
        <v>72</v>
      </c>
      <c r="C27" s="9"/>
      <c r="D27" s="3"/>
      <c r="E27" s="3"/>
      <c r="F27" s="4"/>
      <c r="G27" s="4"/>
      <c r="H27" s="125"/>
      <c r="I27" s="125"/>
      <c r="J27" s="10">
        <v>1801000</v>
      </c>
      <c r="K27" s="4"/>
    </row>
    <row r="28" spans="1:11" ht="24" customHeight="1">
      <c r="A28" s="12"/>
      <c r="B28" s="23" t="s">
        <v>74</v>
      </c>
      <c r="C28" s="9"/>
      <c r="D28" s="3"/>
      <c r="E28" s="3"/>
      <c r="F28" s="4"/>
      <c r="G28" s="4"/>
      <c r="H28" s="125"/>
      <c r="I28" s="125"/>
      <c r="J28" s="10">
        <v>-858557.06</v>
      </c>
      <c r="K28" s="4"/>
    </row>
    <row r="29" spans="1:11" ht="24" customHeight="1">
      <c r="A29" s="12"/>
      <c r="B29" s="23" t="s">
        <v>343</v>
      </c>
      <c r="C29" s="9"/>
      <c r="D29" s="3"/>
      <c r="E29" s="3"/>
      <c r="F29" s="4"/>
      <c r="G29" s="4"/>
      <c r="H29" s="125"/>
      <c r="I29" s="125"/>
      <c r="J29" s="10">
        <v>-366544.81</v>
      </c>
      <c r="K29" s="4"/>
    </row>
    <row r="30" spans="1:11" ht="24" customHeight="1" thickBot="1">
      <c r="A30" s="12"/>
      <c r="B30" s="23" t="s">
        <v>415</v>
      </c>
      <c r="C30" s="9"/>
      <c r="D30" s="3"/>
      <c r="E30" s="3"/>
      <c r="F30" s="4"/>
      <c r="G30" s="4"/>
      <c r="H30" s="125"/>
      <c r="J30" s="416">
        <f>SUM(J26:J29)</f>
        <v>14680101.769999998</v>
      </c>
      <c r="K30" s="4"/>
    </row>
    <row r="31" spans="1:11" s="29" customFormat="1" ht="24" customHeight="1" thickTop="1">
      <c r="A31" s="27"/>
      <c r="B31" s="28"/>
      <c r="D31" s="28"/>
      <c r="E31" s="28"/>
      <c r="F31" s="28"/>
      <c r="G31" s="28"/>
      <c r="H31" s="28"/>
      <c r="I31" s="28"/>
      <c r="J31" s="28"/>
    </row>
    <row r="32" spans="1:11" s="34" customFormat="1" ht="24" customHeight="1">
      <c r="A32" s="32" t="s">
        <v>410</v>
      </c>
      <c r="B32" s="33"/>
      <c r="D32" s="33"/>
      <c r="E32" s="33"/>
      <c r="F32" s="33"/>
      <c r="G32" s="33"/>
      <c r="H32" s="33"/>
      <c r="I32" s="33"/>
      <c r="J32" s="33"/>
    </row>
    <row r="33" spans="1:10" s="29" customFormat="1" ht="24" customHeight="1">
      <c r="A33" s="27" t="s">
        <v>347</v>
      </c>
      <c r="D33" s="28"/>
      <c r="E33" s="28"/>
      <c r="F33" s="28"/>
      <c r="H33" s="28"/>
      <c r="J33" s="28"/>
    </row>
    <row r="34" spans="1:10" s="29" customFormat="1" ht="27.95" customHeight="1">
      <c r="A34" s="27" t="s">
        <v>138</v>
      </c>
      <c r="B34" s="28"/>
      <c r="D34" s="28"/>
      <c r="E34" s="28"/>
      <c r="F34" s="28"/>
      <c r="G34" s="28"/>
      <c r="H34" s="28"/>
      <c r="I34" s="28"/>
      <c r="J34" s="28"/>
    </row>
    <row r="35" spans="1:10" ht="27.95" customHeight="1">
      <c r="A35" s="24"/>
      <c r="B35" s="25"/>
      <c r="D35" s="25"/>
      <c r="E35" s="25"/>
      <c r="F35" s="25"/>
      <c r="G35" s="25"/>
      <c r="H35" s="25"/>
      <c r="I35" s="25"/>
      <c r="J35" s="25"/>
    </row>
  </sheetData>
  <mergeCells count="1">
    <mergeCell ref="A1:J1"/>
  </mergeCells>
  <pageMargins left="0.69" right="0.23622047244094491" top="0.72" bottom="0.6692913385826772" header="0.27559055118110237" footer="0.5"/>
  <pageSetup paperSize="9" scale="95" firstPageNumber="17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7"/>
  <sheetViews>
    <sheetView topLeftCell="A115" zoomScaleNormal="100" zoomScaleSheetLayoutView="90" workbookViewId="0">
      <selection activeCell="B123" sqref="B123"/>
    </sheetView>
  </sheetViews>
  <sheetFormatPr defaultRowHeight="25.5" customHeight="1"/>
  <cols>
    <col min="1" max="1" width="7.7109375" style="188" customWidth="1"/>
    <col min="2" max="2" width="9.140625" style="188"/>
    <col min="3" max="3" width="21.5703125" style="188" customWidth="1"/>
    <col min="4" max="4" width="15.28515625" style="188" customWidth="1"/>
    <col min="5" max="5" width="0.85546875" style="188" customWidth="1"/>
    <col min="6" max="6" width="15.28515625" style="188" customWidth="1"/>
    <col min="7" max="7" width="0.85546875" style="188" customWidth="1"/>
    <col min="8" max="8" width="15.28515625" style="188" customWidth="1"/>
    <col min="9" max="9" width="0.85546875" style="188" customWidth="1"/>
    <col min="10" max="10" width="15.28515625" style="188" customWidth="1"/>
    <col min="11" max="11" width="2.140625" style="188" customWidth="1"/>
    <col min="12" max="12" width="1" style="188" customWidth="1"/>
    <col min="13" max="16384" width="9.140625" style="188"/>
  </cols>
  <sheetData>
    <row r="1" spans="1:11" ht="22.5" customHeight="1">
      <c r="A1" s="434" t="s">
        <v>211</v>
      </c>
      <c r="B1" s="434"/>
      <c r="C1" s="434"/>
      <c r="D1" s="434"/>
      <c r="E1" s="434"/>
      <c r="F1" s="434"/>
      <c r="G1" s="434"/>
      <c r="H1" s="434"/>
      <c r="I1" s="434"/>
      <c r="J1" s="434"/>
    </row>
    <row r="2" spans="1:11" ht="22.5" customHeight="1"/>
    <row r="3" spans="1:11" ht="22.5" customHeight="1">
      <c r="A3" s="189" t="s">
        <v>263</v>
      </c>
      <c r="B3" s="189"/>
      <c r="C3" s="189"/>
      <c r="D3" s="189"/>
      <c r="H3" s="190"/>
      <c r="I3" s="191"/>
      <c r="J3" s="190"/>
    </row>
    <row r="4" spans="1:11" ht="22.5" customHeight="1">
      <c r="A4" s="192"/>
      <c r="B4" s="193"/>
      <c r="C4" s="192"/>
      <c r="D4" s="427" t="s">
        <v>9</v>
      </c>
      <c r="E4" s="427"/>
      <c r="F4" s="427"/>
      <c r="G4" s="96"/>
      <c r="H4" s="426" t="s">
        <v>6</v>
      </c>
      <c r="I4" s="426"/>
      <c r="J4" s="426"/>
      <c r="K4" s="94"/>
    </row>
    <row r="5" spans="1:11" ht="22.5" customHeight="1">
      <c r="A5" s="169"/>
      <c r="B5" s="169"/>
      <c r="C5" s="192"/>
      <c r="D5" s="149" t="s">
        <v>331</v>
      </c>
      <c r="E5" s="149"/>
      <c r="F5" s="149" t="s">
        <v>233</v>
      </c>
      <c r="G5" s="99"/>
      <c r="H5" s="149" t="s">
        <v>331</v>
      </c>
      <c r="I5" s="149"/>
      <c r="J5" s="149" t="s">
        <v>233</v>
      </c>
      <c r="K5" s="190"/>
    </row>
    <row r="6" spans="1:11" ht="22.5" customHeight="1">
      <c r="B6" s="169" t="s">
        <v>22</v>
      </c>
      <c r="D6" s="194">
        <v>2834885.6399999997</v>
      </c>
      <c r="E6" s="194"/>
      <c r="F6" s="194">
        <v>3622564.0700000003</v>
      </c>
      <c r="G6" s="194"/>
      <c r="H6" s="194">
        <v>2834885.6399999997</v>
      </c>
      <c r="I6" s="194"/>
      <c r="J6" s="194">
        <v>3622564.0700000003</v>
      </c>
    </row>
    <row r="7" spans="1:11" ht="22.5" customHeight="1">
      <c r="B7" s="18" t="s">
        <v>310</v>
      </c>
      <c r="D7" s="194">
        <v>1927194.9799999997</v>
      </c>
      <c r="E7" s="194"/>
      <c r="F7" s="194">
        <v>11187.65</v>
      </c>
      <c r="G7" s="194"/>
      <c r="H7" s="194">
        <v>1927194.9799999997</v>
      </c>
      <c r="I7" s="194"/>
      <c r="J7" s="194">
        <v>11187.65</v>
      </c>
    </row>
    <row r="8" spans="1:11" ht="22.5" customHeight="1">
      <c r="B8" s="18" t="s">
        <v>311</v>
      </c>
      <c r="D8" s="194"/>
      <c r="E8" s="194"/>
      <c r="F8" s="194"/>
      <c r="G8" s="194"/>
      <c r="H8" s="194"/>
      <c r="I8" s="194"/>
      <c r="J8" s="194"/>
    </row>
    <row r="9" spans="1:11" ht="22.5" customHeight="1">
      <c r="B9" s="18" t="s">
        <v>312</v>
      </c>
      <c r="D9" s="194">
        <v>14268250</v>
      </c>
      <c r="E9" s="194"/>
      <c r="F9" s="194">
        <v>0</v>
      </c>
      <c r="G9" s="194"/>
      <c r="H9" s="194">
        <v>0</v>
      </c>
      <c r="I9" s="194"/>
      <c r="J9" s="194">
        <v>0</v>
      </c>
    </row>
    <row r="10" spans="1:11" ht="22.5" customHeight="1">
      <c r="B10" s="169" t="s">
        <v>21</v>
      </c>
      <c r="D10" s="195">
        <v>393615</v>
      </c>
      <c r="E10" s="194"/>
      <c r="F10" s="195">
        <v>351615</v>
      </c>
      <c r="G10" s="194"/>
      <c r="H10" s="194">
        <v>332475</v>
      </c>
      <c r="I10" s="194"/>
      <c r="J10" s="194">
        <v>290475</v>
      </c>
    </row>
    <row r="11" spans="1:11" ht="22.5" customHeight="1">
      <c r="C11" s="169" t="s">
        <v>7</v>
      </c>
      <c r="D11" s="196">
        <f>SUM(D6:D10)</f>
        <v>19423945.619999997</v>
      </c>
      <c r="E11" s="197"/>
      <c r="F11" s="196">
        <f>SUM(F6:F10)</f>
        <v>3985366.72</v>
      </c>
      <c r="G11" s="194"/>
      <c r="H11" s="196">
        <f>SUM(H6:H10)</f>
        <v>5094555.6199999992</v>
      </c>
      <c r="I11" s="194"/>
      <c r="J11" s="196">
        <f>SUM(J6:J10)</f>
        <v>3924226.72</v>
      </c>
    </row>
    <row r="12" spans="1:11" ht="22.5" customHeight="1">
      <c r="B12" s="103" t="s">
        <v>165</v>
      </c>
      <c r="D12" s="194"/>
      <c r="E12" s="194"/>
      <c r="F12" s="194"/>
      <c r="G12" s="194"/>
      <c r="H12" s="194"/>
      <c r="I12" s="194"/>
      <c r="J12" s="194"/>
    </row>
    <row r="13" spans="1:11" ht="22.5" customHeight="1">
      <c r="B13" s="167" t="s">
        <v>217</v>
      </c>
      <c r="D13" s="194">
        <v>-2478385.64</v>
      </c>
      <c r="E13" s="194"/>
      <c r="F13" s="194">
        <v>-3622564.07</v>
      </c>
      <c r="G13" s="194"/>
      <c r="H13" s="194">
        <v>-2478385.64</v>
      </c>
      <c r="I13" s="194"/>
      <c r="J13" s="194">
        <v>-3622564.07</v>
      </c>
    </row>
    <row r="14" spans="1:11" ht="22.5" customHeight="1">
      <c r="B14" s="169" t="s">
        <v>171</v>
      </c>
      <c r="D14" s="194"/>
      <c r="E14" s="194"/>
      <c r="F14" s="194"/>
      <c r="G14" s="194"/>
      <c r="H14" s="194"/>
      <c r="I14" s="194"/>
      <c r="J14" s="194"/>
    </row>
    <row r="15" spans="1:11" ht="22.5" customHeight="1">
      <c r="B15" s="169" t="s">
        <v>172</v>
      </c>
      <c r="D15" s="194">
        <v>-1186783.55</v>
      </c>
      <c r="E15" s="194"/>
      <c r="F15" s="194">
        <v>-11187.65</v>
      </c>
      <c r="G15" s="194"/>
      <c r="H15" s="194">
        <v>-1186783.55</v>
      </c>
      <c r="I15" s="194"/>
      <c r="J15" s="194">
        <v>-11187.65</v>
      </c>
    </row>
    <row r="16" spans="1:11" ht="22.5" customHeight="1" thickBot="1">
      <c r="C16" s="169" t="s">
        <v>11</v>
      </c>
      <c r="D16" s="198">
        <f>SUM(D11:D15)</f>
        <v>15758776.429999996</v>
      </c>
      <c r="E16" s="197"/>
      <c r="F16" s="198">
        <f>SUM(F11:F15)</f>
        <v>351615.00000000035</v>
      </c>
      <c r="G16" s="194"/>
      <c r="H16" s="198">
        <f>SUM(H11:H15)</f>
        <v>1429386.429999999</v>
      </c>
      <c r="I16" s="194"/>
      <c r="J16" s="198">
        <f>SUM(J11:J15)</f>
        <v>290475.00000000035</v>
      </c>
    </row>
    <row r="17" spans="1:11" ht="22.5" customHeight="1" thickTop="1">
      <c r="D17" s="190"/>
      <c r="E17" s="190"/>
      <c r="F17" s="190"/>
      <c r="H17" s="190"/>
      <c r="J17" s="190"/>
    </row>
    <row r="18" spans="1:11" ht="22.5" customHeight="1">
      <c r="A18" s="199" t="s">
        <v>264</v>
      </c>
      <c r="B18" s="200"/>
      <c r="C18" s="200"/>
      <c r="D18" s="200"/>
      <c r="E18" s="200"/>
      <c r="F18" s="200"/>
      <c r="G18" s="200"/>
      <c r="H18" s="200"/>
      <c r="I18" s="200"/>
      <c r="J18" s="200"/>
      <c r="K18" s="200"/>
    </row>
    <row r="19" spans="1:11" ht="22.5" customHeight="1">
      <c r="A19" s="192"/>
      <c r="B19" s="193"/>
      <c r="C19" s="192"/>
      <c r="D19" s="427" t="s">
        <v>9</v>
      </c>
      <c r="E19" s="427"/>
      <c r="F19" s="427"/>
      <c r="G19" s="96"/>
      <c r="H19" s="426" t="s">
        <v>6</v>
      </c>
      <c r="I19" s="426"/>
      <c r="J19" s="426"/>
      <c r="K19" s="94"/>
    </row>
    <row r="20" spans="1:11" ht="22.5" customHeight="1">
      <c r="A20" s="169"/>
      <c r="B20" s="169"/>
      <c r="C20" s="192"/>
      <c r="D20" s="149" t="s">
        <v>331</v>
      </c>
      <c r="E20" s="149"/>
      <c r="F20" s="149" t="s">
        <v>233</v>
      </c>
      <c r="G20" s="99"/>
      <c r="H20" s="149" t="s">
        <v>331</v>
      </c>
      <c r="I20" s="149"/>
      <c r="J20" s="149" t="s">
        <v>233</v>
      </c>
      <c r="K20" s="190"/>
    </row>
    <row r="21" spans="1:11" ht="22.5" customHeight="1">
      <c r="A21" s="200"/>
      <c r="B21" s="200" t="s">
        <v>46</v>
      </c>
      <c r="C21" s="200"/>
      <c r="D21" s="201">
        <v>18007309.07</v>
      </c>
      <c r="E21" s="190"/>
      <c r="F21" s="201">
        <v>15730316.959999999</v>
      </c>
      <c r="G21" s="190"/>
      <c r="H21" s="201">
        <v>16713602.840000002</v>
      </c>
      <c r="I21" s="190"/>
      <c r="J21" s="201">
        <v>16865751.449999999</v>
      </c>
      <c r="K21" s="190"/>
    </row>
    <row r="22" spans="1:11" ht="22.5" customHeight="1">
      <c r="A22" s="200"/>
      <c r="B22" s="200" t="s">
        <v>109</v>
      </c>
      <c r="C22" s="200"/>
      <c r="D22" s="201"/>
      <c r="F22" s="201"/>
      <c r="H22" s="169"/>
      <c r="J22" s="169"/>
    </row>
    <row r="23" spans="1:11" ht="22.5" customHeight="1">
      <c r="A23" s="200"/>
      <c r="B23" s="202" t="s">
        <v>23</v>
      </c>
      <c r="C23" s="200"/>
      <c r="D23" s="201">
        <v>13677635.740000002</v>
      </c>
      <c r="F23" s="201">
        <v>19500184.370000001</v>
      </c>
      <c r="H23" s="201">
        <v>12852153.83</v>
      </c>
      <c r="J23" s="201">
        <v>18863549.870000001</v>
      </c>
    </row>
    <row r="24" spans="1:11" ht="22.5" customHeight="1">
      <c r="A24" s="200"/>
      <c r="B24" s="202" t="s">
        <v>75</v>
      </c>
      <c r="C24" s="200"/>
      <c r="D24" s="188">
        <v>242686.2</v>
      </c>
      <c r="F24" s="201">
        <v>47515.039999999921</v>
      </c>
      <c r="H24" s="34">
        <v>242686.2</v>
      </c>
      <c r="J24" s="201">
        <v>694800.84</v>
      </c>
    </row>
    <row r="25" spans="1:11" ht="22.5" customHeight="1">
      <c r="A25" s="200"/>
      <c r="B25" s="202" t="s">
        <v>21</v>
      </c>
      <c r="C25" s="200"/>
      <c r="D25" s="201">
        <v>3274423.73</v>
      </c>
      <c r="F25" s="201">
        <v>4073719.3499999996</v>
      </c>
      <c r="H25" s="203">
        <v>2968966.47</v>
      </c>
      <c r="J25" s="201">
        <v>3698911.6799999997</v>
      </c>
    </row>
    <row r="26" spans="1:11" ht="22.5" customHeight="1" thickBot="1">
      <c r="A26" s="200"/>
      <c r="B26" s="200"/>
      <c r="C26" s="200" t="s">
        <v>7</v>
      </c>
      <c r="D26" s="204">
        <f>SUM(D21:D25)</f>
        <v>35202054.740000002</v>
      </c>
      <c r="F26" s="204">
        <f>SUM(F21:F25)</f>
        <v>39351735.719999999</v>
      </c>
      <c r="H26" s="204">
        <f>SUM(H21:H25)</f>
        <v>32777409.34</v>
      </c>
      <c r="J26" s="204">
        <f>SUM(J21:J25)</f>
        <v>40123013.840000004</v>
      </c>
    </row>
    <row r="27" spans="1:11" ht="22.5" customHeight="1" thickTop="1">
      <c r="E27" s="190"/>
      <c r="F27" s="190"/>
      <c r="H27" s="190"/>
      <c r="J27" s="190"/>
    </row>
    <row r="28" spans="1:11" ht="22.5" customHeight="1">
      <c r="A28" s="205" t="s">
        <v>265</v>
      </c>
      <c r="B28" s="189"/>
      <c r="C28" s="189"/>
      <c r="D28" s="189"/>
      <c r="H28" s="190"/>
      <c r="J28" s="190"/>
    </row>
    <row r="29" spans="1:11" ht="22.5" customHeight="1">
      <c r="A29" s="188" t="s">
        <v>266</v>
      </c>
      <c r="E29" s="206"/>
      <c r="F29" s="207"/>
      <c r="G29" s="208"/>
      <c r="H29" s="209"/>
      <c r="J29" s="209"/>
      <c r="K29" s="190"/>
    </row>
    <row r="30" spans="1:11" ht="22.5" customHeight="1">
      <c r="E30" s="206"/>
      <c r="F30" s="207"/>
      <c r="G30" s="208"/>
      <c r="H30" s="427" t="s">
        <v>131</v>
      </c>
      <c r="I30" s="427"/>
      <c r="J30" s="427"/>
      <c r="K30" s="190"/>
    </row>
    <row r="31" spans="1:11" ht="22.5" customHeight="1">
      <c r="A31" s="189"/>
      <c r="B31" s="189"/>
      <c r="C31" s="189"/>
      <c r="D31" s="210"/>
      <c r="E31" s="210"/>
      <c r="F31" s="210"/>
      <c r="G31" s="96"/>
      <c r="H31" s="426" t="s">
        <v>130</v>
      </c>
      <c r="I31" s="426"/>
      <c r="J31" s="426"/>
      <c r="K31" s="211"/>
    </row>
    <row r="32" spans="1:11" ht="22.5" customHeight="1">
      <c r="D32" s="212"/>
      <c r="E32" s="212"/>
      <c r="F32" s="212"/>
      <c r="G32" s="213"/>
      <c r="H32" s="149" t="s">
        <v>331</v>
      </c>
      <c r="I32" s="149"/>
      <c r="J32" s="149" t="s">
        <v>233</v>
      </c>
    </row>
    <row r="33" spans="1:11" ht="22.5" customHeight="1">
      <c r="A33" s="214"/>
      <c r="B33" s="215" t="s">
        <v>47</v>
      </c>
      <c r="D33" s="190"/>
      <c r="E33" s="207"/>
      <c r="F33" s="216"/>
      <c r="G33" s="208"/>
      <c r="H33" s="217">
        <v>6585640</v>
      </c>
      <c r="I33" s="218"/>
      <c r="J33" s="219">
        <v>6953770</v>
      </c>
      <c r="K33" s="190"/>
    </row>
    <row r="34" spans="1:11" ht="22.5" customHeight="1">
      <c r="A34" s="214"/>
      <c r="B34" s="32" t="s">
        <v>173</v>
      </c>
      <c r="D34" s="190"/>
      <c r="E34" s="207"/>
      <c r="F34" s="216"/>
      <c r="G34" s="208"/>
      <c r="H34" s="217">
        <v>-172662.36</v>
      </c>
      <c r="I34" s="218"/>
      <c r="J34" s="219">
        <v>-277049.51</v>
      </c>
      <c r="K34" s="190"/>
    </row>
    <row r="35" spans="1:11" ht="22.5" customHeight="1">
      <c r="A35" s="214"/>
      <c r="B35" s="215"/>
      <c r="C35" s="220" t="s">
        <v>7</v>
      </c>
      <c r="D35" s="190"/>
      <c r="E35" s="207"/>
      <c r="F35" s="216"/>
      <c r="G35" s="208"/>
      <c r="H35" s="176">
        <f>SUM(H33:H34)</f>
        <v>6412977.6399999997</v>
      </c>
      <c r="I35" s="177"/>
      <c r="J35" s="176">
        <f>SUM(J33:J34)</f>
        <v>6676720.4900000002</v>
      </c>
      <c r="K35" s="190"/>
    </row>
    <row r="36" spans="1:11" ht="22.5" customHeight="1">
      <c r="A36" s="214"/>
      <c r="B36" s="169" t="s">
        <v>313</v>
      </c>
      <c r="D36" s="190"/>
      <c r="E36" s="207"/>
      <c r="F36" s="216"/>
      <c r="G36" s="208"/>
      <c r="H36" s="217">
        <v>-3005251.87</v>
      </c>
      <c r="I36" s="218"/>
      <c r="J36" s="219">
        <v>-2931238.07</v>
      </c>
      <c r="K36" s="190"/>
    </row>
    <row r="37" spans="1:11" ht="22.5" customHeight="1" thickBot="1">
      <c r="A37" s="214"/>
      <c r="B37" s="188" t="s">
        <v>0</v>
      </c>
      <c r="C37" s="169" t="s">
        <v>24</v>
      </c>
      <c r="D37" s="221"/>
      <c r="E37" s="207"/>
      <c r="F37" s="221"/>
      <c r="G37" s="208"/>
      <c r="H37" s="222">
        <f>SUM(H35:H36)</f>
        <v>3407725.7699999996</v>
      </c>
      <c r="I37" s="218"/>
      <c r="J37" s="222">
        <f>SUM(J35:J36)</f>
        <v>3745482.4200000004</v>
      </c>
      <c r="K37" s="190"/>
    </row>
    <row r="38" spans="1:11" ht="27.95" customHeight="1" thickTop="1">
      <c r="A38" s="434" t="s">
        <v>291</v>
      </c>
      <c r="B38" s="434"/>
      <c r="C38" s="434"/>
      <c r="D38" s="434"/>
      <c r="E38" s="434"/>
      <c r="F38" s="434"/>
      <c r="G38" s="434"/>
      <c r="H38" s="434"/>
      <c r="I38" s="434"/>
      <c r="J38" s="434"/>
    </row>
    <row r="39" spans="1:11" ht="27.95" customHeight="1"/>
    <row r="40" spans="1:11" ht="27.95" customHeight="1">
      <c r="A40" s="214" t="s">
        <v>348</v>
      </c>
      <c r="E40" s="207"/>
      <c r="F40" s="216"/>
      <c r="G40" s="208"/>
      <c r="H40" s="221"/>
      <c r="I40" s="223"/>
      <c r="J40" s="221"/>
      <c r="K40" s="190"/>
    </row>
    <row r="41" spans="1:11" ht="27.95" customHeight="1">
      <c r="A41" s="214"/>
      <c r="E41" s="207"/>
      <c r="F41" s="216"/>
      <c r="G41" s="208"/>
      <c r="I41" s="95"/>
      <c r="J41" s="95" t="s">
        <v>141</v>
      </c>
      <c r="K41" s="190"/>
    </row>
    <row r="42" spans="1:11" ht="27.95" customHeight="1">
      <c r="A42" s="214"/>
      <c r="E42" s="207"/>
      <c r="F42" s="216"/>
      <c r="G42" s="208"/>
      <c r="I42" s="95"/>
      <c r="J42" s="95" t="s">
        <v>143</v>
      </c>
      <c r="K42" s="190"/>
    </row>
    <row r="43" spans="1:11" ht="27.95" customHeight="1">
      <c r="A43" s="214"/>
      <c r="E43" s="207"/>
      <c r="F43" s="216"/>
      <c r="G43" s="208"/>
      <c r="J43" s="124" t="s">
        <v>142</v>
      </c>
      <c r="K43" s="190"/>
    </row>
    <row r="44" spans="1:11" ht="27.95" customHeight="1">
      <c r="A44" s="214"/>
      <c r="B44" s="35" t="s">
        <v>267</v>
      </c>
      <c r="E44" s="207"/>
      <c r="F44" s="216"/>
      <c r="G44" s="208"/>
      <c r="H44" s="190"/>
      <c r="I44" s="223"/>
      <c r="J44" s="224">
        <v>6676720.4900000002</v>
      </c>
      <c r="K44" s="190"/>
    </row>
    <row r="45" spans="1:11" ht="27.95" customHeight="1">
      <c r="A45" s="214"/>
      <c r="B45" s="405" t="s">
        <v>349</v>
      </c>
      <c r="E45" s="207"/>
      <c r="F45" s="216"/>
      <c r="G45" s="208"/>
      <c r="H45" s="190"/>
      <c r="I45" s="223"/>
      <c r="J45" s="224">
        <v>1350750</v>
      </c>
      <c r="K45" s="190"/>
    </row>
    <row r="46" spans="1:11" ht="27.95" customHeight="1">
      <c r="A46" s="214"/>
      <c r="B46" s="35" t="s">
        <v>76</v>
      </c>
      <c r="E46" s="207"/>
      <c r="F46" s="216"/>
      <c r="G46" s="208"/>
      <c r="H46" s="190"/>
      <c r="I46" s="223"/>
      <c r="J46" s="224">
        <v>-1614492.85</v>
      </c>
      <c r="K46" s="190"/>
    </row>
    <row r="47" spans="1:11" ht="27.95" customHeight="1" thickBot="1">
      <c r="A47" s="214"/>
      <c r="B47" s="35" t="s">
        <v>350</v>
      </c>
      <c r="E47" s="207"/>
      <c r="F47" s="216"/>
      <c r="G47" s="208"/>
      <c r="H47" s="221"/>
      <c r="I47" s="223"/>
      <c r="J47" s="225">
        <f>SUM(J44:J46)</f>
        <v>6412977.6400000006</v>
      </c>
      <c r="K47" s="190"/>
    </row>
    <row r="48" spans="1:11" ht="27.95" customHeight="1" thickTop="1">
      <c r="A48" s="214"/>
      <c r="B48" s="35"/>
      <c r="E48" s="207"/>
      <c r="F48" s="216"/>
      <c r="G48" s="208"/>
      <c r="I48" s="223"/>
      <c r="J48" s="221"/>
      <c r="K48" s="190"/>
    </row>
    <row r="49" spans="1:11" ht="27.95" customHeight="1">
      <c r="A49" s="188" t="s">
        <v>268</v>
      </c>
      <c r="H49" s="190"/>
      <c r="J49" s="190"/>
    </row>
    <row r="50" spans="1:11" ht="27.95" customHeight="1">
      <c r="H50" s="427" t="s">
        <v>131</v>
      </c>
      <c r="I50" s="427"/>
      <c r="J50" s="427"/>
    </row>
    <row r="51" spans="1:11" ht="27.95" customHeight="1">
      <c r="A51" s="189"/>
      <c r="B51" s="189"/>
      <c r="C51" s="189"/>
      <c r="D51" s="436"/>
      <c r="E51" s="436"/>
      <c r="F51" s="436"/>
      <c r="G51" s="96"/>
      <c r="H51" s="426" t="s">
        <v>130</v>
      </c>
      <c r="I51" s="426"/>
      <c r="J51" s="426"/>
      <c r="K51" s="211"/>
    </row>
    <row r="52" spans="1:11" ht="27.95" customHeight="1">
      <c r="D52" s="212"/>
      <c r="E52" s="212"/>
      <c r="F52" s="212"/>
      <c r="G52" s="213"/>
      <c r="H52" s="149" t="s">
        <v>331</v>
      </c>
      <c r="I52" s="149"/>
      <c r="J52" s="149" t="s">
        <v>233</v>
      </c>
    </row>
    <row r="53" spans="1:11" ht="27.95" customHeight="1" thickBot="1">
      <c r="B53" s="226" t="s">
        <v>25</v>
      </c>
      <c r="D53" s="190"/>
      <c r="E53" s="190"/>
      <c r="F53" s="197"/>
      <c r="G53" s="194"/>
      <c r="H53" s="227">
        <v>17270831.799999997</v>
      </c>
      <c r="I53" s="120"/>
      <c r="J53" s="228">
        <v>16012448.629999995</v>
      </c>
    </row>
    <row r="54" spans="1:11" ht="27.95" customHeight="1" thickTop="1">
      <c r="E54" s="190"/>
      <c r="F54" s="197"/>
      <c r="G54" s="194"/>
      <c r="H54" s="197"/>
      <c r="I54" s="194"/>
      <c r="J54" s="197"/>
    </row>
    <row r="55" spans="1:11" ht="27.95" customHeight="1">
      <c r="A55" s="205" t="s">
        <v>269</v>
      </c>
      <c r="E55" s="207"/>
      <c r="F55" s="229"/>
      <c r="G55" s="230"/>
      <c r="H55" s="229"/>
      <c r="I55" s="231"/>
      <c r="J55" s="229"/>
      <c r="K55" s="190"/>
    </row>
    <row r="56" spans="1:11" ht="27.95" customHeight="1">
      <c r="A56" s="214"/>
      <c r="B56" s="98" t="s">
        <v>351</v>
      </c>
      <c r="E56" s="207"/>
      <c r="F56" s="229"/>
      <c r="G56" s="230"/>
      <c r="H56" s="229"/>
      <c r="I56" s="231"/>
      <c r="J56" s="229"/>
      <c r="K56" s="190"/>
    </row>
    <row r="57" spans="1:11" ht="27.95" customHeight="1">
      <c r="A57" s="214" t="s">
        <v>270</v>
      </c>
      <c r="B57" s="98"/>
      <c r="E57" s="207"/>
      <c r="F57" s="229"/>
      <c r="G57" s="230"/>
      <c r="H57" s="229"/>
      <c r="I57" s="231"/>
      <c r="J57" s="229"/>
      <c r="K57" s="190"/>
    </row>
    <row r="58" spans="1:11" ht="27.95" customHeight="1">
      <c r="A58" s="214"/>
      <c r="E58" s="207"/>
      <c r="F58" s="216"/>
      <c r="G58" s="208"/>
      <c r="H58" s="93"/>
      <c r="I58" s="92"/>
      <c r="J58" s="232" t="s">
        <v>8</v>
      </c>
      <c r="K58" s="190"/>
    </row>
    <row r="59" spans="1:11" ht="27.95" customHeight="1">
      <c r="A59" s="214"/>
      <c r="E59" s="207"/>
      <c r="F59" s="216"/>
      <c r="G59" s="208"/>
      <c r="H59" s="233" t="s">
        <v>60</v>
      </c>
      <c r="I59" s="92"/>
      <c r="J59" s="234" t="s">
        <v>69</v>
      </c>
      <c r="K59" s="190"/>
    </row>
    <row r="60" spans="1:11" ht="27.95" customHeight="1">
      <c r="A60" s="214"/>
      <c r="E60" s="207"/>
      <c r="F60" s="216"/>
      <c r="G60" s="208"/>
      <c r="H60" s="124" t="s">
        <v>70</v>
      </c>
      <c r="I60" s="235"/>
      <c r="J60" s="124" t="s">
        <v>70</v>
      </c>
      <c r="K60" s="190"/>
    </row>
    <row r="61" spans="1:11" ht="27.95" customHeight="1">
      <c r="A61" s="214"/>
      <c r="B61" s="35" t="s">
        <v>267</v>
      </c>
      <c r="E61" s="207"/>
      <c r="F61" s="229"/>
      <c r="G61" s="230"/>
      <c r="H61" s="34">
        <v>23706061.699999999</v>
      </c>
      <c r="I61" s="236"/>
      <c r="J61" s="237">
        <v>23627748.239999998</v>
      </c>
      <c r="K61" s="190"/>
    </row>
    <row r="62" spans="1:11" ht="27.95" customHeight="1">
      <c r="A62" s="214"/>
      <c r="B62" s="35" t="s">
        <v>77</v>
      </c>
      <c r="E62" s="207"/>
      <c r="F62" s="229"/>
      <c r="G62" s="230"/>
      <c r="H62" s="34">
        <v>1163360.0799999998</v>
      </c>
      <c r="I62" s="236"/>
      <c r="J62" s="237">
        <v>1149157.43</v>
      </c>
      <c r="K62" s="190"/>
    </row>
    <row r="63" spans="1:11" ht="27.95" customHeight="1" thickBot="1">
      <c r="A63" s="214"/>
      <c r="B63" s="35" t="s">
        <v>350</v>
      </c>
      <c r="E63" s="207"/>
      <c r="F63" s="229"/>
      <c r="G63" s="230"/>
      <c r="H63" s="238">
        <f>SUM(H61:H62)</f>
        <v>24869421.779999997</v>
      </c>
      <c r="I63" s="231"/>
      <c r="J63" s="238">
        <f>SUM(J61:J62)</f>
        <v>24776905.669999998</v>
      </c>
      <c r="K63" s="190"/>
    </row>
    <row r="64" spans="1:11" ht="27.95" customHeight="1" thickTop="1">
      <c r="A64" s="214"/>
      <c r="B64" s="80"/>
      <c r="E64" s="207"/>
      <c r="F64" s="229"/>
      <c r="G64" s="230"/>
      <c r="H64" s="229"/>
      <c r="I64" s="231"/>
      <c r="J64" s="229"/>
      <c r="K64" s="190"/>
    </row>
    <row r="65" spans="1:11" ht="27.95" customHeight="1">
      <c r="E65" s="190"/>
      <c r="F65" s="197"/>
      <c r="G65" s="194"/>
      <c r="H65" s="197"/>
      <c r="I65" s="194"/>
      <c r="J65" s="197"/>
    </row>
    <row r="66" spans="1:11" ht="27" customHeight="1">
      <c r="E66" s="190"/>
      <c r="F66" s="197"/>
      <c r="G66" s="194"/>
      <c r="H66" s="197"/>
      <c r="I66" s="194"/>
      <c r="J66" s="197"/>
    </row>
    <row r="67" spans="1:11" ht="27.95" customHeight="1">
      <c r="A67" s="434" t="s">
        <v>292</v>
      </c>
      <c r="B67" s="434"/>
      <c r="C67" s="434"/>
      <c r="D67" s="434"/>
      <c r="E67" s="434"/>
      <c r="F67" s="434"/>
      <c r="G67" s="434"/>
      <c r="H67" s="434"/>
      <c r="I67" s="434"/>
      <c r="J67" s="434"/>
    </row>
    <row r="68" spans="1:11" ht="27.95" customHeight="1">
      <c r="E68" s="190"/>
      <c r="F68" s="197"/>
      <c r="G68" s="194"/>
      <c r="H68" s="197"/>
      <c r="I68" s="194"/>
      <c r="J68" s="197"/>
    </row>
    <row r="69" spans="1:11" ht="27.95" customHeight="1">
      <c r="A69" s="239" t="s">
        <v>352</v>
      </c>
      <c r="B69" s="80"/>
      <c r="E69" s="207"/>
      <c r="F69" s="229"/>
      <c r="G69" s="230"/>
      <c r="H69" s="229"/>
      <c r="I69" s="231"/>
      <c r="J69" s="229"/>
      <c r="K69" s="190"/>
    </row>
    <row r="70" spans="1:11" ht="27.95" customHeight="1">
      <c r="A70" s="6" t="s">
        <v>299</v>
      </c>
      <c r="B70" s="80"/>
      <c r="E70" s="207"/>
      <c r="F70" s="229"/>
      <c r="G70" s="230"/>
      <c r="H70" s="229"/>
      <c r="I70" s="231"/>
      <c r="J70" s="229"/>
      <c r="K70" s="190"/>
    </row>
    <row r="71" spans="1:11" ht="27.95" customHeight="1">
      <c r="A71" s="6" t="s">
        <v>300</v>
      </c>
      <c r="B71" s="80"/>
      <c r="E71" s="207"/>
      <c r="F71" s="229"/>
      <c r="G71" s="230"/>
      <c r="H71" s="229"/>
      <c r="I71" s="231"/>
      <c r="J71" s="229"/>
      <c r="K71" s="190"/>
    </row>
    <row r="72" spans="1:11" ht="27.95" customHeight="1">
      <c r="A72" s="6" t="s">
        <v>301</v>
      </c>
      <c r="B72" s="80"/>
      <c r="E72" s="207"/>
      <c r="F72" s="229"/>
      <c r="G72" s="230"/>
      <c r="H72" s="229"/>
      <c r="I72" s="231"/>
      <c r="J72" s="229"/>
      <c r="K72" s="190"/>
    </row>
    <row r="73" spans="1:11" ht="27.95" customHeight="1">
      <c r="A73" s="214"/>
      <c r="B73" s="80"/>
      <c r="E73" s="207"/>
      <c r="F73" s="229"/>
      <c r="G73" s="230"/>
      <c r="H73" s="229"/>
      <c r="I73" s="231"/>
      <c r="J73" s="229"/>
      <c r="K73" s="190"/>
    </row>
    <row r="74" spans="1:11" ht="27.95" customHeight="1">
      <c r="A74" s="239" t="s">
        <v>353</v>
      </c>
      <c r="B74" s="169"/>
      <c r="C74" s="215"/>
      <c r="F74" s="190"/>
      <c r="J74" s="190"/>
    </row>
    <row r="75" spans="1:11" ht="27.95" customHeight="1">
      <c r="A75" s="215" t="s">
        <v>354</v>
      </c>
      <c r="B75" s="169"/>
      <c r="C75" s="215"/>
      <c r="F75" s="190"/>
      <c r="J75" s="190"/>
    </row>
    <row r="76" spans="1:11" s="169" customFormat="1" ht="27.95" customHeight="1">
      <c r="A76" s="240" t="s">
        <v>186</v>
      </c>
      <c r="B76" s="241"/>
      <c r="C76" s="241"/>
      <c r="D76" s="241"/>
      <c r="E76" s="241"/>
      <c r="F76" s="241"/>
      <c r="G76" s="241"/>
      <c r="H76" s="241"/>
      <c r="I76" s="241"/>
      <c r="J76" s="242"/>
      <c r="K76" s="243"/>
    </row>
    <row r="77" spans="1:11" s="169" customFormat="1" ht="27.95" customHeight="1">
      <c r="B77" s="244" t="s">
        <v>152</v>
      </c>
      <c r="C77" s="241"/>
      <c r="D77" s="241"/>
      <c r="E77" s="241"/>
      <c r="F77" s="241"/>
      <c r="G77" s="241"/>
      <c r="H77" s="241"/>
      <c r="I77" s="241"/>
      <c r="J77" s="242"/>
      <c r="K77" s="245"/>
    </row>
    <row r="78" spans="1:11" s="169" customFormat="1" ht="27.95" customHeight="1">
      <c r="A78" s="244" t="s">
        <v>110</v>
      </c>
      <c r="B78" s="241"/>
      <c r="C78" s="241"/>
      <c r="D78" s="241"/>
      <c r="E78" s="241"/>
      <c r="F78" s="241"/>
      <c r="G78" s="241"/>
      <c r="H78" s="241"/>
      <c r="I78" s="241"/>
      <c r="J78" s="242"/>
      <c r="K78" s="245"/>
    </row>
    <row r="79" spans="1:11" s="169" customFormat="1" ht="27.95" customHeight="1">
      <c r="A79" s="244" t="s">
        <v>355</v>
      </c>
      <c r="B79" s="241"/>
      <c r="C79" s="241"/>
      <c r="D79" s="241"/>
      <c r="E79" s="241"/>
      <c r="F79" s="241"/>
      <c r="G79" s="241"/>
      <c r="H79" s="241"/>
      <c r="I79" s="241"/>
      <c r="J79" s="242"/>
      <c r="K79" s="245"/>
    </row>
    <row r="80" spans="1:11" s="169" customFormat="1" ht="27.95" customHeight="1">
      <c r="A80" s="240" t="s">
        <v>187</v>
      </c>
      <c r="B80" s="241"/>
      <c r="C80" s="241"/>
      <c r="D80" s="241"/>
      <c r="E80" s="241"/>
      <c r="F80" s="241"/>
      <c r="G80" s="241"/>
      <c r="H80" s="241"/>
      <c r="I80" s="241"/>
      <c r="J80" s="242"/>
      <c r="K80" s="245"/>
    </row>
    <row r="81" spans="1:11" s="169" customFormat="1" ht="27.95" customHeight="1">
      <c r="A81" s="244"/>
      <c r="B81" s="241" t="s">
        <v>111</v>
      </c>
      <c r="C81" s="241"/>
      <c r="D81" s="241"/>
      <c r="E81" s="241"/>
      <c r="F81" s="241"/>
      <c r="G81" s="241"/>
      <c r="H81" s="241"/>
      <c r="I81" s="241"/>
      <c r="J81" s="242"/>
      <c r="K81" s="245"/>
    </row>
    <row r="82" spans="1:11" s="169" customFormat="1" ht="27.95" customHeight="1">
      <c r="A82" s="244" t="s">
        <v>112</v>
      </c>
      <c r="B82" s="241"/>
      <c r="C82" s="241"/>
      <c r="D82" s="241"/>
      <c r="E82" s="241"/>
      <c r="F82" s="241"/>
      <c r="G82" s="241"/>
      <c r="H82" s="241"/>
      <c r="I82" s="241"/>
      <c r="J82" s="242"/>
      <c r="K82" s="245"/>
    </row>
    <row r="83" spans="1:11" s="169" customFormat="1" ht="27.95" customHeight="1">
      <c r="A83" s="244"/>
      <c r="B83" s="241"/>
      <c r="C83" s="241"/>
      <c r="D83" s="241"/>
      <c r="E83" s="241"/>
      <c r="F83" s="241"/>
      <c r="G83" s="241"/>
      <c r="H83" s="241"/>
      <c r="I83" s="241"/>
      <c r="J83" s="242"/>
      <c r="K83" s="245"/>
    </row>
    <row r="84" spans="1:11" ht="27.95" customHeight="1">
      <c r="A84" s="46" t="s">
        <v>356</v>
      </c>
      <c r="B84" s="208"/>
      <c r="C84" s="208"/>
      <c r="D84" s="208"/>
      <c r="E84" s="208"/>
      <c r="F84" s="208"/>
      <c r="G84" s="208"/>
      <c r="H84" s="208"/>
      <c r="I84" s="246"/>
      <c r="J84" s="247"/>
      <c r="K84" s="208"/>
    </row>
    <row r="85" spans="1:11" ht="27.95" customHeight="1">
      <c r="A85" s="46" t="s">
        <v>357</v>
      </c>
      <c r="B85" s="208"/>
      <c r="C85" s="208"/>
      <c r="D85" s="208"/>
      <c r="E85" s="208"/>
      <c r="F85" s="208"/>
      <c r="G85" s="208"/>
      <c r="H85" s="208"/>
      <c r="I85" s="246"/>
      <c r="J85" s="247"/>
      <c r="K85" s="208"/>
    </row>
    <row r="86" spans="1:11" ht="27.95" customHeight="1">
      <c r="A86" s="46"/>
      <c r="B86" s="208"/>
      <c r="C86" s="208"/>
      <c r="D86" s="435" t="s">
        <v>358</v>
      </c>
      <c r="E86" s="435"/>
      <c r="F86" s="435"/>
      <c r="G86" s="435"/>
      <c r="H86" s="435"/>
      <c r="I86" s="435"/>
      <c r="J86" s="435"/>
      <c r="K86" s="208"/>
    </row>
    <row r="87" spans="1:11" ht="27.95" customHeight="1">
      <c r="D87" s="427" t="s">
        <v>9</v>
      </c>
      <c r="E87" s="427"/>
      <c r="F87" s="427"/>
      <c r="G87" s="96"/>
      <c r="H87" s="426" t="s">
        <v>6</v>
      </c>
      <c r="I87" s="426"/>
      <c r="J87" s="426"/>
    </row>
    <row r="88" spans="1:11" ht="27.95" customHeight="1">
      <c r="D88" s="149" t="s">
        <v>331</v>
      </c>
      <c r="E88" s="149"/>
      <c r="F88" s="149" t="s">
        <v>359</v>
      </c>
      <c r="G88" s="213"/>
      <c r="H88" s="149" t="s">
        <v>331</v>
      </c>
      <c r="I88" s="149"/>
      <c r="J88" s="149" t="s">
        <v>359</v>
      </c>
    </row>
    <row r="89" spans="1:11" ht="27.95" customHeight="1">
      <c r="B89" s="248" t="s">
        <v>78</v>
      </c>
    </row>
    <row r="90" spans="1:11" ht="27.95" customHeight="1">
      <c r="B90" s="249" t="s">
        <v>48</v>
      </c>
      <c r="D90" s="120">
        <v>197224.15</v>
      </c>
      <c r="E90" s="120"/>
      <c r="F90" s="120">
        <v>99103.069999999992</v>
      </c>
      <c r="G90" s="120"/>
      <c r="H90" s="92">
        <v>170283.33</v>
      </c>
      <c r="I90" s="120"/>
      <c r="J90" s="92">
        <v>0</v>
      </c>
    </row>
    <row r="91" spans="1:11" ht="27.95" customHeight="1">
      <c r="B91" s="248" t="s">
        <v>51</v>
      </c>
      <c r="D91" s="120"/>
      <c r="E91" s="120"/>
      <c r="F91" s="120"/>
      <c r="G91" s="120"/>
      <c r="H91" s="250"/>
      <c r="I91" s="120"/>
      <c r="J91" s="250"/>
    </row>
    <row r="92" spans="1:11" ht="27.95" customHeight="1">
      <c r="B92" s="249" t="s">
        <v>127</v>
      </c>
      <c r="D92" s="251">
        <v>712444.82</v>
      </c>
      <c r="E92" s="250"/>
      <c r="F92" s="251">
        <v>223051.38999999996</v>
      </c>
      <c r="G92" s="120"/>
      <c r="H92" s="251">
        <v>712444.82</v>
      </c>
      <c r="I92" s="120"/>
      <c r="J92" s="251">
        <v>223051.39</v>
      </c>
    </row>
    <row r="93" spans="1:11" ht="27.95" customHeight="1" thickBot="1">
      <c r="B93" s="252" t="s">
        <v>174</v>
      </c>
      <c r="D93" s="198">
        <f>SUM(D89:D92)</f>
        <v>909668.97</v>
      </c>
      <c r="E93" s="194"/>
      <c r="F93" s="198">
        <f>SUM(F89:F92)</f>
        <v>322154.45999999996</v>
      </c>
      <c r="G93" s="194"/>
      <c r="H93" s="198">
        <f>SUM(H89:H92)</f>
        <v>882728.14999999991</v>
      </c>
      <c r="I93" s="194"/>
      <c r="J93" s="198">
        <f>SUM(J89:J92)</f>
        <v>223051.39</v>
      </c>
    </row>
    <row r="94" spans="1:11" ht="27.95" customHeight="1" thickTop="1">
      <c r="A94" s="169"/>
      <c r="B94" s="244"/>
      <c r="C94" s="45"/>
      <c r="D94" s="190"/>
      <c r="F94" s="190"/>
      <c r="H94" s="190"/>
      <c r="J94" s="190"/>
    </row>
    <row r="95" spans="1:11" ht="27.95" customHeight="1">
      <c r="A95" s="169"/>
      <c r="B95" s="244"/>
      <c r="C95" s="45"/>
      <c r="D95" s="190"/>
      <c r="F95" s="190"/>
      <c r="H95" s="190"/>
      <c r="J95" s="190"/>
    </row>
    <row r="96" spans="1:11" ht="27" customHeight="1">
      <c r="A96" s="434" t="s">
        <v>293</v>
      </c>
      <c r="B96" s="434"/>
      <c r="C96" s="434"/>
      <c r="D96" s="434"/>
      <c r="E96" s="434"/>
      <c r="F96" s="434"/>
      <c r="G96" s="434"/>
      <c r="H96" s="434"/>
      <c r="I96" s="434"/>
      <c r="J96" s="434"/>
    </row>
    <row r="97" spans="1:12" ht="27" customHeight="1">
      <c r="A97" s="169"/>
      <c r="B97" s="244"/>
      <c r="C97" s="45"/>
      <c r="D97" s="190"/>
      <c r="F97" s="190"/>
      <c r="H97" s="190"/>
      <c r="J97" s="190"/>
    </row>
    <row r="98" spans="1:12" ht="27" customHeight="1">
      <c r="A98" s="46"/>
      <c r="B98" s="208"/>
      <c r="C98" s="208"/>
      <c r="D98" s="435" t="s">
        <v>360</v>
      </c>
      <c r="E98" s="435"/>
      <c r="F98" s="435"/>
      <c r="G98" s="435"/>
      <c r="H98" s="435"/>
      <c r="I98" s="435"/>
      <c r="J98" s="435"/>
      <c r="K98" s="208"/>
    </row>
    <row r="99" spans="1:12" ht="27" customHeight="1">
      <c r="D99" s="427" t="s">
        <v>9</v>
      </c>
      <c r="E99" s="427"/>
      <c r="F99" s="427"/>
      <c r="G99" s="96"/>
      <c r="H99" s="426" t="s">
        <v>6</v>
      </c>
      <c r="I99" s="426"/>
      <c r="J99" s="426"/>
    </row>
    <row r="100" spans="1:12" ht="27" customHeight="1">
      <c r="D100" s="149" t="s">
        <v>331</v>
      </c>
      <c r="E100" s="149"/>
      <c r="F100" s="149" t="s">
        <v>359</v>
      </c>
      <c r="G100" s="213"/>
      <c r="H100" s="149" t="s">
        <v>331</v>
      </c>
      <c r="I100" s="149"/>
      <c r="J100" s="149" t="s">
        <v>359</v>
      </c>
    </row>
    <row r="101" spans="1:12" ht="27" customHeight="1">
      <c r="B101" s="248" t="s">
        <v>78</v>
      </c>
    </row>
    <row r="102" spans="1:12" ht="27" customHeight="1">
      <c r="B102" s="249" t="s">
        <v>48</v>
      </c>
      <c r="D102" s="120">
        <v>548750.96</v>
      </c>
      <c r="E102" s="120"/>
      <c r="F102" s="120">
        <v>124500.62</v>
      </c>
      <c r="G102" s="120"/>
      <c r="H102" s="92">
        <v>170283.33</v>
      </c>
      <c r="I102" s="120"/>
      <c r="J102" s="92">
        <v>0</v>
      </c>
    </row>
    <row r="103" spans="1:12" ht="27" customHeight="1">
      <c r="B103" s="248" t="s">
        <v>51</v>
      </c>
      <c r="D103" s="120"/>
      <c r="E103" s="120"/>
      <c r="F103" s="120"/>
      <c r="G103" s="120"/>
      <c r="H103" s="250"/>
      <c r="I103" s="120"/>
      <c r="J103" s="250"/>
    </row>
    <row r="104" spans="1:12" ht="27" customHeight="1">
      <c r="B104" s="249" t="s">
        <v>127</v>
      </c>
      <c r="D104" s="251">
        <v>627957.41999999993</v>
      </c>
      <c r="E104" s="250"/>
      <c r="F104" s="251">
        <v>690897.67999999993</v>
      </c>
      <c r="G104" s="120"/>
      <c r="H104" s="251">
        <v>629369.84</v>
      </c>
      <c r="I104" s="120"/>
      <c r="J104" s="251">
        <v>690897.68</v>
      </c>
    </row>
    <row r="105" spans="1:12" ht="27" customHeight="1" thickBot="1">
      <c r="B105" s="252" t="s">
        <v>174</v>
      </c>
      <c r="D105" s="198">
        <f>SUM(D101:D104)</f>
        <v>1176708.3799999999</v>
      </c>
      <c r="E105" s="194"/>
      <c r="F105" s="198">
        <f>SUM(F101:F104)</f>
        <v>815398.29999999993</v>
      </c>
      <c r="G105" s="194"/>
      <c r="H105" s="198">
        <f>SUM(H101:H104)</f>
        <v>799653.16999999993</v>
      </c>
      <c r="I105" s="194"/>
      <c r="J105" s="198">
        <f>SUM(J101:J104)</f>
        <v>690897.68</v>
      </c>
    </row>
    <row r="106" spans="1:12" ht="27" customHeight="1" thickTop="1">
      <c r="A106" s="169"/>
      <c r="B106" s="244"/>
      <c r="C106" s="45"/>
      <c r="D106" s="190"/>
      <c r="F106" s="190"/>
      <c r="H106" s="190"/>
      <c r="J106" s="190"/>
    </row>
    <row r="107" spans="1:12" s="255" customFormat="1" ht="27" customHeight="1">
      <c r="A107" s="253" t="s">
        <v>361</v>
      </c>
      <c r="B107" s="254"/>
      <c r="C107" s="254"/>
      <c r="D107" s="254"/>
      <c r="E107" s="254"/>
      <c r="F107" s="254"/>
      <c r="G107" s="254"/>
      <c r="H107" s="254"/>
      <c r="I107" s="254"/>
      <c r="J107" s="254"/>
      <c r="K107" s="254"/>
      <c r="L107" s="254"/>
    </row>
    <row r="108" spans="1:12" ht="27" customHeight="1">
      <c r="A108" s="256" t="s">
        <v>362</v>
      </c>
    </row>
    <row r="109" spans="1:12" ht="27" customHeight="1">
      <c r="A109" s="208"/>
      <c r="D109" s="427" t="s">
        <v>9</v>
      </c>
      <c r="E109" s="427"/>
      <c r="F109" s="427"/>
      <c r="G109" s="96"/>
      <c r="H109" s="426" t="s">
        <v>6</v>
      </c>
      <c r="I109" s="426"/>
      <c r="J109" s="426"/>
    </row>
    <row r="110" spans="1:12" ht="27" customHeight="1">
      <c r="A110" s="208"/>
      <c r="D110" s="149" t="s">
        <v>331</v>
      </c>
      <c r="E110" s="149"/>
      <c r="F110" s="149" t="s">
        <v>359</v>
      </c>
      <c r="G110" s="213"/>
      <c r="H110" s="149" t="s">
        <v>331</v>
      </c>
      <c r="I110" s="149"/>
      <c r="J110" s="149" t="s">
        <v>359</v>
      </c>
    </row>
    <row r="111" spans="1:12" ht="27" customHeight="1">
      <c r="B111" s="98" t="s">
        <v>26</v>
      </c>
      <c r="C111" s="256"/>
      <c r="D111" s="34">
        <v>200336.79</v>
      </c>
      <c r="E111" s="34"/>
      <c r="F111" s="34">
        <v>1392875.16</v>
      </c>
      <c r="G111" s="34"/>
      <c r="H111" s="34">
        <v>146022.38</v>
      </c>
      <c r="I111" s="34"/>
      <c r="J111" s="34">
        <v>1224927.48</v>
      </c>
    </row>
    <row r="112" spans="1:12" ht="27" customHeight="1">
      <c r="B112" s="98" t="s">
        <v>27</v>
      </c>
      <c r="C112" s="256"/>
      <c r="D112" s="34">
        <v>82504.7</v>
      </c>
      <c r="E112" s="34"/>
      <c r="F112" s="34">
        <v>1006567.43</v>
      </c>
      <c r="G112" s="34"/>
      <c r="H112" s="34">
        <v>34000</v>
      </c>
      <c r="I112" s="34"/>
      <c r="J112" s="34">
        <v>34000</v>
      </c>
    </row>
    <row r="113" spans="1:10" ht="27" customHeight="1">
      <c r="A113" s="208"/>
      <c r="B113" s="98" t="s">
        <v>28</v>
      </c>
      <c r="C113" s="256"/>
      <c r="D113" s="34">
        <v>42577950.159999996</v>
      </c>
      <c r="E113" s="34"/>
      <c r="F113" s="34">
        <v>36079332.469999999</v>
      </c>
      <c r="G113" s="34"/>
      <c r="H113" s="34">
        <v>33800771.460000001</v>
      </c>
      <c r="I113" s="34"/>
      <c r="J113" s="34">
        <v>17087436.73</v>
      </c>
    </row>
    <row r="114" spans="1:10" ht="27" customHeight="1" thickBot="1">
      <c r="A114" s="208"/>
      <c r="B114" s="256"/>
      <c r="C114" s="97" t="s">
        <v>7</v>
      </c>
      <c r="D114" s="257">
        <f>SUM(D111:D113)</f>
        <v>42860791.649999999</v>
      </c>
      <c r="E114" s="34"/>
      <c r="F114" s="257">
        <f>SUM(F111:F113)</f>
        <v>38478775.060000002</v>
      </c>
      <c r="G114" s="34"/>
      <c r="H114" s="257">
        <f>SUM(H111:H113)</f>
        <v>33980793.840000004</v>
      </c>
      <c r="I114" s="34"/>
      <c r="J114" s="257">
        <f>SUM(J111:J113)</f>
        <v>18346364.210000001</v>
      </c>
    </row>
    <row r="115" spans="1:10" ht="27" customHeight="1" thickTop="1">
      <c r="A115" s="258" t="s">
        <v>363</v>
      </c>
      <c r="B115" s="258"/>
    </row>
    <row r="116" spans="1:10" ht="27" customHeight="1">
      <c r="H116" s="427" t="s">
        <v>131</v>
      </c>
      <c r="I116" s="427"/>
      <c r="J116" s="427"/>
    </row>
    <row r="117" spans="1:10" ht="27" customHeight="1">
      <c r="H117" s="426" t="s">
        <v>130</v>
      </c>
      <c r="I117" s="426"/>
      <c r="J117" s="426"/>
    </row>
    <row r="118" spans="1:10" ht="27" customHeight="1">
      <c r="H118" s="149" t="s">
        <v>331</v>
      </c>
      <c r="I118" s="149"/>
      <c r="J118" s="149" t="s">
        <v>359</v>
      </c>
    </row>
    <row r="119" spans="1:10" ht="27" customHeight="1">
      <c r="B119" s="396" t="s">
        <v>314</v>
      </c>
      <c r="H119" s="188">
        <v>4833134.9799999986</v>
      </c>
      <c r="J119" s="188">
        <v>10</v>
      </c>
    </row>
    <row r="120" spans="1:10" ht="27" customHeight="1">
      <c r="B120" s="396" t="s">
        <v>364</v>
      </c>
      <c r="H120" s="188">
        <v>392371.43</v>
      </c>
      <c r="J120" s="188">
        <v>0</v>
      </c>
    </row>
    <row r="121" spans="1:10" ht="27" customHeight="1">
      <c r="B121" s="396" t="s">
        <v>365</v>
      </c>
      <c r="H121" s="188">
        <v>366544.80999999994</v>
      </c>
      <c r="J121" s="188">
        <v>361436.05</v>
      </c>
    </row>
    <row r="122" spans="1:10" ht="27" customHeight="1">
      <c r="B122" s="167" t="s">
        <v>416</v>
      </c>
      <c r="H122" s="188">
        <v>1350750</v>
      </c>
      <c r="J122" s="188">
        <v>776635.52</v>
      </c>
    </row>
    <row r="123" spans="1:10" ht="27" customHeight="1">
      <c r="B123" s="354" t="s">
        <v>315</v>
      </c>
      <c r="H123" s="188">
        <v>452114.64</v>
      </c>
      <c r="J123" s="188">
        <v>218570.77</v>
      </c>
    </row>
    <row r="124" spans="1:10" ht="27" customHeight="1"/>
    <row r="125" spans="1:10" ht="27" customHeight="1"/>
    <row r="126" spans="1:10" ht="27" customHeight="1"/>
    <row r="127" spans="1:10" ht="27" customHeight="1"/>
  </sheetData>
  <mergeCells count="23">
    <mergeCell ref="D4:F4"/>
    <mergeCell ref="D51:F51"/>
    <mergeCell ref="H51:J51"/>
    <mergeCell ref="H50:J50"/>
    <mergeCell ref="A1:J1"/>
    <mergeCell ref="H4:J4"/>
    <mergeCell ref="D19:F19"/>
    <mergeCell ref="H19:J19"/>
    <mergeCell ref="H31:J31"/>
    <mergeCell ref="H30:J30"/>
    <mergeCell ref="H116:J116"/>
    <mergeCell ref="H117:J117"/>
    <mergeCell ref="D109:F109"/>
    <mergeCell ref="H109:J109"/>
    <mergeCell ref="A38:J38"/>
    <mergeCell ref="D87:F87"/>
    <mergeCell ref="H87:J87"/>
    <mergeCell ref="A67:J67"/>
    <mergeCell ref="D86:J86"/>
    <mergeCell ref="D98:J98"/>
    <mergeCell ref="D99:F99"/>
    <mergeCell ref="H99:J99"/>
    <mergeCell ref="A96:J96"/>
  </mergeCells>
  <pageMargins left="0.70866141732283472" right="0.23622047244094491" top="0.70866141732283472" bottom="0.6692913385826772" header="0.27559055118110237" footer="0.51181102362204722"/>
  <pageSetup paperSize="9" scale="95" firstPageNumber="17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7"/>
  <sheetViews>
    <sheetView topLeftCell="A25" zoomScaleNormal="100" zoomScaleSheetLayoutView="96" workbookViewId="0">
      <selection activeCell="H33" sqref="H33"/>
    </sheetView>
  </sheetViews>
  <sheetFormatPr defaultRowHeight="26.25" customHeight="1"/>
  <cols>
    <col min="1" max="1" width="7.7109375" style="356" customWidth="1"/>
    <col min="2" max="2" width="9.140625" style="356"/>
    <col min="3" max="4" width="9.140625" style="356" customWidth="1"/>
    <col min="5" max="5" width="6.7109375" style="356" customWidth="1"/>
    <col min="6" max="6" width="14.7109375" style="356" customWidth="1"/>
    <col min="7" max="7" width="1.28515625" style="356" customWidth="1"/>
    <col min="8" max="8" width="14.7109375" style="356" customWidth="1"/>
    <col min="9" max="9" width="1.28515625" style="356" customWidth="1"/>
    <col min="10" max="10" width="14.7109375" style="356" customWidth="1"/>
    <col min="11" max="11" width="1.28515625" style="356" customWidth="1"/>
    <col min="12" max="12" width="14.7109375" style="356" customWidth="1"/>
    <col min="13" max="13" width="1.42578125" style="356" customWidth="1"/>
    <col min="14" max="16384" width="9.140625" style="356"/>
  </cols>
  <sheetData>
    <row r="1" spans="1:15" ht="27.95" customHeight="1">
      <c r="A1" s="437" t="s">
        <v>294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</row>
    <row r="2" spans="1:15" ht="27.95" customHeight="1">
      <c r="A2" s="355"/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</row>
    <row r="3" spans="1:15" s="362" customFormat="1" ht="27.95" customHeight="1">
      <c r="A3" s="357" t="s">
        <v>366</v>
      </c>
      <c r="B3" s="358"/>
      <c r="C3" s="359"/>
      <c r="D3" s="359"/>
      <c r="E3" s="360"/>
      <c r="F3" s="361"/>
      <c r="G3" s="360"/>
      <c r="I3" s="363"/>
      <c r="J3" s="364"/>
      <c r="K3" s="363"/>
      <c r="L3" s="364"/>
      <c r="M3" s="363"/>
      <c r="N3" s="363"/>
      <c r="O3" s="363"/>
    </row>
    <row r="4" spans="1:15" s="365" customFormat="1" ht="27.95" customHeight="1">
      <c r="B4" s="366" t="s">
        <v>156</v>
      </c>
      <c r="C4" s="367"/>
      <c r="D4" s="367"/>
      <c r="E4" s="368"/>
      <c r="F4" s="369"/>
      <c r="G4" s="368"/>
      <c r="I4" s="368"/>
      <c r="J4" s="369"/>
      <c r="K4" s="368"/>
      <c r="L4" s="369"/>
      <c r="M4" s="368"/>
      <c r="N4" s="368"/>
      <c r="O4" s="368"/>
    </row>
    <row r="5" spans="1:15" s="365" customFormat="1" ht="27.95" customHeight="1">
      <c r="A5" s="366" t="s">
        <v>157</v>
      </c>
      <c r="D5" s="367"/>
      <c r="E5" s="368"/>
      <c r="F5" s="369"/>
      <c r="G5" s="368"/>
      <c r="I5" s="368"/>
      <c r="J5" s="369"/>
      <c r="K5" s="368"/>
      <c r="L5" s="369"/>
      <c r="M5" s="368"/>
      <c r="N5" s="368"/>
      <c r="O5" s="368"/>
    </row>
    <row r="6" spans="1:15" s="365" customFormat="1" ht="27.95" customHeight="1">
      <c r="A6" s="366" t="s">
        <v>155</v>
      </c>
      <c r="D6" s="367"/>
      <c r="E6" s="368"/>
      <c r="F6" s="369"/>
      <c r="G6" s="368"/>
      <c r="I6" s="368"/>
      <c r="J6" s="369"/>
      <c r="K6" s="368"/>
      <c r="L6" s="369"/>
      <c r="M6" s="368"/>
      <c r="N6" s="368"/>
      <c r="O6" s="368"/>
    </row>
    <row r="7" spans="1:15" s="362" customFormat="1" ht="27.95" customHeight="1">
      <c r="A7" s="362" t="s">
        <v>367</v>
      </c>
    </row>
    <row r="8" spans="1:15" s="362" customFormat="1" ht="27.95" customHeight="1">
      <c r="B8" s="370" t="s">
        <v>29</v>
      </c>
      <c r="E8" s="438" t="s">
        <v>17</v>
      </c>
      <c r="F8" s="438"/>
      <c r="I8" s="370" t="s">
        <v>30</v>
      </c>
      <c r="J8" s="370"/>
      <c r="L8" s="370" t="s">
        <v>31</v>
      </c>
      <c r="M8" s="370"/>
      <c r="N8" s="371"/>
      <c r="O8" s="371"/>
    </row>
    <row r="9" spans="1:15" s="372" customFormat="1" ht="27.95" customHeight="1">
      <c r="A9" s="372" t="s">
        <v>318</v>
      </c>
      <c r="J9" s="373"/>
      <c r="K9" s="373"/>
      <c r="L9" s="373"/>
    </row>
    <row r="10" spans="1:15" s="372" customFormat="1" ht="27.95" customHeight="1">
      <c r="A10" s="372" t="s">
        <v>114</v>
      </c>
      <c r="D10" s="374"/>
      <c r="E10" s="372" t="s">
        <v>115</v>
      </c>
      <c r="H10" s="372" t="s">
        <v>56</v>
      </c>
      <c r="K10" s="373" t="s">
        <v>32</v>
      </c>
      <c r="M10" s="375"/>
      <c r="N10" s="375"/>
      <c r="O10" s="375"/>
    </row>
    <row r="11" spans="1:15" s="372" customFormat="1" ht="27.95" customHeight="1">
      <c r="B11" s="372" t="s">
        <v>113</v>
      </c>
      <c r="E11" s="372" t="s">
        <v>145</v>
      </c>
      <c r="H11" s="372" t="s">
        <v>132</v>
      </c>
      <c r="K11" s="373" t="s">
        <v>57</v>
      </c>
    </row>
    <row r="12" spans="1:15" s="372" customFormat="1" ht="27.95" customHeight="1">
      <c r="E12" s="372" t="s">
        <v>144</v>
      </c>
      <c r="H12" s="372" t="s">
        <v>175</v>
      </c>
      <c r="K12" s="373" t="s">
        <v>57</v>
      </c>
    </row>
    <row r="13" spans="1:15" s="372" customFormat="1" ht="27.95" customHeight="1">
      <c r="A13" s="372" t="s">
        <v>176</v>
      </c>
      <c r="E13" s="372" t="s">
        <v>52</v>
      </c>
      <c r="H13" s="372" t="s">
        <v>56</v>
      </c>
      <c r="K13" s="373" t="s">
        <v>32</v>
      </c>
    </row>
    <row r="14" spans="1:15" s="372" customFormat="1" ht="27.95" customHeight="1">
      <c r="B14" s="372" t="s">
        <v>113</v>
      </c>
      <c r="E14" s="372" t="s">
        <v>145</v>
      </c>
      <c r="H14" s="372" t="s">
        <v>58</v>
      </c>
      <c r="K14" s="373" t="s">
        <v>62</v>
      </c>
    </row>
    <row r="15" spans="1:15" s="372" customFormat="1" ht="27.95" customHeight="1">
      <c r="E15" s="372" t="s">
        <v>144</v>
      </c>
      <c r="H15" s="372" t="s">
        <v>132</v>
      </c>
      <c r="K15" s="373" t="s">
        <v>62</v>
      </c>
    </row>
    <row r="16" spans="1:15" s="372" customFormat="1" ht="27.95" customHeight="1">
      <c r="H16" s="372" t="s">
        <v>271</v>
      </c>
      <c r="K16" s="373" t="s">
        <v>62</v>
      </c>
    </row>
    <row r="17" spans="1:11" s="372" customFormat="1" ht="27.95" customHeight="1">
      <c r="H17" s="372" t="s">
        <v>59</v>
      </c>
      <c r="K17" s="373" t="s">
        <v>32</v>
      </c>
    </row>
    <row r="18" spans="1:11" s="372" customFormat="1" ht="27.95" customHeight="1">
      <c r="H18" s="372" t="s">
        <v>177</v>
      </c>
      <c r="K18" s="373" t="s">
        <v>32</v>
      </c>
    </row>
    <row r="19" spans="1:11" s="372" customFormat="1" ht="27.95" customHeight="1">
      <c r="H19" s="372" t="s">
        <v>272</v>
      </c>
      <c r="K19" s="373" t="s">
        <v>32</v>
      </c>
    </row>
    <row r="20" spans="1:11" s="372" customFormat="1" ht="27.95" customHeight="1">
      <c r="H20" s="372" t="s">
        <v>273</v>
      </c>
      <c r="K20" s="373" t="s">
        <v>57</v>
      </c>
    </row>
    <row r="21" spans="1:11" s="372" customFormat="1" ht="27.95" customHeight="1">
      <c r="A21" s="372" t="s">
        <v>274</v>
      </c>
      <c r="E21" s="372" t="s">
        <v>258</v>
      </c>
      <c r="H21" s="372" t="s">
        <v>58</v>
      </c>
      <c r="K21" s="373" t="s">
        <v>62</v>
      </c>
    </row>
    <row r="22" spans="1:11" s="372" customFormat="1" ht="27.95" customHeight="1">
      <c r="B22" s="372" t="s">
        <v>275</v>
      </c>
      <c r="E22" s="372" t="s">
        <v>145</v>
      </c>
      <c r="H22" s="372" t="s">
        <v>132</v>
      </c>
      <c r="K22" s="373" t="s">
        <v>62</v>
      </c>
    </row>
    <row r="23" spans="1:11" s="372" customFormat="1" ht="27.95" customHeight="1">
      <c r="E23" s="372" t="s">
        <v>144</v>
      </c>
      <c r="K23" s="373"/>
    </row>
    <row r="24" spans="1:11" s="372" customFormat="1" ht="27.95" customHeight="1">
      <c r="A24" s="378" t="s">
        <v>319</v>
      </c>
      <c r="K24" s="373"/>
    </row>
    <row r="25" spans="1:11" ht="27.95" customHeight="1">
      <c r="A25" s="372" t="s">
        <v>280</v>
      </c>
      <c r="B25" s="372"/>
      <c r="E25" s="397" t="s">
        <v>316</v>
      </c>
      <c r="F25" s="397"/>
      <c r="H25" s="372" t="s">
        <v>281</v>
      </c>
      <c r="K25" s="373" t="s">
        <v>62</v>
      </c>
    </row>
    <row r="26" spans="1:11" ht="27.95" customHeight="1">
      <c r="A26" s="372"/>
      <c r="B26" s="372" t="s">
        <v>275</v>
      </c>
      <c r="E26" s="397" t="s">
        <v>320</v>
      </c>
      <c r="F26" s="397"/>
      <c r="H26" s="372" t="s">
        <v>177</v>
      </c>
      <c r="K26" s="373" t="s">
        <v>62</v>
      </c>
    </row>
    <row r="27" spans="1:11" ht="26.25" customHeight="1">
      <c r="E27" s="397" t="s">
        <v>317</v>
      </c>
      <c r="F27" s="397"/>
    </row>
  </sheetData>
  <mergeCells count="2">
    <mergeCell ref="A1:L1"/>
    <mergeCell ref="E8:F8"/>
  </mergeCells>
  <pageMargins left="0.74" right="0.23622047244094491" top="0.64" bottom="0.65" header="0.37" footer="0.27559055118110237"/>
  <pageSetup paperSize="9" scale="95" firstPageNumber="38" orientation="portrait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31"/>
  <sheetViews>
    <sheetView topLeftCell="A114" zoomScaleNormal="100" zoomScaleSheetLayoutView="96" workbookViewId="0">
      <selection activeCell="F118" sqref="F118:L118"/>
    </sheetView>
  </sheetViews>
  <sheetFormatPr defaultRowHeight="26.25" customHeight="1"/>
  <cols>
    <col min="1" max="1" width="7.7109375" style="262" customWidth="1"/>
    <col min="2" max="2" width="9.140625" style="262"/>
    <col min="3" max="4" width="9.140625" style="262" customWidth="1"/>
    <col min="5" max="5" width="6.7109375" style="262" customWidth="1"/>
    <col min="6" max="6" width="14.7109375" style="262" customWidth="1"/>
    <col min="7" max="7" width="1.28515625" style="262" customWidth="1"/>
    <col min="8" max="8" width="14.7109375" style="262" customWidth="1"/>
    <col min="9" max="9" width="1.28515625" style="262" customWidth="1"/>
    <col min="10" max="10" width="14.7109375" style="262" customWidth="1"/>
    <col min="11" max="11" width="1.28515625" style="262" customWidth="1"/>
    <col min="12" max="12" width="14.7109375" style="262" customWidth="1"/>
    <col min="13" max="13" width="1.42578125" style="262" customWidth="1"/>
    <col min="14" max="16384" width="9.140625" style="262"/>
  </cols>
  <sheetData>
    <row r="1" spans="1:15" s="264" customFormat="1" ht="27" customHeight="1">
      <c r="A1" s="441" t="s">
        <v>295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265"/>
      <c r="N1" s="265"/>
      <c r="O1" s="265"/>
    </row>
    <row r="2" spans="1:15" s="264" customFormat="1" ht="27" customHeight="1">
      <c r="J2" s="266"/>
      <c r="K2" s="266"/>
      <c r="L2" s="266"/>
      <c r="M2" s="265"/>
      <c r="N2" s="265"/>
      <c r="O2" s="265"/>
    </row>
    <row r="3" spans="1:15" s="186" customFormat="1" ht="27" customHeight="1">
      <c r="A3" s="267" t="s">
        <v>368</v>
      </c>
      <c r="G3" s="185"/>
      <c r="K3" s="185"/>
      <c r="M3" s="185"/>
      <c r="N3" s="185"/>
      <c r="O3" s="185"/>
    </row>
    <row r="4" spans="1:15" s="269" customFormat="1" ht="27" customHeight="1">
      <c r="A4" s="268"/>
      <c r="E4" s="34"/>
      <c r="F4" s="270"/>
      <c r="G4" s="270" t="s">
        <v>9</v>
      </c>
      <c r="H4" s="270"/>
      <c r="I4" s="271"/>
      <c r="J4" s="442" t="s">
        <v>6</v>
      </c>
      <c r="K4" s="442"/>
      <c r="L4" s="442"/>
      <c r="M4" s="272"/>
      <c r="N4" s="272"/>
      <c r="O4" s="272"/>
    </row>
    <row r="5" spans="1:15" s="186" customFormat="1" ht="27" customHeight="1">
      <c r="A5" s="273"/>
      <c r="F5" s="149" t="s">
        <v>331</v>
      </c>
      <c r="G5" s="149"/>
      <c r="H5" s="149" t="s">
        <v>233</v>
      </c>
      <c r="I5" s="99"/>
      <c r="J5" s="149" t="s">
        <v>331</v>
      </c>
      <c r="K5" s="149"/>
      <c r="L5" s="149" t="s">
        <v>233</v>
      </c>
    </row>
    <row r="6" spans="1:15" s="186" customFormat="1" ht="27" customHeight="1">
      <c r="A6" s="273" t="s">
        <v>118</v>
      </c>
      <c r="F6" s="277"/>
      <c r="G6" s="261"/>
      <c r="H6" s="277"/>
      <c r="I6" s="263"/>
      <c r="J6" s="277"/>
      <c r="K6" s="261"/>
      <c r="L6" s="278"/>
    </row>
    <row r="7" spans="1:15" s="186" customFormat="1" ht="27" customHeight="1">
      <c r="A7" s="273"/>
      <c r="B7" s="186" t="s">
        <v>116</v>
      </c>
      <c r="F7" s="179">
        <v>0</v>
      </c>
      <c r="G7" s="259"/>
      <c r="H7" s="179">
        <v>0</v>
      </c>
      <c r="I7" s="260"/>
      <c r="J7" s="179">
        <v>467704.98</v>
      </c>
      <c r="K7" s="261"/>
      <c r="L7" s="179">
        <v>9974.07</v>
      </c>
    </row>
    <row r="8" spans="1:15" s="186" customFormat="1" ht="27" customHeight="1">
      <c r="A8" s="267"/>
      <c r="B8" s="186" t="s">
        <v>178</v>
      </c>
      <c r="F8" s="178">
        <v>0</v>
      </c>
      <c r="G8" s="178"/>
      <c r="H8" s="178">
        <v>0</v>
      </c>
      <c r="I8" s="181"/>
      <c r="J8" s="178">
        <v>25248.639999999999</v>
      </c>
      <c r="K8" s="178"/>
      <c r="L8" s="178">
        <v>45000</v>
      </c>
    </row>
    <row r="9" spans="1:15" s="186" customFormat="1" ht="27" customHeight="1">
      <c r="A9" s="182" t="s">
        <v>179</v>
      </c>
      <c r="B9" s="264"/>
      <c r="C9" s="264"/>
      <c r="F9" s="178"/>
      <c r="G9" s="178"/>
      <c r="H9" s="178"/>
      <c r="I9" s="181"/>
      <c r="J9" s="178"/>
      <c r="K9" s="178"/>
      <c r="L9" s="178"/>
    </row>
    <row r="10" spans="1:15" s="186" customFormat="1" ht="27" customHeight="1">
      <c r="A10" s="267"/>
      <c r="B10" s="186" t="s">
        <v>116</v>
      </c>
      <c r="F10" s="178">
        <v>0</v>
      </c>
      <c r="G10" s="178"/>
      <c r="H10" s="178">
        <v>0</v>
      </c>
      <c r="I10" s="181"/>
      <c r="J10" s="178">
        <v>21355.48</v>
      </c>
      <c r="K10" s="178"/>
      <c r="L10" s="178">
        <v>215256.04</v>
      </c>
    </row>
    <row r="11" spans="1:15" s="186" customFormat="1" ht="27" customHeight="1">
      <c r="A11" s="267"/>
      <c r="B11" s="186" t="s">
        <v>178</v>
      </c>
      <c r="F11" s="178">
        <v>0</v>
      </c>
      <c r="G11" s="178"/>
      <c r="H11" s="178">
        <v>0</v>
      </c>
      <c r="I11" s="181"/>
      <c r="J11" s="178">
        <v>70138.86</v>
      </c>
      <c r="K11" s="178"/>
      <c r="L11" s="178">
        <v>6000</v>
      </c>
    </row>
    <row r="12" spans="1:15" s="186" customFormat="1" ht="27" customHeight="1">
      <c r="A12" s="267"/>
      <c r="B12" s="186" t="s">
        <v>117</v>
      </c>
      <c r="F12" s="178">
        <v>0</v>
      </c>
      <c r="G12" s="178"/>
      <c r="H12" s="178">
        <v>0</v>
      </c>
      <c r="I12" s="181"/>
      <c r="J12" s="178">
        <v>993928.35</v>
      </c>
      <c r="K12" s="178"/>
      <c r="L12" s="178">
        <v>2276943.9500000002</v>
      </c>
    </row>
    <row r="13" spans="1:15" s="186" customFormat="1" ht="27" customHeight="1">
      <c r="A13" s="273" t="s">
        <v>276</v>
      </c>
      <c r="F13" s="277"/>
      <c r="G13" s="261"/>
      <c r="H13" s="277"/>
      <c r="I13" s="263"/>
      <c r="J13" s="277"/>
      <c r="K13" s="261"/>
      <c r="L13" s="278"/>
    </row>
    <row r="14" spans="1:15" s="186" customFormat="1" ht="27" customHeight="1">
      <c r="A14" s="273"/>
      <c r="B14" s="186" t="s">
        <v>116</v>
      </c>
      <c r="F14" s="179">
        <v>0</v>
      </c>
      <c r="G14" s="259"/>
      <c r="H14" s="179">
        <v>0</v>
      </c>
      <c r="I14" s="260"/>
      <c r="J14" s="179">
        <v>177200</v>
      </c>
      <c r="K14" s="261"/>
      <c r="L14" s="179">
        <v>3000</v>
      </c>
    </row>
    <row r="15" spans="1:15" s="186" customFormat="1" ht="27" customHeight="1">
      <c r="A15" s="267"/>
      <c r="B15" s="186" t="s">
        <v>178</v>
      </c>
      <c r="F15" s="178">
        <v>0</v>
      </c>
      <c r="G15" s="178"/>
      <c r="H15" s="178">
        <v>0</v>
      </c>
      <c r="I15" s="181"/>
      <c r="J15" s="178">
        <v>13000</v>
      </c>
      <c r="K15" s="178"/>
      <c r="L15" s="178">
        <v>0</v>
      </c>
    </row>
    <row r="16" spans="1:15" s="186" customFormat="1" ht="27" customHeight="1">
      <c r="A16" s="182" t="s">
        <v>282</v>
      </c>
      <c r="B16" s="264"/>
      <c r="C16" s="264"/>
      <c r="F16" s="178"/>
      <c r="G16" s="178"/>
      <c r="H16" s="178"/>
      <c r="I16" s="181"/>
      <c r="J16" s="178"/>
      <c r="K16" s="178"/>
      <c r="L16" s="178"/>
    </row>
    <row r="17" spans="1:15" s="186" customFormat="1" ht="27" customHeight="1">
      <c r="A17" s="267"/>
      <c r="B17" s="186" t="s">
        <v>116</v>
      </c>
      <c r="F17" s="178">
        <v>149800</v>
      </c>
      <c r="G17" s="178"/>
      <c r="H17" s="178">
        <v>0</v>
      </c>
      <c r="I17" s="181"/>
      <c r="J17" s="178">
        <v>0</v>
      </c>
      <c r="K17" s="178"/>
      <c r="L17" s="178">
        <v>0</v>
      </c>
    </row>
    <row r="18" spans="1:15" s="186" customFormat="1" ht="27" customHeight="1">
      <c r="A18" s="267"/>
      <c r="F18" s="178"/>
      <c r="G18" s="178"/>
      <c r="H18" s="178"/>
      <c r="I18" s="181"/>
      <c r="J18" s="178"/>
      <c r="K18" s="178"/>
      <c r="L18" s="178"/>
    </row>
    <row r="19" spans="1:15" s="186" customFormat="1" ht="27" customHeight="1">
      <c r="A19" s="267" t="s">
        <v>369</v>
      </c>
      <c r="B19" s="267"/>
      <c r="C19" s="129"/>
      <c r="G19" s="185"/>
      <c r="J19" s="185"/>
      <c r="K19" s="185"/>
      <c r="L19" s="185"/>
    </row>
    <row r="20" spans="1:15" s="186" customFormat="1" ht="27" customHeight="1">
      <c r="A20" s="180"/>
      <c r="B20" s="180" t="s">
        <v>370</v>
      </c>
      <c r="C20" s="129"/>
      <c r="G20" s="185"/>
      <c r="J20" s="185"/>
      <c r="K20" s="185"/>
      <c r="L20" s="185"/>
    </row>
    <row r="21" spans="1:15" s="186" customFormat="1" ht="27" customHeight="1">
      <c r="A21" s="180"/>
      <c r="B21" s="180"/>
      <c r="C21" s="129"/>
      <c r="F21" s="435" t="s">
        <v>358</v>
      </c>
      <c r="G21" s="435"/>
      <c r="H21" s="435"/>
      <c r="I21" s="435"/>
      <c r="J21" s="435"/>
      <c r="K21" s="435"/>
      <c r="L21" s="435"/>
    </row>
    <row r="22" spans="1:15" s="269" customFormat="1" ht="27" customHeight="1">
      <c r="A22" s="268"/>
      <c r="F22" s="439" t="s">
        <v>9</v>
      </c>
      <c r="G22" s="439"/>
      <c r="H22" s="439"/>
      <c r="I22" s="279"/>
      <c r="J22" s="440" t="s">
        <v>6</v>
      </c>
      <c r="K22" s="440"/>
      <c r="L22" s="440"/>
      <c r="M22" s="272"/>
      <c r="N22" s="272"/>
      <c r="O22" s="272"/>
    </row>
    <row r="23" spans="1:15" s="269" customFormat="1" ht="27" customHeight="1">
      <c r="A23" s="268"/>
      <c r="F23" s="149" t="s">
        <v>331</v>
      </c>
      <c r="G23" s="149"/>
      <c r="H23" s="149" t="s">
        <v>359</v>
      </c>
      <c r="I23" s="213"/>
      <c r="J23" s="149" t="s">
        <v>331</v>
      </c>
      <c r="K23" s="149"/>
      <c r="L23" s="149" t="s">
        <v>359</v>
      </c>
      <c r="M23" s="272"/>
      <c r="N23" s="272"/>
      <c r="O23" s="272"/>
    </row>
    <row r="24" spans="1:15" s="186" customFormat="1" ht="27" customHeight="1">
      <c r="A24" s="273" t="s">
        <v>119</v>
      </c>
      <c r="B24" s="186" t="s">
        <v>120</v>
      </c>
      <c r="F24" s="274"/>
      <c r="G24" s="275"/>
      <c r="H24" s="274"/>
      <c r="I24" s="276"/>
      <c r="J24" s="274"/>
      <c r="K24" s="275"/>
      <c r="L24" s="274"/>
    </row>
    <row r="25" spans="1:15" s="186" customFormat="1" ht="27" customHeight="1">
      <c r="A25" s="267"/>
      <c r="B25" s="186" t="s">
        <v>126</v>
      </c>
      <c r="F25" s="187">
        <v>0</v>
      </c>
      <c r="G25" s="187"/>
      <c r="H25" s="187">
        <v>0</v>
      </c>
      <c r="I25" s="184"/>
      <c r="J25" s="187">
        <v>133000</v>
      </c>
      <c r="K25" s="187"/>
      <c r="L25" s="187">
        <v>2000</v>
      </c>
    </row>
    <row r="26" spans="1:15" s="186" customFormat="1" ht="27" customHeight="1">
      <c r="A26" s="267"/>
      <c r="B26" s="186" t="s">
        <v>88</v>
      </c>
      <c r="F26" s="187">
        <v>0</v>
      </c>
      <c r="G26" s="187"/>
      <c r="H26" s="187">
        <v>0</v>
      </c>
      <c r="I26" s="184"/>
      <c r="J26" s="187">
        <v>31209.809999999998</v>
      </c>
      <c r="K26" s="187"/>
      <c r="L26" s="187">
        <v>28197.87</v>
      </c>
    </row>
    <row r="27" spans="1:15" s="186" customFormat="1" ht="27" customHeight="1">
      <c r="B27" s="182" t="s">
        <v>183</v>
      </c>
      <c r="C27" s="264"/>
      <c r="F27" s="185"/>
      <c r="G27" s="185"/>
      <c r="H27" s="185"/>
      <c r="I27" s="185"/>
      <c r="J27" s="184"/>
      <c r="K27" s="185"/>
      <c r="L27" s="184"/>
    </row>
    <row r="28" spans="1:15" s="186" customFormat="1" ht="27" customHeight="1">
      <c r="B28" s="186" t="s">
        <v>126</v>
      </c>
      <c r="C28" s="264"/>
      <c r="F28" s="187">
        <v>0</v>
      </c>
      <c r="G28" s="187"/>
      <c r="H28" s="187">
        <v>0</v>
      </c>
      <c r="I28" s="184"/>
      <c r="J28" s="187">
        <v>0</v>
      </c>
      <c r="K28" s="187"/>
      <c r="L28" s="187">
        <v>30500</v>
      </c>
    </row>
    <row r="29" spans="1:15" s="186" customFormat="1" ht="27" customHeight="1">
      <c r="A29" s="267"/>
      <c r="B29" s="186" t="s">
        <v>87</v>
      </c>
      <c r="F29" s="184">
        <v>0</v>
      </c>
      <c r="G29" s="184"/>
      <c r="H29" s="184">
        <v>0</v>
      </c>
      <c r="I29" s="184"/>
      <c r="J29" s="184">
        <v>66272.429999999993</v>
      </c>
      <c r="K29" s="185"/>
      <c r="L29" s="184">
        <v>66591.34</v>
      </c>
    </row>
    <row r="30" spans="1:15" s="186" customFormat="1" ht="27" customHeight="1">
      <c r="A30" s="267"/>
      <c r="F30" s="184"/>
      <c r="G30" s="184"/>
      <c r="H30" s="184"/>
      <c r="I30" s="184"/>
      <c r="J30" s="184"/>
      <c r="K30" s="185"/>
      <c r="L30" s="184"/>
    </row>
    <row r="31" spans="1:15" s="186" customFormat="1" ht="24.95" customHeight="1">
      <c r="A31" s="267"/>
      <c r="F31" s="184"/>
      <c r="G31" s="184"/>
      <c r="H31" s="184"/>
      <c r="I31" s="184"/>
      <c r="J31" s="184"/>
      <c r="K31" s="185"/>
      <c r="L31" s="184"/>
    </row>
    <row r="32" spans="1:15" s="264" customFormat="1" ht="23.45" customHeight="1">
      <c r="A32" s="441" t="s">
        <v>296</v>
      </c>
      <c r="B32" s="441"/>
      <c r="C32" s="441"/>
      <c r="D32" s="441"/>
      <c r="E32" s="441"/>
      <c r="F32" s="441"/>
      <c r="G32" s="441"/>
      <c r="H32" s="441"/>
      <c r="I32" s="441"/>
      <c r="J32" s="441"/>
      <c r="K32" s="441"/>
      <c r="L32" s="441"/>
      <c r="M32" s="265"/>
      <c r="N32" s="265"/>
      <c r="O32" s="265"/>
    </row>
    <row r="33" spans="1:15" s="264" customFormat="1" ht="23.45" customHeight="1">
      <c r="J33" s="266"/>
      <c r="K33" s="266"/>
      <c r="L33" s="266"/>
      <c r="M33" s="265"/>
      <c r="N33" s="265"/>
      <c r="O33" s="265"/>
    </row>
    <row r="34" spans="1:15" s="186" customFormat="1" ht="23.45" customHeight="1">
      <c r="A34" s="180"/>
      <c r="B34" s="180"/>
      <c r="C34" s="129"/>
      <c r="F34" s="435" t="s">
        <v>358</v>
      </c>
      <c r="G34" s="435"/>
      <c r="H34" s="435"/>
      <c r="I34" s="435"/>
      <c r="J34" s="435"/>
      <c r="K34" s="435"/>
      <c r="L34" s="435"/>
    </row>
    <row r="35" spans="1:15" s="269" customFormat="1" ht="23.45" customHeight="1">
      <c r="A35" s="268"/>
      <c r="F35" s="439" t="s">
        <v>9</v>
      </c>
      <c r="G35" s="439"/>
      <c r="H35" s="439"/>
      <c r="I35" s="279"/>
      <c r="J35" s="440" t="s">
        <v>6</v>
      </c>
      <c r="K35" s="440"/>
      <c r="L35" s="440"/>
      <c r="M35" s="272"/>
      <c r="N35" s="272"/>
      <c r="O35" s="272"/>
    </row>
    <row r="36" spans="1:15" s="269" customFormat="1" ht="23.45" customHeight="1">
      <c r="A36" s="268"/>
      <c r="F36" s="149" t="s">
        <v>331</v>
      </c>
      <c r="G36" s="149"/>
      <c r="H36" s="149" t="s">
        <v>359</v>
      </c>
      <c r="I36" s="213"/>
      <c r="J36" s="149" t="s">
        <v>331</v>
      </c>
      <c r="K36" s="149"/>
      <c r="L36" s="149" t="s">
        <v>359</v>
      </c>
      <c r="M36" s="272"/>
      <c r="N36" s="272"/>
      <c r="O36" s="272"/>
    </row>
    <row r="37" spans="1:15" s="186" customFormat="1" ht="23.45" customHeight="1">
      <c r="A37" s="267"/>
      <c r="B37" s="186" t="s">
        <v>88</v>
      </c>
      <c r="F37" s="184">
        <v>0</v>
      </c>
      <c r="G37" s="184"/>
      <c r="H37" s="184">
        <v>0</v>
      </c>
      <c r="I37" s="184"/>
      <c r="J37" s="184">
        <v>140186.91</v>
      </c>
      <c r="K37" s="185"/>
      <c r="L37" s="184">
        <v>84112.14</v>
      </c>
    </row>
    <row r="38" spans="1:15" s="186" customFormat="1" ht="23.45" customHeight="1">
      <c r="A38" s="267"/>
      <c r="B38" s="186" t="s">
        <v>277</v>
      </c>
      <c r="F38" s="184">
        <v>0</v>
      </c>
      <c r="G38" s="184"/>
      <c r="H38" s="184">
        <v>0</v>
      </c>
      <c r="I38" s="184"/>
      <c r="J38" s="184">
        <v>5286.5</v>
      </c>
      <c r="K38" s="185"/>
      <c r="L38" s="184">
        <v>0</v>
      </c>
    </row>
    <row r="39" spans="1:15" s="183" customFormat="1" ht="23.45" customHeight="1">
      <c r="A39" s="280"/>
      <c r="B39" s="183" t="s">
        <v>180</v>
      </c>
      <c r="C39" s="127"/>
    </row>
    <row r="40" spans="1:15" s="281" customFormat="1" ht="23.45" customHeight="1">
      <c r="B40" s="183" t="s">
        <v>181</v>
      </c>
      <c r="C40" s="183"/>
      <c r="D40" s="183"/>
      <c r="F40" s="184">
        <v>0</v>
      </c>
      <c r="G40" s="184"/>
      <c r="H40" s="184">
        <v>0</v>
      </c>
      <c r="I40" s="184"/>
      <c r="J40" s="184">
        <v>3148387.5</v>
      </c>
      <c r="K40" s="185"/>
      <c r="L40" s="184">
        <v>2044008.75</v>
      </c>
    </row>
    <row r="41" spans="1:15" s="281" customFormat="1" ht="23.45" customHeight="1">
      <c r="B41" s="183" t="s">
        <v>184</v>
      </c>
      <c r="C41" s="183"/>
    </row>
    <row r="42" spans="1:15" ht="23.45" customHeight="1">
      <c r="B42" s="183" t="s">
        <v>185</v>
      </c>
      <c r="F42" s="181">
        <v>0</v>
      </c>
      <c r="G42" s="182"/>
      <c r="H42" s="181">
        <v>0</v>
      </c>
      <c r="I42" s="182"/>
      <c r="J42" s="181">
        <v>21420</v>
      </c>
      <c r="K42" s="182"/>
      <c r="L42" s="182">
        <v>72930</v>
      </c>
    </row>
    <row r="43" spans="1:15" s="186" customFormat="1" ht="23.45" customHeight="1">
      <c r="B43" s="182" t="s">
        <v>278</v>
      </c>
      <c r="C43" s="264"/>
      <c r="F43" s="185"/>
      <c r="G43" s="185"/>
      <c r="H43" s="185"/>
      <c r="I43" s="185"/>
      <c r="J43" s="184"/>
      <c r="K43" s="185"/>
      <c r="L43" s="184"/>
    </row>
    <row r="44" spans="1:15" s="186" customFormat="1" ht="23.45" customHeight="1">
      <c r="A44" s="267"/>
      <c r="B44" s="186" t="s">
        <v>87</v>
      </c>
      <c r="F44" s="184">
        <v>0</v>
      </c>
      <c r="G44" s="184"/>
      <c r="H44" s="184">
        <v>0</v>
      </c>
      <c r="I44" s="184"/>
      <c r="J44" s="184">
        <v>9000</v>
      </c>
      <c r="K44" s="185"/>
      <c r="L44" s="184">
        <v>9000</v>
      </c>
    </row>
    <row r="45" spans="1:15" s="186" customFormat="1" ht="23.45" customHeight="1">
      <c r="A45" s="267"/>
      <c r="B45" s="186" t="s">
        <v>88</v>
      </c>
      <c r="F45" s="184">
        <v>0</v>
      </c>
      <c r="G45" s="184"/>
      <c r="H45" s="184">
        <v>0</v>
      </c>
      <c r="I45" s="184"/>
      <c r="J45" s="184">
        <v>90000</v>
      </c>
      <c r="K45" s="185"/>
      <c r="L45" s="184">
        <v>0</v>
      </c>
    </row>
    <row r="46" spans="1:15" s="186" customFormat="1" ht="23.45" customHeight="1">
      <c r="B46" s="182" t="s">
        <v>283</v>
      </c>
      <c r="C46" s="264"/>
      <c r="F46" s="185"/>
      <c r="G46" s="185"/>
      <c r="H46" s="185"/>
      <c r="I46" s="185"/>
      <c r="J46" s="184"/>
      <c r="K46" s="185"/>
      <c r="L46" s="184"/>
    </row>
    <row r="47" spans="1:15" s="186" customFormat="1" ht="23.45" customHeight="1">
      <c r="A47" s="267"/>
      <c r="B47" s="186" t="s">
        <v>417</v>
      </c>
      <c r="F47" s="184"/>
      <c r="G47" s="184"/>
      <c r="H47" s="184"/>
      <c r="I47" s="184"/>
      <c r="J47" s="184"/>
      <c r="K47" s="185"/>
      <c r="L47" s="184"/>
    </row>
    <row r="48" spans="1:15" ht="23.45" customHeight="1">
      <c r="B48" s="183" t="s">
        <v>284</v>
      </c>
      <c r="F48" s="181">
        <v>75000</v>
      </c>
      <c r="G48" s="182"/>
      <c r="H48" s="181">
        <v>0</v>
      </c>
      <c r="I48" s="182"/>
      <c r="J48" s="181">
        <v>0</v>
      </c>
      <c r="K48" s="182"/>
      <c r="L48" s="182">
        <v>0</v>
      </c>
    </row>
    <row r="49" spans="1:15" ht="23.45" customHeight="1">
      <c r="B49" s="183"/>
      <c r="F49" s="181"/>
      <c r="G49" s="182"/>
      <c r="H49" s="181"/>
      <c r="I49" s="182"/>
      <c r="J49" s="181"/>
      <c r="K49" s="182"/>
      <c r="L49" s="182"/>
    </row>
    <row r="50" spans="1:15" s="186" customFormat="1" ht="23.45" customHeight="1">
      <c r="A50" s="180"/>
      <c r="B50" s="180"/>
      <c r="C50" s="129"/>
      <c r="F50" s="435" t="s">
        <v>360</v>
      </c>
      <c r="G50" s="435"/>
      <c r="H50" s="435"/>
      <c r="I50" s="435"/>
      <c r="J50" s="435"/>
      <c r="K50" s="435"/>
      <c r="L50" s="435"/>
    </row>
    <row r="51" spans="1:15" s="269" customFormat="1" ht="23.45" customHeight="1">
      <c r="A51" s="268"/>
      <c r="F51" s="439" t="s">
        <v>9</v>
      </c>
      <c r="G51" s="439"/>
      <c r="H51" s="439"/>
      <c r="I51" s="279"/>
      <c r="J51" s="440" t="s">
        <v>6</v>
      </c>
      <c r="K51" s="440"/>
      <c r="L51" s="440"/>
      <c r="M51" s="272"/>
      <c r="N51" s="272"/>
      <c r="O51" s="272"/>
    </row>
    <row r="52" spans="1:15" s="269" customFormat="1" ht="23.45" customHeight="1">
      <c r="A52" s="268"/>
      <c r="F52" s="149" t="s">
        <v>331</v>
      </c>
      <c r="G52" s="149"/>
      <c r="H52" s="149" t="s">
        <v>359</v>
      </c>
      <c r="I52" s="213"/>
      <c r="J52" s="149" t="s">
        <v>331</v>
      </c>
      <c r="K52" s="149"/>
      <c r="L52" s="149" t="s">
        <v>359</v>
      </c>
      <c r="M52" s="272"/>
      <c r="N52" s="272"/>
      <c r="O52" s="272"/>
    </row>
    <row r="53" spans="1:15" s="186" customFormat="1" ht="23.45" customHeight="1">
      <c r="A53" s="273" t="s">
        <v>119</v>
      </c>
      <c r="B53" s="186" t="s">
        <v>120</v>
      </c>
      <c r="F53" s="274"/>
      <c r="G53" s="275"/>
      <c r="H53" s="274"/>
      <c r="I53" s="276"/>
      <c r="J53" s="274"/>
      <c r="K53" s="275"/>
      <c r="L53" s="274"/>
    </row>
    <row r="54" spans="1:15" s="186" customFormat="1" ht="23.45" customHeight="1">
      <c r="A54" s="267"/>
      <c r="B54" s="186" t="s">
        <v>126</v>
      </c>
      <c r="F54" s="187">
        <v>0</v>
      </c>
      <c r="G54" s="187"/>
      <c r="H54" s="187">
        <v>0</v>
      </c>
      <c r="I54" s="184"/>
      <c r="J54" s="187">
        <v>472000</v>
      </c>
      <c r="K54" s="187"/>
      <c r="L54" s="187">
        <v>1242001.3899999999</v>
      </c>
    </row>
    <row r="55" spans="1:15" s="186" customFormat="1" ht="23.45" customHeight="1">
      <c r="A55" s="267"/>
      <c r="B55" s="186" t="s">
        <v>88</v>
      </c>
      <c r="F55" s="187">
        <v>0</v>
      </c>
      <c r="G55" s="187"/>
      <c r="H55" s="187">
        <v>0</v>
      </c>
      <c r="I55" s="184"/>
      <c r="J55" s="187">
        <v>60898.86</v>
      </c>
      <c r="K55" s="187"/>
      <c r="L55" s="187">
        <v>55456.380000000005</v>
      </c>
    </row>
    <row r="56" spans="1:15" s="186" customFormat="1" ht="23.45" customHeight="1">
      <c r="A56" s="267"/>
      <c r="B56" s="183" t="s">
        <v>182</v>
      </c>
      <c r="F56" s="187">
        <v>0</v>
      </c>
      <c r="G56" s="187"/>
      <c r="H56" s="187">
        <v>0</v>
      </c>
      <c r="I56" s="184"/>
      <c r="J56" s="187">
        <v>0</v>
      </c>
      <c r="K56" s="187"/>
      <c r="L56" s="187">
        <v>55000</v>
      </c>
    </row>
    <row r="57" spans="1:15" s="186" customFormat="1" ht="23.45" customHeight="1">
      <c r="B57" s="182" t="s">
        <v>183</v>
      </c>
      <c r="C57" s="264"/>
      <c r="F57" s="185"/>
      <c r="G57" s="185"/>
      <c r="H57" s="185"/>
      <c r="I57" s="185"/>
      <c r="J57" s="184"/>
      <c r="K57" s="185"/>
      <c r="L57" s="184"/>
    </row>
    <row r="58" spans="1:15" s="186" customFormat="1" ht="23.45" customHeight="1">
      <c r="B58" s="186" t="s">
        <v>126</v>
      </c>
      <c r="C58" s="264"/>
      <c r="F58" s="187">
        <v>0</v>
      </c>
      <c r="G58" s="187"/>
      <c r="H58" s="187">
        <v>0</v>
      </c>
      <c r="I58" s="184"/>
      <c r="J58" s="187">
        <v>43000</v>
      </c>
      <c r="K58" s="187"/>
      <c r="L58" s="187">
        <v>42500</v>
      </c>
    </row>
    <row r="59" spans="1:15" s="186" customFormat="1" ht="23.45" customHeight="1">
      <c r="A59" s="267"/>
      <c r="B59" s="186" t="s">
        <v>87</v>
      </c>
      <c r="F59" s="184">
        <v>0</v>
      </c>
      <c r="G59" s="184"/>
      <c r="H59" s="184">
        <v>0</v>
      </c>
      <c r="I59" s="184"/>
      <c r="J59" s="184">
        <v>129269.57999999999</v>
      </c>
      <c r="K59" s="185"/>
      <c r="L59" s="184">
        <v>132960.95999999999</v>
      </c>
    </row>
    <row r="60" spans="1:15" s="186" customFormat="1" ht="23.45" customHeight="1">
      <c r="A60" s="267"/>
      <c r="B60" s="186" t="s">
        <v>88</v>
      </c>
      <c r="F60" s="184">
        <v>0</v>
      </c>
      <c r="G60" s="184"/>
      <c r="H60" s="184">
        <v>0</v>
      </c>
      <c r="I60" s="184"/>
      <c r="J60" s="184">
        <v>308411.21999999997</v>
      </c>
      <c r="K60" s="185"/>
      <c r="L60" s="184">
        <v>168224.28</v>
      </c>
    </row>
    <row r="61" spans="1:15" s="186" customFormat="1" ht="23.45" customHeight="1">
      <c r="A61" s="267"/>
      <c r="B61" s="186" t="s">
        <v>277</v>
      </c>
      <c r="F61" s="184">
        <v>0</v>
      </c>
      <c r="G61" s="184"/>
      <c r="H61" s="184">
        <v>0</v>
      </c>
      <c r="I61" s="184"/>
      <c r="J61" s="184">
        <v>28498.18</v>
      </c>
      <c r="K61" s="185"/>
      <c r="L61" s="184">
        <v>0</v>
      </c>
    </row>
    <row r="62" spans="1:15" s="183" customFormat="1" ht="23.45" customHeight="1">
      <c r="A62" s="280"/>
      <c r="B62" s="183" t="s">
        <v>180</v>
      </c>
      <c r="C62" s="127"/>
    </row>
    <row r="63" spans="1:15" s="281" customFormat="1" ht="23.45" customHeight="1">
      <c r="B63" s="183" t="s">
        <v>181</v>
      </c>
      <c r="C63" s="183"/>
      <c r="D63" s="183"/>
      <c r="F63" s="184">
        <v>0</v>
      </c>
      <c r="G63" s="184"/>
      <c r="H63" s="184">
        <v>0</v>
      </c>
      <c r="I63" s="184"/>
      <c r="J63" s="184">
        <v>4785077.5</v>
      </c>
      <c r="K63" s="185"/>
      <c r="L63" s="184">
        <v>3827533.75</v>
      </c>
    </row>
    <row r="64" spans="1:15" s="281" customFormat="1" ht="23.45" customHeight="1">
      <c r="B64" s="183" t="s">
        <v>184</v>
      </c>
      <c r="C64" s="183"/>
    </row>
    <row r="65" spans="1:15" ht="23.45" customHeight="1">
      <c r="B65" s="183" t="s">
        <v>185</v>
      </c>
      <c r="F65" s="181">
        <v>0</v>
      </c>
      <c r="G65" s="182"/>
      <c r="H65" s="181">
        <v>0</v>
      </c>
      <c r="I65" s="182"/>
      <c r="J65" s="181">
        <v>27120</v>
      </c>
      <c r="K65" s="182"/>
      <c r="L65" s="182">
        <v>77775</v>
      </c>
    </row>
    <row r="66" spans="1:15" ht="23.45" customHeight="1">
      <c r="B66" s="183"/>
      <c r="F66" s="181"/>
      <c r="G66" s="182"/>
      <c r="H66" s="181"/>
      <c r="I66" s="182"/>
      <c r="J66" s="181"/>
      <c r="K66" s="182"/>
      <c r="L66" s="182"/>
    </row>
    <row r="67" spans="1:15" s="264" customFormat="1" ht="27" customHeight="1">
      <c r="A67" s="441" t="s">
        <v>297</v>
      </c>
      <c r="B67" s="441"/>
      <c r="C67" s="441"/>
      <c r="D67" s="441"/>
      <c r="E67" s="441"/>
      <c r="F67" s="441"/>
      <c r="G67" s="441"/>
      <c r="H67" s="441"/>
      <c r="I67" s="441"/>
      <c r="J67" s="441"/>
      <c r="K67" s="441"/>
      <c r="L67" s="441"/>
      <c r="M67" s="265"/>
      <c r="N67" s="265"/>
      <c r="O67" s="265"/>
    </row>
    <row r="68" spans="1:15" s="264" customFormat="1" ht="27" customHeight="1">
      <c r="J68" s="266"/>
      <c r="K68" s="266"/>
      <c r="L68" s="266"/>
      <c r="M68" s="265"/>
      <c r="N68" s="265"/>
      <c r="O68" s="265"/>
    </row>
    <row r="69" spans="1:15" s="186" customFormat="1" ht="27" customHeight="1">
      <c r="A69" s="180"/>
      <c r="B69" s="180"/>
      <c r="C69" s="129"/>
      <c r="F69" s="435" t="s">
        <v>360</v>
      </c>
      <c r="G69" s="435"/>
      <c r="H69" s="435"/>
      <c r="I69" s="435"/>
      <c r="J69" s="435"/>
      <c r="K69" s="435"/>
      <c r="L69" s="435"/>
    </row>
    <row r="70" spans="1:15" s="269" customFormat="1" ht="27" customHeight="1">
      <c r="A70" s="268"/>
      <c r="F70" s="439" t="s">
        <v>9</v>
      </c>
      <c r="G70" s="439"/>
      <c r="H70" s="439"/>
      <c r="I70" s="279"/>
      <c r="J70" s="440" t="s">
        <v>6</v>
      </c>
      <c r="K70" s="440"/>
      <c r="L70" s="440"/>
      <c r="M70" s="272"/>
      <c r="N70" s="272"/>
      <c r="O70" s="272"/>
    </row>
    <row r="71" spans="1:15" s="269" customFormat="1" ht="27" customHeight="1">
      <c r="A71" s="268"/>
      <c r="F71" s="149" t="s">
        <v>331</v>
      </c>
      <c r="G71" s="149"/>
      <c r="H71" s="149" t="s">
        <v>359</v>
      </c>
      <c r="I71" s="213"/>
      <c r="J71" s="149" t="s">
        <v>331</v>
      </c>
      <c r="K71" s="149"/>
      <c r="L71" s="149" t="s">
        <v>359</v>
      </c>
      <c r="M71" s="272"/>
      <c r="N71" s="272"/>
      <c r="O71" s="272"/>
    </row>
    <row r="72" spans="1:15" s="186" customFormat="1" ht="27" customHeight="1">
      <c r="B72" s="182" t="s">
        <v>278</v>
      </c>
      <c r="C72" s="264"/>
      <c r="F72" s="185"/>
      <c r="G72" s="185"/>
      <c r="H72" s="185"/>
      <c r="I72" s="185"/>
      <c r="J72" s="184"/>
      <c r="K72" s="185"/>
      <c r="L72" s="184"/>
    </row>
    <row r="73" spans="1:15" s="186" customFormat="1" ht="27" customHeight="1">
      <c r="A73" s="267"/>
      <c r="B73" s="186" t="s">
        <v>87</v>
      </c>
      <c r="F73" s="184">
        <v>0</v>
      </c>
      <c r="G73" s="184"/>
      <c r="H73" s="184">
        <v>0</v>
      </c>
      <c r="I73" s="184"/>
      <c r="J73" s="184">
        <v>18000</v>
      </c>
      <c r="K73" s="185"/>
      <c r="L73" s="184">
        <v>9000</v>
      </c>
    </row>
    <row r="74" spans="1:15" s="186" customFormat="1" ht="27" customHeight="1">
      <c r="A74" s="267"/>
      <c r="B74" s="186" t="s">
        <v>88</v>
      </c>
      <c r="F74" s="184">
        <v>0</v>
      </c>
      <c r="G74" s="184"/>
      <c r="H74" s="184">
        <v>0</v>
      </c>
      <c r="I74" s="184"/>
      <c r="J74" s="184">
        <v>170000</v>
      </c>
      <c r="K74" s="185"/>
      <c r="L74" s="184">
        <v>0</v>
      </c>
    </row>
    <row r="75" spans="1:15" s="186" customFormat="1" ht="27" customHeight="1">
      <c r="B75" s="182" t="s">
        <v>283</v>
      </c>
      <c r="C75" s="264"/>
      <c r="F75" s="185"/>
      <c r="G75" s="185"/>
      <c r="H75" s="185"/>
      <c r="I75" s="185"/>
      <c r="J75" s="184"/>
      <c r="K75" s="185"/>
      <c r="L75" s="184"/>
    </row>
    <row r="76" spans="1:15" s="186" customFormat="1" ht="27" customHeight="1">
      <c r="A76" s="267"/>
      <c r="B76" s="186" t="s">
        <v>417</v>
      </c>
      <c r="F76" s="184"/>
      <c r="G76" s="184"/>
      <c r="H76" s="184"/>
      <c r="I76" s="184"/>
      <c r="J76" s="184"/>
      <c r="K76" s="185"/>
      <c r="L76" s="184"/>
    </row>
    <row r="77" spans="1:15" ht="27" customHeight="1">
      <c r="B77" s="183" t="s">
        <v>284</v>
      </c>
      <c r="F77" s="181">
        <v>140000</v>
      </c>
      <c r="G77" s="182"/>
      <c r="H77" s="181">
        <v>0</v>
      </c>
      <c r="I77" s="182"/>
      <c r="J77" s="181">
        <v>0</v>
      </c>
      <c r="K77" s="182"/>
      <c r="L77" s="182">
        <v>0</v>
      </c>
    </row>
    <row r="78" spans="1:15" ht="27" customHeight="1">
      <c r="B78" s="183"/>
      <c r="F78" s="181"/>
      <c r="G78" s="182"/>
      <c r="H78" s="181"/>
      <c r="I78" s="182"/>
      <c r="J78" s="181"/>
      <c r="K78" s="182"/>
      <c r="L78" s="182"/>
    </row>
    <row r="79" spans="1:15" s="186" customFormat="1" ht="27" customHeight="1">
      <c r="A79" s="267" t="s">
        <v>371</v>
      </c>
      <c r="B79" s="267"/>
      <c r="C79" s="129"/>
      <c r="G79" s="185"/>
      <c r="J79" s="185"/>
      <c r="K79" s="185"/>
      <c r="L79" s="185"/>
    </row>
    <row r="80" spans="1:15" s="186" customFormat="1" ht="27" customHeight="1">
      <c r="A80" s="180"/>
      <c r="B80" s="180" t="s">
        <v>372</v>
      </c>
      <c r="C80" s="129"/>
      <c r="G80" s="185"/>
      <c r="J80" s="185"/>
      <c r="K80" s="185"/>
      <c r="L80" s="185"/>
    </row>
    <row r="81" spans="1:15" s="186" customFormat="1" ht="27" customHeight="1">
      <c r="A81" s="180"/>
      <c r="B81" s="180"/>
      <c r="C81" s="129"/>
      <c r="F81" s="435" t="s">
        <v>358</v>
      </c>
      <c r="G81" s="435"/>
      <c r="H81" s="435"/>
      <c r="I81" s="435"/>
      <c r="J81" s="435"/>
      <c r="K81" s="435"/>
      <c r="L81" s="435"/>
    </row>
    <row r="82" spans="1:15" s="269" customFormat="1" ht="27" customHeight="1">
      <c r="A82" s="268"/>
      <c r="F82" s="439" t="s">
        <v>9</v>
      </c>
      <c r="G82" s="439"/>
      <c r="H82" s="439"/>
      <c r="I82" s="279"/>
      <c r="J82" s="440" t="s">
        <v>6</v>
      </c>
      <c r="K82" s="440"/>
      <c r="L82" s="440"/>
      <c r="M82" s="272"/>
      <c r="N82" s="272"/>
      <c r="O82" s="272"/>
    </row>
    <row r="83" spans="1:15" s="269" customFormat="1" ht="27" customHeight="1">
      <c r="A83" s="268"/>
      <c r="F83" s="149" t="s">
        <v>331</v>
      </c>
      <c r="G83" s="149"/>
      <c r="H83" s="149" t="s">
        <v>359</v>
      </c>
      <c r="I83" s="213"/>
      <c r="J83" s="149" t="s">
        <v>331</v>
      </c>
      <c r="K83" s="149"/>
      <c r="L83" s="149" t="s">
        <v>359</v>
      </c>
      <c r="M83" s="272"/>
      <c r="N83" s="272"/>
      <c r="O83" s="272"/>
    </row>
    <row r="84" spans="1:15" ht="27" customHeight="1">
      <c r="B84" s="182" t="s">
        <v>183</v>
      </c>
    </row>
    <row r="85" spans="1:15" ht="27" customHeight="1">
      <c r="B85" s="262" t="s">
        <v>279</v>
      </c>
      <c r="F85" s="262">
        <v>0</v>
      </c>
      <c r="H85" s="262">
        <v>0</v>
      </c>
      <c r="J85" s="262">
        <v>0</v>
      </c>
      <c r="L85" s="262">
        <v>16000</v>
      </c>
    </row>
    <row r="86" spans="1:15" ht="27" customHeight="1">
      <c r="B86" s="182" t="s">
        <v>283</v>
      </c>
    </row>
    <row r="87" spans="1:15" s="281" customFormat="1" ht="27" customHeight="1">
      <c r="B87" s="182" t="s">
        <v>321</v>
      </c>
      <c r="F87" s="281">
        <v>195750</v>
      </c>
      <c r="H87" s="281">
        <v>0</v>
      </c>
      <c r="J87" s="281">
        <v>0</v>
      </c>
      <c r="L87" s="281">
        <v>0</v>
      </c>
    </row>
    <row r="88" spans="1:15" ht="27" customHeight="1"/>
    <row r="89" spans="1:15" s="186" customFormat="1" ht="27" customHeight="1">
      <c r="A89" s="180"/>
      <c r="B89" s="180"/>
      <c r="C89" s="129"/>
      <c r="F89" s="435" t="s">
        <v>360</v>
      </c>
      <c r="G89" s="435"/>
      <c r="H89" s="435"/>
      <c r="I89" s="435"/>
      <c r="J89" s="435"/>
      <c r="K89" s="435"/>
      <c r="L89" s="435"/>
    </row>
    <row r="90" spans="1:15" s="269" customFormat="1" ht="27" customHeight="1">
      <c r="A90" s="268"/>
      <c r="F90" s="439" t="s">
        <v>9</v>
      </c>
      <c r="G90" s="439"/>
      <c r="H90" s="439"/>
      <c r="I90" s="279"/>
      <c r="J90" s="440" t="s">
        <v>6</v>
      </c>
      <c r="K90" s="440"/>
      <c r="L90" s="440"/>
      <c r="M90" s="272"/>
      <c r="N90" s="272"/>
      <c r="O90" s="272"/>
    </row>
    <row r="91" spans="1:15" s="269" customFormat="1" ht="27" customHeight="1">
      <c r="A91" s="268"/>
      <c r="F91" s="149" t="s">
        <v>331</v>
      </c>
      <c r="G91" s="149"/>
      <c r="H91" s="149" t="s">
        <v>359</v>
      </c>
      <c r="I91" s="213"/>
      <c r="J91" s="149" t="s">
        <v>331</v>
      </c>
      <c r="K91" s="149"/>
      <c r="L91" s="149" t="s">
        <v>359</v>
      </c>
      <c r="M91" s="272"/>
      <c r="N91" s="272"/>
      <c r="O91" s="272"/>
    </row>
    <row r="92" spans="1:15" ht="27" customHeight="1">
      <c r="B92" s="182" t="s">
        <v>183</v>
      </c>
    </row>
    <row r="93" spans="1:15" ht="27" customHeight="1">
      <c r="B93" s="262" t="s">
        <v>279</v>
      </c>
      <c r="F93" s="262">
        <v>0</v>
      </c>
      <c r="H93" s="262">
        <v>0</v>
      </c>
      <c r="J93" s="262">
        <v>36900</v>
      </c>
      <c r="L93" s="262">
        <v>258250</v>
      </c>
    </row>
    <row r="94" spans="1:15" ht="27" customHeight="1">
      <c r="B94" s="182" t="s">
        <v>283</v>
      </c>
    </row>
    <row r="95" spans="1:15" s="281" customFormat="1" ht="27" customHeight="1">
      <c r="B95" s="182" t="s">
        <v>321</v>
      </c>
      <c r="F95" s="281">
        <v>413250</v>
      </c>
      <c r="H95" s="281">
        <v>0</v>
      </c>
      <c r="J95" s="281">
        <v>0</v>
      </c>
      <c r="L95" s="281">
        <v>0</v>
      </c>
    </row>
    <row r="96" spans="1:15" ht="27" customHeight="1"/>
    <row r="97" spans="1:15" ht="24.95" customHeight="1"/>
    <row r="98" spans="1:15" s="264" customFormat="1" ht="24" customHeight="1">
      <c r="A98" s="441" t="s">
        <v>298</v>
      </c>
      <c r="B98" s="441"/>
      <c r="C98" s="441"/>
      <c r="D98" s="441"/>
      <c r="E98" s="441"/>
      <c r="F98" s="441"/>
      <c r="G98" s="441"/>
      <c r="H98" s="441"/>
      <c r="I98" s="441"/>
      <c r="J98" s="441"/>
      <c r="K98" s="441"/>
      <c r="L98" s="441"/>
      <c r="M98" s="265"/>
      <c r="N98" s="265"/>
      <c r="O98" s="265"/>
    </row>
    <row r="99" spans="1:15" s="264" customFormat="1" ht="24" customHeight="1">
      <c r="J99" s="266"/>
      <c r="K99" s="266"/>
      <c r="L99" s="266"/>
      <c r="M99" s="265"/>
      <c r="N99" s="265"/>
      <c r="O99" s="265"/>
    </row>
    <row r="100" spans="1:15" ht="24" customHeight="1">
      <c r="A100" s="282" t="s">
        <v>373</v>
      </c>
    </row>
    <row r="101" spans="1:15" ht="24" customHeight="1">
      <c r="A101" s="283" t="s">
        <v>374</v>
      </c>
    </row>
    <row r="102" spans="1:15" ht="24" customHeight="1">
      <c r="A102" s="283"/>
      <c r="F102" s="435" t="s">
        <v>358</v>
      </c>
      <c r="G102" s="435"/>
      <c r="H102" s="435"/>
      <c r="I102" s="435"/>
      <c r="J102" s="435"/>
      <c r="K102" s="435"/>
      <c r="L102" s="435"/>
    </row>
    <row r="103" spans="1:15" ht="24" customHeight="1">
      <c r="F103" s="443" t="s">
        <v>9</v>
      </c>
      <c r="G103" s="443"/>
      <c r="H103" s="443"/>
      <c r="I103" s="418"/>
      <c r="J103" s="444" t="s">
        <v>6</v>
      </c>
      <c r="K103" s="444"/>
      <c r="L103" s="444"/>
    </row>
    <row r="104" spans="1:15" ht="24" customHeight="1">
      <c r="F104" s="149" t="s">
        <v>331</v>
      </c>
      <c r="G104" s="149"/>
      <c r="H104" s="149" t="s">
        <v>359</v>
      </c>
      <c r="I104" s="213"/>
      <c r="J104" s="149" t="s">
        <v>331</v>
      </c>
      <c r="K104" s="149"/>
      <c r="L104" s="149" t="s">
        <v>359</v>
      </c>
    </row>
    <row r="105" spans="1:15" ht="24" customHeight="1">
      <c r="B105" s="284" t="s">
        <v>322</v>
      </c>
      <c r="F105" s="120">
        <v>-971143.2</v>
      </c>
      <c r="G105" s="120"/>
      <c r="H105" s="120">
        <v>-1773329.35</v>
      </c>
      <c r="I105" s="120"/>
      <c r="J105" s="120">
        <v>0</v>
      </c>
      <c r="K105" s="120"/>
      <c r="L105" s="120">
        <v>0</v>
      </c>
    </row>
    <row r="106" spans="1:15" ht="24" customHeight="1">
      <c r="B106" s="284" t="s">
        <v>33</v>
      </c>
      <c r="F106" s="120">
        <v>50939919.25999999</v>
      </c>
      <c r="G106" s="120"/>
      <c r="H106" s="120">
        <v>52146789.950000018</v>
      </c>
      <c r="I106" s="120"/>
      <c r="J106" s="120">
        <v>50104151.599999994</v>
      </c>
      <c r="K106" s="120"/>
      <c r="L106" s="120">
        <v>51340575.030000016</v>
      </c>
    </row>
    <row r="107" spans="1:15" ht="24" customHeight="1">
      <c r="B107" s="284" t="s">
        <v>34</v>
      </c>
      <c r="F107" s="120">
        <v>5377979.1500000013</v>
      </c>
      <c r="G107" s="120"/>
      <c r="H107" s="120">
        <v>6581250.5700000012</v>
      </c>
      <c r="I107" s="120"/>
      <c r="J107" s="120">
        <v>5274237.2500000009</v>
      </c>
      <c r="K107" s="120"/>
      <c r="L107" s="120">
        <v>6483026.4900000012</v>
      </c>
    </row>
    <row r="108" spans="1:15" ht="24" customHeight="1">
      <c r="B108" s="284" t="s">
        <v>35</v>
      </c>
      <c r="F108" s="120">
        <v>5392344.7700000014</v>
      </c>
      <c r="G108" s="120"/>
      <c r="H108" s="120">
        <v>4783385.8199999994</v>
      </c>
      <c r="I108" s="120"/>
      <c r="J108" s="120">
        <v>8478088.8000000007</v>
      </c>
      <c r="K108" s="120"/>
      <c r="L108" s="120">
        <v>6769510.6399999997</v>
      </c>
    </row>
    <row r="109" spans="1:15" ht="24" customHeight="1">
      <c r="B109" s="284" t="s">
        <v>36</v>
      </c>
      <c r="F109" s="120">
        <v>5815521.9199999999</v>
      </c>
      <c r="G109" s="120"/>
      <c r="H109" s="120">
        <v>7574490.8700000001</v>
      </c>
      <c r="I109" s="120"/>
      <c r="J109" s="120">
        <v>5815217.9199999999</v>
      </c>
      <c r="K109" s="120"/>
      <c r="L109" s="120">
        <v>7647545.7400000002</v>
      </c>
    </row>
    <row r="110" spans="1:15" ht="24" customHeight="1">
      <c r="B110" s="284" t="s">
        <v>37</v>
      </c>
      <c r="F110" s="120">
        <v>2038263.1799999997</v>
      </c>
      <c r="G110" s="120"/>
      <c r="H110" s="120">
        <v>1971115.4699999995</v>
      </c>
      <c r="I110" s="120"/>
      <c r="J110" s="120">
        <v>1944671.3999999997</v>
      </c>
      <c r="K110" s="120"/>
      <c r="L110" s="120">
        <v>1943047.6399999994</v>
      </c>
    </row>
    <row r="111" spans="1:15" ht="24" customHeight="1">
      <c r="B111" s="284" t="s">
        <v>38</v>
      </c>
      <c r="F111" s="120">
        <v>2695671.1400000006</v>
      </c>
      <c r="G111" s="120"/>
      <c r="H111" s="120">
        <v>2366039.17</v>
      </c>
      <c r="I111" s="120"/>
      <c r="J111" s="120">
        <v>2544315.5100000007</v>
      </c>
      <c r="K111" s="120"/>
      <c r="L111" s="120">
        <v>2277997.92</v>
      </c>
    </row>
    <row r="112" spans="1:15" ht="24" customHeight="1">
      <c r="B112" s="284" t="s">
        <v>124</v>
      </c>
      <c r="F112" s="120">
        <v>2982340.8500000006</v>
      </c>
      <c r="G112" s="120"/>
      <c r="H112" s="120">
        <v>1062844.5399999998</v>
      </c>
      <c r="I112" s="120"/>
      <c r="J112" s="120">
        <v>2920045.6300000004</v>
      </c>
      <c r="K112" s="120"/>
      <c r="L112" s="120">
        <v>974309.07999999984</v>
      </c>
    </row>
    <row r="113" spans="1:12" ht="24" customHeight="1">
      <c r="B113" s="284" t="s">
        <v>39</v>
      </c>
      <c r="F113" s="120">
        <v>1384849.75</v>
      </c>
      <c r="G113" s="120"/>
      <c r="H113" s="120">
        <v>937906.2999999997</v>
      </c>
      <c r="I113" s="120"/>
      <c r="J113" s="120">
        <v>1381287.75</v>
      </c>
      <c r="K113" s="120"/>
      <c r="L113" s="120">
        <v>931918.46999999974</v>
      </c>
    </row>
    <row r="114" spans="1:12" ht="24" customHeight="1">
      <c r="B114" s="284" t="s">
        <v>40</v>
      </c>
      <c r="F114" s="120">
        <v>378700</v>
      </c>
      <c r="G114" s="120"/>
      <c r="H114" s="120">
        <v>282199.99</v>
      </c>
      <c r="I114" s="120"/>
      <c r="J114" s="120">
        <v>378700</v>
      </c>
      <c r="K114" s="120"/>
      <c r="L114" s="120">
        <v>282199.99</v>
      </c>
    </row>
    <row r="115" spans="1:12" ht="24" customHeight="1">
      <c r="B115" s="284" t="s">
        <v>41</v>
      </c>
      <c r="F115" s="120">
        <v>6251302.1600000001</v>
      </c>
      <c r="G115" s="120"/>
      <c r="H115" s="120">
        <v>4768534.1400000006</v>
      </c>
      <c r="I115" s="120"/>
      <c r="J115" s="120">
        <v>6161302.1600000001</v>
      </c>
      <c r="K115" s="120"/>
      <c r="L115" s="120">
        <v>4708534.1400000006</v>
      </c>
    </row>
    <row r="116" spans="1:12" ht="24" customHeight="1"/>
    <row r="117" spans="1:12" ht="24" customHeight="1">
      <c r="A117" s="283"/>
      <c r="F117" s="435" t="s">
        <v>360</v>
      </c>
      <c r="G117" s="435"/>
      <c r="H117" s="435"/>
      <c r="I117" s="435"/>
      <c r="J117" s="435"/>
      <c r="K117" s="435"/>
      <c r="L117" s="435"/>
    </row>
    <row r="118" spans="1:12" ht="24" customHeight="1">
      <c r="F118" s="443" t="s">
        <v>9</v>
      </c>
      <c r="G118" s="443"/>
      <c r="H118" s="443"/>
      <c r="I118" s="418"/>
      <c r="J118" s="444" t="s">
        <v>6</v>
      </c>
      <c r="K118" s="444"/>
      <c r="L118" s="444"/>
    </row>
    <row r="119" spans="1:12" ht="24" customHeight="1">
      <c r="F119" s="149" t="s">
        <v>331</v>
      </c>
      <c r="G119" s="149"/>
      <c r="H119" s="149" t="s">
        <v>359</v>
      </c>
      <c r="I119" s="213"/>
      <c r="J119" s="149" t="s">
        <v>331</v>
      </c>
      <c r="K119" s="149"/>
      <c r="L119" s="149" t="s">
        <v>359</v>
      </c>
    </row>
    <row r="120" spans="1:12" ht="24" customHeight="1">
      <c r="B120" s="284" t="s">
        <v>322</v>
      </c>
      <c r="F120" s="120">
        <v>-1285135.0999999996</v>
      </c>
      <c r="G120" s="120"/>
      <c r="H120" s="120">
        <v>-2423069.3199999998</v>
      </c>
      <c r="I120" s="120"/>
      <c r="J120" s="120">
        <v>0</v>
      </c>
      <c r="K120" s="120"/>
      <c r="L120" s="120">
        <v>0</v>
      </c>
    </row>
    <row r="121" spans="1:12" ht="24" customHeight="1">
      <c r="B121" s="284" t="s">
        <v>33</v>
      </c>
      <c r="F121" s="120">
        <v>102983766.49999997</v>
      </c>
      <c r="G121" s="120"/>
      <c r="H121" s="120">
        <v>107185151.77000001</v>
      </c>
      <c r="I121" s="120"/>
      <c r="J121" s="120">
        <v>101055272.06999998</v>
      </c>
      <c r="K121" s="120"/>
      <c r="L121" s="120">
        <v>105415889.14000002</v>
      </c>
    </row>
    <row r="122" spans="1:12" ht="24" customHeight="1">
      <c r="B122" s="284" t="s">
        <v>34</v>
      </c>
      <c r="F122" s="120">
        <v>10877442.480000002</v>
      </c>
      <c r="G122" s="120"/>
      <c r="H122" s="120">
        <v>13252754.170000002</v>
      </c>
      <c r="I122" s="120"/>
      <c r="J122" s="120">
        <v>10672521.100000001</v>
      </c>
      <c r="K122" s="120"/>
      <c r="L122" s="120">
        <v>13062118.260000002</v>
      </c>
    </row>
    <row r="123" spans="1:12" ht="24" customHeight="1">
      <c r="B123" s="284" t="s">
        <v>35</v>
      </c>
      <c r="F123" s="120">
        <v>9733828.8300000001</v>
      </c>
      <c r="G123" s="120"/>
      <c r="H123" s="120">
        <v>9988063.9900000002</v>
      </c>
      <c r="I123" s="120"/>
      <c r="J123" s="120">
        <v>14399920.59</v>
      </c>
      <c r="K123" s="120"/>
      <c r="L123" s="120">
        <v>13751972.58</v>
      </c>
    </row>
    <row r="124" spans="1:12" ht="24" customHeight="1">
      <c r="B124" s="284" t="s">
        <v>36</v>
      </c>
      <c r="F124" s="120">
        <v>13815978.439999999</v>
      </c>
      <c r="G124" s="120"/>
      <c r="H124" s="120">
        <v>12840547.01</v>
      </c>
      <c r="I124" s="120"/>
      <c r="J124" s="120">
        <v>13797419.16</v>
      </c>
      <c r="K124" s="120"/>
      <c r="L124" s="120">
        <v>12882041.390000001</v>
      </c>
    </row>
    <row r="125" spans="1:12" ht="24" customHeight="1">
      <c r="B125" s="284" t="s">
        <v>37</v>
      </c>
      <c r="F125" s="120">
        <v>3997957.3099999996</v>
      </c>
      <c r="G125" s="120"/>
      <c r="H125" s="120">
        <v>3973851.6199999996</v>
      </c>
      <c r="I125" s="120"/>
      <c r="J125" s="120">
        <v>3717602.7099999995</v>
      </c>
      <c r="K125" s="120"/>
      <c r="L125" s="120">
        <v>3909020.8999999994</v>
      </c>
    </row>
    <row r="126" spans="1:12" ht="24" customHeight="1">
      <c r="B126" s="284" t="s">
        <v>38</v>
      </c>
      <c r="F126" s="120">
        <v>5706755.5700000012</v>
      </c>
      <c r="G126" s="120"/>
      <c r="H126" s="120">
        <v>5145675.43</v>
      </c>
      <c r="I126" s="120"/>
      <c r="J126" s="120">
        <v>5384907.3800000008</v>
      </c>
      <c r="K126" s="120"/>
      <c r="L126" s="120">
        <v>4971967.82</v>
      </c>
    </row>
    <row r="127" spans="1:12" ht="24" customHeight="1">
      <c r="B127" s="284" t="s">
        <v>124</v>
      </c>
      <c r="F127" s="120">
        <v>3940756.5500000003</v>
      </c>
      <c r="G127" s="120"/>
      <c r="H127" s="120">
        <v>1745419.75</v>
      </c>
      <c r="I127" s="120"/>
      <c r="J127" s="120">
        <v>3782778.72</v>
      </c>
      <c r="K127" s="120"/>
      <c r="L127" s="120">
        <v>1609798.88</v>
      </c>
    </row>
    <row r="128" spans="1:12" ht="24" customHeight="1">
      <c r="B128" s="284" t="s">
        <v>39</v>
      </c>
      <c r="F128" s="120">
        <v>2079054.97</v>
      </c>
      <c r="G128" s="120"/>
      <c r="H128" s="120">
        <v>1788577.4399999997</v>
      </c>
      <c r="I128" s="120"/>
      <c r="J128" s="120">
        <v>2054699.55</v>
      </c>
      <c r="K128" s="120"/>
      <c r="L128" s="120">
        <v>1780527.7699999998</v>
      </c>
    </row>
    <row r="129" spans="2:12" ht="24" customHeight="1">
      <c r="B129" s="284" t="s">
        <v>40</v>
      </c>
      <c r="F129" s="120">
        <v>1014800</v>
      </c>
      <c r="G129" s="120"/>
      <c r="H129" s="120">
        <v>1148100</v>
      </c>
      <c r="I129" s="120"/>
      <c r="J129" s="120">
        <v>1014800</v>
      </c>
      <c r="K129" s="120"/>
      <c r="L129" s="120">
        <v>1148100</v>
      </c>
    </row>
    <row r="130" spans="2:12" ht="24" customHeight="1">
      <c r="B130" s="284" t="s">
        <v>41</v>
      </c>
      <c r="F130" s="120">
        <v>11227787.76</v>
      </c>
      <c r="G130" s="120"/>
      <c r="H130" s="120">
        <v>9814651.1500000004</v>
      </c>
      <c r="I130" s="120"/>
      <c r="J130" s="120">
        <v>11077787.76</v>
      </c>
      <c r="K130" s="120"/>
      <c r="L130" s="120">
        <v>9694651.1500000004</v>
      </c>
    </row>
    <row r="131" spans="2:12" ht="27" customHeight="1"/>
  </sheetData>
  <mergeCells count="29">
    <mergeCell ref="F117:L117"/>
    <mergeCell ref="F118:H118"/>
    <mergeCell ref="J118:L118"/>
    <mergeCell ref="A67:L67"/>
    <mergeCell ref="A98:L98"/>
    <mergeCell ref="F103:H103"/>
    <mergeCell ref="J103:L103"/>
    <mergeCell ref="F102:L102"/>
    <mergeCell ref="A1:L1"/>
    <mergeCell ref="J4:L4"/>
    <mergeCell ref="F22:H22"/>
    <mergeCell ref="J22:L22"/>
    <mergeCell ref="F82:H82"/>
    <mergeCell ref="J82:L82"/>
    <mergeCell ref="F21:L21"/>
    <mergeCell ref="F50:L50"/>
    <mergeCell ref="F51:H51"/>
    <mergeCell ref="J51:L51"/>
    <mergeCell ref="F34:L34"/>
    <mergeCell ref="F81:L81"/>
    <mergeCell ref="F69:L69"/>
    <mergeCell ref="F70:H70"/>
    <mergeCell ref="J70:L70"/>
    <mergeCell ref="A32:L32"/>
    <mergeCell ref="F35:H35"/>
    <mergeCell ref="J35:L35"/>
    <mergeCell ref="F89:L89"/>
    <mergeCell ref="F90:H90"/>
    <mergeCell ref="J90:L90"/>
  </mergeCells>
  <pageMargins left="0.74" right="0.23622047244094491" top="0.7" bottom="0.65" header="0.37" footer="0.27559055118110237"/>
  <pageSetup paperSize="9" scale="95" firstPageNumber="38" orientation="portrait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9"/>
  <sheetViews>
    <sheetView topLeftCell="A16" zoomScaleNormal="100" zoomScaleSheetLayoutView="85" workbookViewId="0">
      <selection activeCell="A40" sqref="A40"/>
    </sheetView>
  </sheetViews>
  <sheetFormatPr defaultRowHeight="26.1" customHeight="1"/>
  <cols>
    <col min="1" max="1" width="7.7109375" style="34" customWidth="1"/>
    <col min="2" max="2" width="9.140625" style="34"/>
    <col min="3" max="3" width="9.140625" style="34" customWidth="1"/>
    <col min="4" max="4" width="4.7109375" style="34" customWidth="1"/>
    <col min="5" max="5" width="14.7109375" style="34" customWidth="1"/>
    <col min="6" max="6" width="0.85546875" style="34" customWidth="1"/>
    <col min="7" max="7" width="14.7109375" style="34" customWidth="1"/>
    <col min="8" max="8" width="0.7109375" style="34" customWidth="1"/>
    <col min="9" max="9" width="14.7109375" style="34" customWidth="1"/>
    <col min="10" max="10" width="0.7109375" style="34" customWidth="1"/>
    <col min="11" max="11" width="14.7109375" style="34" customWidth="1"/>
    <col min="12" max="12" width="0.7109375" style="34" customWidth="1"/>
    <col min="13" max="13" width="14.7109375" style="34" customWidth="1"/>
    <col min="14" max="14" width="0.7109375" style="34" customWidth="1"/>
    <col min="15" max="15" width="14.7109375" style="34" customWidth="1"/>
    <col min="16" max="16" width="1.28515625" style="34" customWidth="1"/>
    <col min="17" max="16384" width="9.140625" style="34"/>
  </cols>
  <sheetData>
    <row r="1" spans="1:18" s="296" customFormat="1" ht="24.95" customHeight="1">
      <c r="A1" s="446" t="s">
        <v>330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6"/>
      <c r="N1" s="446"/>
      <c r="O1" s="446"/>
    </row>
    <row r="2" spans="1:18" s="296" customFormat="1" ht="24.95" customHeight="1">
      <c r="A2" s="283"/>
      <c r="B2" s="34"/>
      <c r="C2" s="34"/>
      <c r="D2" s="127"/>
      <c r="G2" s="308"/>
      <c r="K2" s="308"/>
      <c r="M2" s="309"/>
      <c r="N2" s="309"/>
      <c r="O2" s="309"/>
    </row>
    <row r="3" spans="1:18" s="296" customFormat="1" ht="24.95" customHeight="1">
      <c r="A3" s="310" t="s">
        <v>375</v>
      </c>
      <c r="B3" s="311"/>
      <c r="C3" s="104"/>
      <c r="D3" s="104"/>
      <c r="J3" s="34"/>
      <c r="K3" s="34"/>
      <c r="L3" s="295"/>
      <c r="O3" s="34"/>
    </row>
    <row r="4" spans="1:18" s="314" customFormat="1" ht="24.95" customHeight="1">
      <c r="A4" s="312" t="s">
        <v>376</v>
      </c>
      <c r="B4" s="170"/>
      <c r="C4" s="123"/>
      <c r="D4" s="123"/>
      <c r="E4" s="313"/>
      <c r="G4" s="308"/>
      <c r="K4" s="308"/>
      <c r="M4" s="315"/>
      <c r="N4" s="315"/>
      <c r="O4" s="315"/>
    </row>
    <row r="5" spans="1:18" s="314" customFormat="1" ht="24.95" customHeight="1">
      <c r="A5" s="312" t="s">
        <v>158</v>
      </c>
      <c r="C5" s="123"/>
      <c r="D5" s="123"/>
      <c r="E5" s="313"/>
      <c r="G5" s="308"/>
      <c r="K5" s="308"/>
      <c r="M5" s="315"/>
      <c r="N5" s="315"/>
      <c r="O5" s="315"/>
    </row>
    <row r="6" spans="1:18" s="296" customFormat="1" ht="24.95" customHeight="1">
      <c r="A6" s="283"/>
      <c r="B6" s="34"/>
      <c r="C6" s="127"/>
      <c r="D6" s="127"/>
      <c r="E6" s="445" t="s">
        <v>44</v>
      </c>
      <c r="F6" s="445"/>
      <c r="G6" s="445"/>
      <c r="H6" s="445"/>
      <c r="I6" s="445"/>
      <c r="J6" s="445"/>
      <c r="K6" s="445"/>
      <c r="L6" s="445"/>
      <c r="M6" s="445"/>
      <c r="N6" s="445"/>
      <c r="O6" s="445"/>
    </row>
    <row r="7" spans="1:18" s="318" customFormat="1" ht="24.95" customHeight="1">
      <c r="A7" s="310"/>
      <c r="B7" s="311"/>
      <c r="C7" s="104"/>
      <c r="D7" s="104"/>
      <c r="E7" s="398"/>
      <c r="F7" s="399" t="s">
        <v>42</v>
      </c>
      <c r="G7" s="400"/>
      <c r="H7" s="316"/>
      <c r="I7" s="399"/>
      <c r="J7" s="399" t="s">
        <v>43</v>
      </c>
      <c r="K7" s="400"/>
      <c r="L7" s="317"/>
      <c r="M7" s="399"/>
      <c r="N7" s="399" t="s">
        <v>7</v>
      </c>
      <c r="O7" s="399"/>
    </row>
    <row r="8" spans="1:18" s="318" customFormat="1" ht="24.95" customHeight="1">
      <c r="A8" s="310"/>
      <c r="B8" s="311"/>
      <c r="C8" s="104"/>
      <c r="D8" s="104"/>
      <c r="E8" s="285" t="s">
        <v>331</v>
      </c>
      <c r="F8" s="285"/>
      <c r="G8" s="285" t="s">
        <v>359</v>
      </c>
      <c r="H8" s="319"/>
      <c r="I8" s="285" t="s">
        <v>331</v>
      </c>
      <c r="J8" s="285"/>
      <c r="K8" s="285" t="s">
        <v>359</v>
      </c>
      <c r="L8" s="320"/>
      <c r="M8" s="285" t="s">
        <v>331</v>
      </c>
      <c r="N8" s="285"/>
      <c r="O8" s="285" t="s">
        <v>359</v>
      </c>
    </row>
    <row r="9" spans="1:18" s="296" customFormat="1" ht="24.95" customHeight="1">
      <c r="A9" s="321" t="s">
        <v>188</v>
      </c>
      <c r="B9" s="127"/>
      <c r="D9" s="127"/>
      <c r="E9" s="322">
        <v>66636521.860000007</v>
      </c>
      <c r="F9" s="323"/>
      <c r="G9" s="322">
        <v>125294896.29000001</v>
      </c>
      <c r="H9" s="324"/>
      <c r="I9" s="325">
        <v>126818958.68999997</v>
      </c>
      <c r="J9" s="326"/>
      <c r="K9" s="325">
        <v>49463700.630000032</v>
      </c>
      <c r="L9" s="323"/>
      <c r="M9" s="322">
        <f>+E9+I9</f>
        <v>193455480.54999998</v>
      </c>
      <c r="N9" s="322"/>
      <c r="O9" s="322">
        <f>+G9+K9</f>
        <v>174758596.92000005</v>
      </c>
    </row>
    <row r="10" spans="1:18" s="296" customFormat="1" ht="24.95" customHeight="1">
      <c r="A10" s="327" t="s">
        <v>189</v>
      </c>
      <c r="B10" s="127"/>
      <c r="D10" s="127"/>
      <c r="E10" s="328">
        <v>-47459611.189999998</v>
      </c>
      <c r="F10" s="323"/>
      <c r="G10" s="328">
        <v>-98502778.340000004</v>
      </c>
      <c r="H10" s="329"/>
      <c r="I10" s="328">
        <v>-91944549.959999993</v>
      </c>
      <c r="J10" s="323"/>
      <c r="K10" s="328">
        <v>-45293939.509999998</v>
      </c>
      <c r="L10" s="323"/>
      <c r="M10" s="330">
        <f>+E10+I10</f>
        <v>-139404161.14999998</v>
      </c>
      <c r="N10" s="326"/>
      <c r="O10" s="328">
        <f>+G10+K10</f>
        <v>-143796717.84999999</v>
      </c>
    </row>
    <row r="11" spans="1:18" s="296" customFormat="1" ht="24.95" customHeight="1">
      <c r="A11" s="331" t="s">
        <v>45</v>
      </c>
      <c r="D11" s="127"/>
      <c r="E11" s="322">
        <f>SUM(E9:E10)</f>
        <v>19176910.670000009</v>
      </c>
      <c r="F11" s="323"/>
      <c r="G11" s="322">
        <f>SUM(G9:G10)</f>
        <v>26792117.950000003</v>
      </c>
      <c r="H11" s="329"/>
      <c r="I11" s="322">
        <f>SUM(I9:I10)</f>
        <v>34874408.729999974</v>
      </c>
      <c r="J11" s="323"/>
      <c r="K11" s="322">
        <f>SUM(K9:K10)</f>
        <v>4169761.1200000346</v>
      </c>
      <c r="L11" s="322"/>
      <c r="M11" s="322">
        <f>SUM(M9:M10)</f>
        <v>54051319.400000006</v>
      </c>
      <c r="N11" s="325"/>
      <c r="O11" s="322">
        <f>SUM(O9:O10)</f>
        <v>30961879.070000052</v>
      </c>
    </row>
    <row r="12" spans="1:18" s="296" customFormat="1" ht="24.95" customHeight="1">
      <c r="A12" s="327" t="s">
        <v>190</v>
      </c>
      <c r="D12" s="127"/>
      <c r="E12" s="322"/>
      <c r="F12" s="323"/>
      <c r="G12" s="322"/>
      <c r="H12" s="329"/>
      <c r="I12" s="322"/>
      <c r="J12" s="323"/>
      <c r="K12" s="322"/>
      <c r="L12" s="322"/>
      <c r="M12" s="322"/>
      <c r="N12" s="325"/>
      <c r="O12" s="322"/>
    </row>
    <row r="13" spans="1:18" s="296" customFormat="1" ht="24.95" customHeight="1">
      <c r="A13" s="348" t="s">
        <v>220</v>
      </c>
      <c r="B13" s="34"/>
      <c r="C13" s="34"/>
      <c r="D13" s="127"/>
      <c r="E13" s="322"/>
      <c r="F13" s="323"/>
      <c r="G13" s="322"/>
      <c r="H13" s="329"/>
      <c r="I13" s="322"/>
      <c r="J13" s="323"/>
      <c r="K13" s="322"/>
      <c r="L13" s="322"/>
      <c r="M13" s="322"/>
      <c r="N13" s="325"/>
      <c r="O13" s="322"/>
      <c r="R13" s="342"/>
    </row>
    <row r="14" spans="1:18" s="296" customFormat="1" ht="24.95" customHeight="1">
      <c r="A14" s="349" t="s">
        <v>218</v>
      </c>
      <c r="B14" s="34" t="s">
        <v>219</v>
      </c>
      <c r="C14" s="34"/>
      <c r="D14" s="127"/>
      <c r="E14" s="322">
        <v>0</v>
      </c>
      <c r="F14" s="323"/>
      <c r="G14" s="322">
        <v>0</v>
      </c>
      <c r="H14" s="329"/>
      <c r="I14" s="322">
        <v>0</v>
      </c>
      <c r="J14" s="323"/>
      <c r="K14" s="322">
        <v>-38434.21</v>
      </c>
      <c r="L14" s="322"/>
      <c r="M14" s="322">
        <f>+E14+I14</f>
        <v>0</v>
      </c>
      <c r="N14" s="322"/>
      <c r="O14" s="322">
        <f>+G14+K14</f>
        <v>-38434.21</v>
      </c>
    </row>
    <row r="15" spans="1:18" s="296" customFormat="1" ht="24.95" customHeight="1">
      <c r="A15" s="332" t="s">
        <v>21</v>
      </c>
      <c r="B15" s="127"/>
      <c r="D15" s="127"/>
      <c r="E15" s="322">
        <v>241941.9</v>
      </c>
      <c r="F15" s="322"/>
      <c r="G15" s="322">
        <v>47039.450000000004</v>
      </c>
      <c r="H15" s="329"/>
      <c r="I15" s="326">
        <v>689075.86999999988</v>
      </c>
      <c r="J15" s="322"/>
      <c r="K15" s="326">
        <v>1064178.0700000003</v>
      </c>
      <c r="L15" s="322"/>
      <c r="M15" s="322">
        <f>+E15+I15</f>
        <v>931017.7699999999</v>
      </c>
      <c r="N15" s="322"/>
      <c r="O15" s="322">
        <f>+G15+K15</f>
        <v>1111217.5200000003</v>
      </c>
    </row>
    <row r="16" spans="1:18" s="296" customFormat="1" ht="24.95" customHeight="1">
      <c r="A16" s="327" t="s">
        <v>192</v>
      </c>
      <c r="B16" s="127"/>
      <c r="D16" s="127"/>
      <c r="E16" s="322">
        <v>-1392129.25</v>
      </c>
      <c r="F16" s="322"/>
      <c r="G16" s="322">
        <v>-3277669.42</v>
      </c>
      <c r="H16" s="329"/>
      <c r="I16" s="326">
        <v>-3085064.38</v>
      </c>
      <c r="J16" s="322"/>
      <c r="K16" s="326">
        <v>-1552750.79</v>
      </c>
      <c r="L16" s="322"/>
      <c r="M16" s="322">
        <f>+E16+I16</f>
        <v>-4477193.63</v>
      </c>
      <c r="N16" s="322"/>
      <c r="O16" s="322">
        <f>+G16+K16</f>
        <v>-4830420.21</v>
      </c>
    </row>
    <row r="17" spans="1:15" s="296" customFormat="1" ht="24.95" customHeight="1">
      <c r="A17" s="327" t="s">
        <v>135</v>
      </c>
      <c r="B17" s="127"/>
      <c r="D17" s="127"/>
      <c r="E17" s="333">
        <v>-9411734.1300000008</v>
      </c>
      <c r="F17" s="323"/>
      <c r="G17" s="328">
        <v>-22943432.280000001</v>
      </c>
      <c r="H17" s="329"/>
      <c r="I17" s="328">
        <v>-18661735.479999993</v>
      </c>
      <c r="J17" s="323"/>
      <c r="K17" s="328">
        <v>-9019295.0700000003</v>
      </c>
      <c r="L17" s="323"/>
      <c r="M17" s="333">
        <f>+E17+I17</f>
        <v>-28073469.609999992</v>
      </c>
      <c r="N17" s="326"/>
      <c r="O17" s="333">
        <f>+G17+K17</f>
        <v>-31962727.350000001</v>
      </c>
    </row>
    <row r="18" spans="1:15" s="296" customFormat="1" ht="24.95" customHeight="1">
      <c r="A18" s="327" t="s">
        <v>193</v>
      </c>
      <c r="B18" s="127"/>
      <c r="D18" s="127"/>
      <c r="E18" s="322"/>
      <c r="F18" s="323"/>
      <c r="G18" s="326"/>
      <c r="H18" s="329"/>
      <c r="I18" s="326"/>
      <c r="J18" s="323"/>
      <c r="K18" s="326"/>
      <c r="L18" s="323"/>
      <c r="M18" s="322"/>
      <c r="N18" s="326"/>
      <c r="O18" s="322"/>
    </row>
    <row r="19" spans="1:15" s="296" customFormat="1" ht="24.95" customHeight="1">
      <c r="A19" s="332" t="s">
        <v>191</v>
      </c>
      <c r="B19" s="127"/>
      <c r="D19" s="127"/>
      <c r="E19" s="322">
        <f>SUM(E11:E17)</f>
        <v>8614989.1900000069</v>
      </c>
      <c r="F19" s="323"/>
      <c r="G19" s="322">
        <f>SUM(G11:G17)</f>
        <v>618055.70000000298</v>
      </c>
      <c r="H19" s="329"/>
      <c r="I19" s="322">
        <f>SUM(I11:I17)</f>
        <v>13816684.73999998</v>
      </c>
      <c r="J19" s="323"/>
      <c r="K19" s="322">
        <f>SUM(K11:K17)</f>
        <v>-5376540.8799999654</v>
      </c>
      <c r="L19" s="323"/>
      <c r="M19" s="322">
        <f>SUM(M11:M17)</f>
        <v>22431673.930000015</v>
      </c>
      <c r="N19" s="326"/>
      <c r="O19" s="322">
        <f>SUM(O11:O17)</f>
        <v>-4758485.1799999513</v>
      </c>
    </row>
    <row r="20" spans="1:15" s="296" customFormat="1" ht="24.95" customHeight="1">
      <c r="A20" s="327" t="s">
        <v>194</v>
      </c>
      <c r="B20" s="127"/>
      <c r="D20" s="127"/>
      <c r="E20" s="328">
        <v>-117815.05</v>
      </c>
      <c r="F20" s="323"/>
      <c r="G20" s="328">
        <v>-237233.93</v>
      </c>
      <c r="H20" s="329"/>
      <c r="I20" s="328">
        <v>-244618.22</v>
      </c>
      <c r="J20" s="323"/>
      <c r="K20" s="328">
        <v>-116431.84000000003</v>
      </c>
      <c r="L20" s="323"/>
      <c r="M20" s="333">
        <f>+E20+I20</f>
        <v>-362433.27</v>
      </c>
      <c r="N20" s="326"/>
      <c r="O20" s="333">
        <f>+G20+K20</f>
        <v>-353665.77</v>
      </c>
    </row>
    <row r="21" spans="1:15" s="296" customFormat="1" ht="24.95" customHeight="1">
      <c r="A21" s="331" t="s">
        <v>195</v>
      </c>
      <c r="D21" s="127"/>
      <c r="E21" s="326">
        <f>SUM(E19:E20)</f>
        <v>8497174.1400000062</v>
      </c>
      <c r="F21" s="323"/>
      <c r="G21" s="326">
        <f>SUM(G19:G20)</f>
        <v>380821.77000000299</v>
      </c>
      <c r="H21" s="329"/>
      <c r="I21" s="326">
        <f>SUM(I19:I20)</f>
        <v>13572066.519999979</v>
      </c>
      <c r="J21" s="323"/>
      <c r="K21" s="326">
        <f>SUM(K19:K20)</f>
        <v>-5492972.7199999653</v>
      </c>
      <c r="L21" s="323"/>
      <c r="M21" s="326">
        <f>SUM(M19:M20)</f>
        <v>22069240.660000015</v>
      </c>
      <c r="N21" s="326"/>
      <c r="O21" s="326">
        <f>SUM(O19:O20)</f>
        <v>-5112150.9499999508</v>
      </c>
    </row>
    <row r="22" spans="1:15" s="296" customFormat="1" ht="24.95" customHeight="1">
      <c r="A22" s="327" t="s">
        <v>377</v>
      </c>
      <c r="B22" s="127"/>
      <c r="D22" s="127"/>
      <c r="E22" s="328">
        <v>0</v>
      </c>
      <c r="F22" s="323"/>
      <c r="G22" s="328">
        <v>0</v>
      </c>
      <c r="H22" s="329"/>
      <c r="I22" s="328">
        <v>-1176708.3799999999</v>
      </c>
      <c r="J22" s="323"/>
      <c r="K22" s="328">
        <v>-815398.29999999993</v>
      </c>
      <c r="L22" s="323"/>
      <c r="M22" s="333">
        <f>+E22+I22</f>
        <v>-1176708.3799999999</v>
      </c>
      <c r="N22" s="326"/>
      <c r="O22" s="333">
        <f>+G22+K22</f>
        <v>-815398.29999999993</v>
      </c>
    </row>
    <row r="23" spans="1:15" s="296" customFormat="1" ht="24.95" customHeight="1" thickBot="1">
      <c r="A23" s="327" t="s">
        <v>196</v>
      </c>
      <c r="D23" s="127"/>
      <c r="E23" s="334">
        <f>SUM(E21:E22)</f>
        <v>8497174.1400000062</v>
      </c>
      <c r="F23" s="325"/>
      <c r="G23" s="334">
        <f>SUM(G21:G22)</f>
        <v>380821.77000000299</v>
      </c>
      <c r="H23" s="324"/>
      <c r="I23" s="334">
        <f>SUM(I21:I22)</f>
        <v>12395358.139999978</v>
      </c>
      <c r="J23" s="325"/>
      <c r="K23" s="334">
        <f>SUM(K21:K22)</f>
        <v>-6308371.0199999651</v>
      </c>
      <c r="L23" s="325"/>
      <c r="M23" s="334">
        <f>SUM(M21:M22)</f>
        <v>20892532.280000016</v>
      </c>
      <c r="N23" s="325"/>
      <c r="O23" s="334">
        <f>SUM(O21:O22)</f>
        <v>-5927549.2499999506</v>
      </c>
    </row>
    <row r="24" spans="1:15" ht="24.95" customHeight="1" thickTop="1">
      <c r="B24" s="34" t="s">
        <v>222</v>
      </c>
    </row>
    <row r="25" spans="1:15" ht="24.95" customHeight="1"/>
    <row r="26" spans="1:15" ht="24.95" customHeight="1">
      <c r="A26" s="335" t="s">
        <v>378</v>
      </c>
      <c r="B26" s="336"/>
    </row>
    <row r="27" spans="1:15" ht="24.95" customHeight="1">
      <c r="A27" s="127" t="s">
        <v>379</v>
      </c>
      <c r="B27" s="336"/>
    </row>
    <row r="28" spans="1:15" ht="24.95" customHeight="1">
      <c r="I28" s="448" t="s">
        <v>380</v>
      </c>
      <c r="J28" s="448"/>
      <c r="K28" s="448"/>
      <c r="L28" s="448"/>
      <c r="M28" s="448"/>
      <c r="N28" s="448"/>
      <c r="O28" s="448"/>
    </row>
    <row r="29" spans="1:15" ht="24.95" customHeight="1">
      <c r="I29" s="447" t="s">
        <v>358</v>
      </c>
      <c r="J29" s="447"/>
      <c r="K29" s="447"/>
      <c r="M29" s="447" t="s">
        <v>360</v>
      </c>
      <c r="N29" s="447"/>
      <c r="O29" s="447"/>
    </row>
    <row r="30" spans="1:15" ht="24.95" customHeight="1">
      <c r="I30" s="337" t="s">
        <v>331</v>
      </c>
      <c r="J30" s="337"/>
      <c r="K30" s="337" t="s">
        <v>359</v>
      </c>
      <c r="M30" s="337" t="s">
        <v>331</v>
      </c>
      <c r="N30" s="337"/>
      <c r="O30" s="337" t="s">
        <v>359</v>
      </c>
    </row>
    <row r="31" spans="1:15" ht="24.95" customHeight="1">
      <c r="B31" s="34" t="s">
        <v>285</v>
      </c>
      <c r="I31" s="379">
        <v>1.03</v>
      </c>
      <c r="J31" s="129"/>
      <c r="K31" s="379">
        <v>3.17</v>
      </c>
      <c r="M31" s="379">
        <v>4.96</v>
      </c>
      <c r="N31" s="129"/>
      <c r="O31" s="379">
        <v>6.33</v>
      </c>
    </row>
    <row r="32" spans="1:15" ht="24.95" customHeight="1">
      <c r="B32" s="34" t="s">
        <v>286</v>
      </c>
      <c r="I32" s="212"/>
      <c r="J32" s="212"/>
      <c r="K32" s="212"/>
      <c r="M32" s="212"/>
      <c r="N32" s="212"/>
      <c r="O32" s="212"/>
    </row>
    <row r="33" spans="1:15" ht="24.95" customHeight="1">
      <c r="B33" s="258" t="s">
        <v>287</v>
      </c>
      <c r="C33" s="258"/>
      <c r="I33" s="338">
        <v>47.98</v>
      </c>
      <c r="J33" s="338"/>
      <c r="K33" s="338">
        <v>44.84</v>
      </c>
      <c r="M33" s="338">
        <v>93.8</v>
      </c>
      <c r="N33" s="338"/>
      <c r="O33" s="338">
        <v>90.76</v>
      </c>
    </row>
    <row r="34" spans="1:15" ht="24.95" customHeight="1">
      <c r="B34" s="258" t="s">
        <v>288</v>
      </c>
      <c r="C34" s="258"/>
      <c r="I34" s="338">
        <v>44.1</v>
      </c>
      <c r="J34" s="338"/>
      <c r="K34" s="338">
        <v>30.5</v>
      </c>
      <c r="M34" s="338">
        <v>84.18</v>
      </c>
      <c r="N34" s="338"/>
      <c r="O34" s="338">
        <v>66.67</v>
      </c>
    </row>
    <row r="35" spans="1:15" ht="24.95" customHeight="1">
      <c r="B35" s="258" t="s">
        <v>164</v>
      </c>
      <c r="C35" s="258"/>
      <c r="I35" s="339">
        <v>6.26</v>
      </c>
      <c r="J35" s="339"/>
      <c r="K35" s="339">
        <v>6.14</v>
      </c>
      <c r="M35" s="339">
        <v>10.52</v>
      </c>
      <c r="N35" s="339"/>
      <c r="O35" s="339">
        <v>10.99</v>
      </c>
    </row>
    <row r="36" spans="1:15" ht="24.95" customHeight="1">
      <c r="B36" s="258"/>
      <c r="C36" s="258" t="s">
        <v>7</v>
      </c>
      <c r="I36" s="381">
        <f>SUM(I33:I35)</f>
        <v>98.34</v>
      </c>
      <c r="J36" s="339"/>
      <c r="K36" s="381">
        <f>SUM(K33:K35)</f>
        <v>81.48</v>
      </c>
      <c r="M36" s="381">
        <f>SUM(M33:M35)</f>
        <v>188.50000000000003</v>
      </c>
      <c r="N36" s="339"/>
      <c r="O36" s="381">
        <f>SUM(O33:O35)</f>
        <v>168.42000000000002</v>
      </c>
    </row>
    <row r="37" spans="1:15" ht="24.95" customHeight="1" thickBot="1">
      <c r="D37" s="258" t="s">
        <v>7</v>
      </c>
      <c r="I37" s="380">
        <f>+I31+I36</f>
        <v>99.37</v>
      </c>
      <c r="J37" s="339"/>
      <c r="K37" s="380">
        <f>+K31+K36</f>
        <v>84.65</v>
      </c>
      <c r="M37" s="380">
        <f>+M31+M36</f>
        <v>193.46000000000004</v>
      </c>
      <c r="N37" s="339"/>
      <c r="O37" s="380">
        <f>+O31+O36</f>
        <v>174.75000000000003</v>
      </c>
    </row>
    <row r="38" spans="1:15" ht="24.95" customHeight="1" thickTop="1">
      <c r="A38" s="273" t="s">
        <v>381</v>
      </c>
    </row>
    <row r="39" spans="1:15" ht="24.95" customHeight="1">
      <c r="A39" s="129" t="s">
        <v>382</v>
      </c>
    </row>
  </sheetData>
  <mergeCells count="5">
    <mergeCell ref="E6:O6"/>
    <mergeCell ref="A1:O1"/>
    <mergeCell ref="M29:O29"/>
    <mergeCell ref="I29:K29"/>
    <mergeCell ref="I28:O28"/>
  </mergeCells>
  <pageMargins left="0.67" right="0.23622047244094491" top="0.59055118110236227" bottom="0.56000000000000005" header="0.27559055118110237" footer="0.35"/>
  <pageSetup paperSize="9" scale="80" firstPageNumber="28" orientation="portrait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Q87"/>
  <sheetViews>
    <sheetView tabSelected="1" topLeftCell="A66" zoomScaleNormal="100" zoomScaleSheetLayoutView="100" workbookViewId="0">
      <selection activeCell="A74" sqref="A74"/>
    </sheetView>
  </sheetViews>
  <sheetFormatPr defaultRowHeight="21.75"/>
  <cols>
    <col min="1" max="1" width="7.85546875" style="126" customWidth="1"/>
    <col min="2" max="3" width="9.140625" style="126" customWidth="1"/>
    <col min="4" max="4" width="12.140625" style="126" customWidth="1"/>
    <col min="5" max="5" width="8.7109375" style="126" customWidth="1"/>
    <col min="6" max="6" width="1.5703125" style="126" customWidth="1"/>
    <col min="7" max="7" width="11.7109375" style="126" customWidth="1"/>
    <col min="8" max="8" width="1.7109375" style="126" customWidth="1"/>
    <col min="9" max="9" width="11.7109375" style="126" customWidth="1"/>
    <col min="10" max="10" width="1.7109375" style="126" customWidth="1"/>
    <col min="11" max="11" width="11.7109375" style="126" customWidth="1"/>
    <col min="12" max="12" width="1.7109375" style="126" customWidth="1"/>
    <col min="13" max="13" width="11.7109375" style="126" customWidth="1"/>
    <col min="14" max="14" width="4" style="126" customWidth="1"/>
    <col min="15" max="15" width="9.140625" style="126"/>
    <col min="16" max="16" width="11.85546875" style="126" bestFit="1" customWidth="1"/>
    <col min="17" max="16384" width="9.140625" style="126"/>
  </cols>
  <sheetData>
    <row r="1" spans="1:17" ht="27.95" customHeight="1">
      <c r="A1" s="449" t="s">
        <v>383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49"/>
    </row>
    <row r="2" spans="1:17" ht="27.95" customHeight="1"/>
    <row r="3" spans="1:17" ht="27.95" customHeight="1">
      <c r="A3" s="340" t="s">
        <v>384</v>
      </c>
    </row>
    <row r="4" spans="1:17" s="34" customFormat="1" ht="27.95" customHeight="1">
      <c r="A4" s="34" t="s">
        <v>207</v>
      </c>
      <c r="P4" s="45"/>
      <c r="Q4" s="45"/>
    </row>
    <row r="5" spans="1:17" s="34" customFormat="1" ht="27.95" customHeight="1">
      <c r="B5" s="34" t="s">
        <v>385</v>
      </c>
      <c r="P5" s="45"/>
      <c r="Q5" s="45"/>
    </row>
    <row r="6" spans="1:17" s="34" customFormat="1" ht="27.95" customHeight="1">
      <c r="A6" s="286" t="s">
        <v>324</v>
      </c>
      <c r="P6" s="45"/>
      <c r="Q6" s="45"/>
    </row>
    <row r="7" spans="1:17" s="34" customFormat="1" ht="27.95" customHeight="1">
      <c r="A7" s="286"/>
      <c r="M7" s="341" t="s">
        <v>208</v>
      </c>
      <c r="P7" s="45"/>
      <c r="Q7" s="45"/>
    </row>
    <row r="8" spans="1:17" ht="27.95" customHeight="1">
      <c r="E8" s="33"/>
      <c r="F8" s="287"/>
      <c r="G8" s="450" t="s">
        <v>5</v>
      </c>
      <c r="H8" s="450"/>
      <c r="I8" s="450"/>
      <c r="J8" s="450"/>
      <c r="K8" s="450"/>
      <c r="L8" s="450"/>
      <c r="M8" s="450"/>
    </row>
    <row r="9" spans="1:17" s="34" customFormat="1" ht="27.95" customHeight="1">
      <c r="E9" s="288" t="s">
        <v>202</v>
      </c>
      <c r="F9" s="288"/>
      <c r="G9" s="289" t="s">
        <v>197</v>
      </c>
      <c r="H9" s="290"/>
      <c r="I9" s="289" t="s">
        <v>198</v>
      </c>
      <c r="K9" s="289" t="s">
        <v>199</v>
      </c>
      <c r="L9" s="290"/>
      <c r="M9" s="289" t="s">
        <v>7</v>
      </c>
    </row>
    <row r="10" spans="1:17" s="34" customFormat="1" ht="27.95" customHeight="1">
      <c r="A10" s="390" t="s">
        <v>386</v>
      </c>
      <c r="B10" s="390"/>
      <c r="C10" s="390"/>
      <c r="D10" s="389"/>
      <c r="E10" s="288"/>
      <c r="F10" s="288"/>
      <c r="G10" s="288"/>
      <c r="H10" s="290"/>
      <c r="I10" s="288"/>
      <c r="K10" s="288"/>
      <c r="L10" s="290"/>
      <c r="M10" s="288"/>
    </row>
    <row r="11" spans="1:17" s="34" customFormat="1" ht="27.95" customHeight="1">
      <c r="B11" s="12" t="s">
        <v>200</v>
      </c>
      <c r="E11" s="288" t="s">
        <v>289</v>
      </c>
      <c r="F11" s="33"/>
      <c r="G11" s="34">
        <v>35.200000000000003</v>
      </c>
      <c r="I11" s="34">
        <v>0</v>
      </c>
      <c r="K11" s="34">
        <v>0</v>
      </c>
      <c r="M11" s="34">
        <f>SUM(E11:K11)</f>
        <v>35.200000000000003</v>
      </c>
    </row>
    <row r="12" spans="1:17" s="34" customFormat="1" ht="27.95" customHeight="1">
      <c r="B12" s="18" t="s">
        <v>201</v>
      </c>
      <c r="E12" s="288" t="s">
        <v>290</v>
      </c>
      <c r="F12" s="33"/>
      <c r="G12" s="34">
        <v>3.09</v>
      </c>
      <c r="I12" s="34">
        <v>3.32</v>
      </c>
      <c r="K12" s="34">
        <v>0</v>
      </c>
      <c r="M12" s="34">
        <f>SUM(E12:K12)</f>
        <v>6.41</v>
      </c>
    </row>
    <row r="13" spans="1:17" s="34" customFormat="1" ht="27.95" customHeight="1" thickBot="1">
      <c r="C13" s="34" t="s">
        <v>7</v>
      </c>
      <c r="E13" s="33"/>
      <c r="F13" s="33"/>
      <c r="G13" s="291">
        <f>SUM(G11:G12)</f>
        <v>38.290000000000006</v>
      </c>
      <c r="I13" s="291">
        <f>SUM(I11:I12)</f>
        <v>3.32</v>
      </c>
      <c r="K13" s="291">
        <f>SUM(K11:K12)</f>
        <v>0</v>
      </c>
      <c r="M13" s="291">
        <f>SUM(M11:M12)</f>
        <v>41.61</v>
      </c>
    </row>
    <row r="14" spans="1:17" s="34" customFormat="1" ht="27.95" customHeight="1" thickTop="1">
      <c r="A14" s="391" t="s">
        <v>304</v>
      </c>
      <c r="B14" s="391"/>
      <c r="C14" s="391"/>
      <c r="D14" s="391"/>
      <c r="E14" s="392"/>
      <c r="F14" s="392"/>
      <c r="G14" s="392"/>
      <c r="H14" s="392"/>
      <c r="I14" s="392"/>
      <c r="J14" s="29"/>
      <c r="K14" s="392"/>
      <c r="L14" s="392"/>
      <c r="M14" s="392"/>
    </row>
    <row r="15" spans="1:17" s="34" customFormat="1" ht="27.95" customHeight="1">
      <c r="A15" s="29"/>
      <c r="B15" s="393" t="s">
        <v>200</v>
      </c>
      <c r="C15" s="29"/>
      <c r="D15" s="29"/>
      <c r="E15" s="392" t="s">
        <v>289</v>
      </c>
      <c r="F15" s="29"/>
      <c r="G15" s="29">
        <v>39.35</v>
      </c>
      <c r="H15" s="29"/>
      <c r="I15" s="29">
        <v>0</v>
      </c>
      <c r="J15" s="29"/>
      <c r="K15" s="29">
        <v>0</v>
      </c>
      <c r="L15" s="29"/>
      <c r="M15" s="29">
        <f>SUM(E15:K15)</f>
        <v>39.35</v>
      </c>
    </row>
    <row r="16" spans="1:17" s="34" customFormat="1" ht="27.95" customHeight="1">
      <c r="A16" s="29"/>
      <c r="B16" s="394" t="s">
        <v>201</v>
      </c>
      <c r="C16" s="29"/>
      <c r="D16" s="29"/>
      <c r="E16" s="392" t="s">
        <v>290</v>
      </c>
      <c r="F16" s="29"/>
      <c r="G16" s="29">
        <v>3.03</v>
      </c>
      <c r="H16" s="29"/>
      <c r="I16" s="29">
        <v>3.65</v>
      </c>
      <c r="J16" s="29"/>
      <c r="K16" s="29">
        <v>0</v>
      </c>
      <c r="L16" s="29"/>
      <c r="M16" s="29">
        <f>SUM(E16:K16)</f>
        <v>6.68</v>
      </c>
    </row>
    <row r="17" spans="1:17" s="34" customFormat="1" ht="27.95" customHeight="1" thickBot="1">
      <c r="A17" s="29"/>
      <c r="B17" s="29"/>
      <c r="C17" s="29" t="s">
        <v>7</v>
      </c>
      <c r="D17" s="29"/>
      <c r="E17" s="29"/>
      <c r="F17" s="29"/>
      <c r="G17" s="395">
        <f>SUM(G15:G16)</f>
        <v>42.38</v>
      </c>
      <c r="H17" s="29"/>
      <c r="I17" s="395">
        <f>SUM(I15:I16)</f>
        <v>3.65</v>
      </c>
      <c r="J17" s="29"/>
      <c r="K17" s="395">
        <f>SUM(K15:K16)</f>
        <v>0</v>
      </c>
      <c r="L17" s="29"/>
      <c r="M17" s="395">
        <f>SUM(M15:M16)</f>
        <v>46.03</v>
      </c>
    </row>
    <row r="18" spans="1:17" s="34" customFormat="1" ht="27.95" customHeight="1" thickTop="1">
      <c r="A18" s="286"/>
      <c r="M18" s="341" t="s">
        <v>208</v>
      </c>
      <c r="P18" s="45"/>
      <c r="Q18" s="45"/>
    </row>
    <row r="19" spans="1:17" s="34" customFormat="1" ht="27.95" customHeight="1">
      <c r="E19" s="33"/>
      <c r="F19" s="287"/>
      <c r="G19" s="451" t="s">
        <v>209</v>
      </c>
      <c r="H19" s="451"/>
      <c r="I19" s="451"/>
      <c r="J19" s="451"/>
      <c r="K19" s="451"/>
      <c r="L19" s="451"/>
      <c r="M19" s="451"/>
    </row>
    <row r="20" spans="1:17" s="34" customFormat="1" ht="27.95" customHeight="1">
      <c r="E20" s="288" t="s">
        <v>202</v>
      </c>
      <c r="F20" s="288"/>
      <c r="G20" s="289" t="s">
        <v>197</v>
      </c>
      <c r="H20" s="290"/>
      <c r="I20" s="289" t="s">
        <v>198</v>
      </c>
      <c r="K20" s="289" t="s">
        <v>199</v>
      </c>
      <c r="L20" s="290"/>
      <c r="M20" s="289" t="s">
        <v>7</v>
      </c>
    </row>
    <row r="21" spans="1:17" s="34" customFormat="1" ht="27.95" customHeight="1">
      <c r="A21" s="390" t="s">
        <v>386</v>
      </c>
      <c r="B21" s="390"/>
      <c r="C21" s="390"/>
      <c r="D21" s="389"/>
      <c r="E21" s="288"/>
      <c r="F21" s="288"/>
      <c r="G21" s="288"/>
      <c r="H21" s="290"/>
      <c r="I21" s="288"/>
      <c r="K21" s="288"/>
      <c r="L21" s="290"/>
      <c r="M21" s="288"/>
    </row>
    <row r="22" spans="1:17" ht="27.95" customHeight="1">
      <c r="B22" s="343" t="s">
        <v>200</v>
      </c>
      <c r="E22" s="288" t="s">
        <v>289</v>
      </c>
      <c r="F22" s="33"/>
      <c r="G22" s="34">
        <v>32.78</v>
      </c>
      <c r="H22" s="34"/>
      <c r="I22" s="34">
        <v>0</v>
      </c>
      <c r="J22" s="34"/>
      <c r="K22" s="34">
        <v>0</v>
      </c>
      <c r="L22" s="34"/>
      <c r="M22" s="34">
        <f>SUM(E22:K22)</f>
        <v>32.78</v>
      </c>
    </row>
    <row r="23" spans="1:17" ht="27.95" customHeight="1">
      <c r="B23" s="344" t="s">
        <v>201</v>
      </c>
      <c r="E23" s="288" t="s">
        <v>290</v>
      </c>
      <c r="F23" s="33"/>
      <c r="G23" s="34">
        <v>3.09</v>
      </c>
      <c r="H23" s="34"/>
      <c r="I23" s="34">
        <v>3.32</v>
      </c>
      <c r="J23" s="34"/>
      <c r="K23" s="34">
        <v>0</v>
      </c>
      <c r="L23" s="34"/>
      <c r="M23" s="34">
        <f>SUM(E23:K23)</f>
        <v>6.41</v>
      </c>
    </row>
    <row r="24" spans="1:17" ht="27.95" customHeight="1" thickBot="1">
      <c r="C24" s="126" t="s">
        <v>7</v>
      </c>
      <c r="E24" s="33"/>
      <c r="F24" s="33"/>
      <c r="G24" s="291">
        <f>SUM(G22:G23)</f>
        <v>35.870000000000005</v>
      </c>
      <c r="H24" s="34"/>
      <c r="I24" s="291">
        <f>SUM(I22:I23)</f>
        <v>3.32</v>
      </c>
      <c r="J24" s="34"/>
      <c r="K24" s="291">
        <f>SUM(K22:K23)</f>
        <v>0</v>
      </c>
      <c r="L24" s="34"/>
      <c r="M24" s="291">
        <f>SUM(M22:M23)</f>
        <v>39.19</v>
      </c>
    </row>
    <row r="25" spans="1:17" ht="27.95" customHeight="1" thickTop="1">
      <c r="A25" s="391" t="s">
        <v>304</v>
      </c>
      <c r="B25" s="391"/>
      <c r="C25" s="391"/>
      <c r="D25" s="391"/>
      <c r="E25" s="392"/>
      <c r="F25" s="392"/>
      <c r="G25" s="392"/>
      <c r="H25" s="392"/>
      <c r="I25" s="392"/>
      <c r="J25" s="29"/>
      <c r="K25" s="392"/>
      <c r="L25" s="392"/>
      <c r="M25" s="392"/>
    </row>
    <row r="26" spans="1:17" ht="27.95" customHeight="1">
      <c r="A26" s="29"/>
      <c r="B26" s="393" t="s">
        <v>200</v>
      </c>
      <c r="C26" s="29"/>
      <c r="D26" s="29"/>
      <c r="E26" s="392" t="s">
        <v>289</v>
      </c>
      <c r="F26" s="29"/>
      <c r="G26" s="29">
        <v>40.119999999999997</v>
      </c>
      <c r="H26" s="29"/>
      <c r="I26" s="29">
        <v>0</v>
      </c>
      <c r="J26" s="29"/>
      <c r="K26" s="29">
        <v>0</v>
      </c>
      <c r="L26" s="29"/>
      <c r="M26" s="29">
        <f>SUM(E26:K26)</f>
        <v>40.119999999999997</v>
      </c>
    </row>
    <row r="27" spans="1:17" ht="27.95" customHeight="1">
      <c r="A27" s="29"/>
      <c r="B27" s="394" t="s">
        <v>201</v>
      </c>
      <c r="C27" s="29"/>
      <c r="D27" s="29"/>
      <c r="E27" s="392" t="s">
        <v>290</v>
      </c>
      <c r="F27" s="29"/>
      <c r="G27" s="29">
        <v>3.03</v>
      </c>
      <c r="H27" s="29"/>
      <c r="I27" s="29">
        <v>3.65</v>
      </c>
      <c r="J27" s="29"/>
      <c r="K27" s="29">
        <v>0</v>
      </c>
      <c r="L27" s="29"/>
      <c r="M27" s="29">
        <f>SUM(E27:K27)</f>
        <v>6.68</v>
      </c>
    </row>
    <row r="28" spans="1:17" ht="27.95" customHeight="1" thickBot="1">
      <c r="A28" s="29"/>
      <c r="B28" s="29"/>
      <c r="C28" s="29" t="s">
        <v>7</v>
      </c>
      <c r="D28" s="29"/>
      <c r="E28" s="29"/>
      <c r="F28" s="29"/>
      <c r="G28" s="395">
        <f>SUM(G26:G27)</f>
        <v>43.15</v>
      </c>
      <c r="H28" s="29"/>
      <c r="I28" s="395">
        <f>SUM(I26:I27)</f>
        <v>3.65</v>
      </c>
      <c r="J28" s="29"/>
      <c r="K28" s="395">
        <f>SUM(K26:K27)</f>
        <v>0</v>
      </c>
      <c r="L28" s="29"/>
      <c r="M28" s="395">
        <f>SUM(M26:M27)</f>
        <v>46.8</v>
      </c>
    </row>
    <row r="29" spans="1:17" s="345" customFormat="1" ht="27.95" customHeight="1" thickTop="1">
      <c r="A29" s="293"/>
      <c r="B29" s="292"/>
      <c r="P29" s="79"/>
    </row>
    <row r="30" spans="1:17" s="345" customFormat="1" ht="27.95" customHeight="1">
      <c r="A30" s="449" t="s">
        <v>387</v>
      </c>
      <c r="B30" s="449"/>
      <c r="C30" s="449"/>
      <c r="D30" s="449"/>
      <c r="E30" s="449"/>
      <c r="F30" s="449"/>
      <c r="G30" s="449"/>
      <c r="H30" s="449"/>
      <c r="I30" s="449"/>
      <c r="J30" s="449"/>
      <c r="K30" s="449"/>
      <c r="L30" s="449"/>
      <c r="M30" s="449"/>
      <c r="P30" s="79"/>
    </row>
    <row r="31" spans="1:17" s="345" customFormat="1" ht="27.95" customHeight="1">
      <c r="A31" s="293"/>
      <c r="B31" s="292"/>
      <c r="P31" s="79"/>
    </row>
    <row r="32" spans="1:17" s="342" customFormat="1" ht="27.95" customHeight="1">
      <c r="A32" s="294" t="s">
        <v>388</v>
      </c>
      <c r="B32" s="295"/>
    </row>
    <row r="33" spans="1:17" s="345" customFormat="1" ht="27.95" customHeight="1">
      <c r="A33" s="18" t="s">
        <v>389</v>
      </c>
      <c r="B33" s="295"/>
      <c r="C33" s="342"/>
      <c r="D33" s="342"/>
      <c r="E33" s="342"/>
      <c r="F33" s="342"/>
      <c r="G33" s="342"/>
      <c r="H33" s="342"/>
      <c r="I33" s="342"/>
      <c r="J33" s="342"/>
      <c r="K33" s="342"/>
      <c r="L33" s="342"/>
      <c r="M33" s="342"/>
    </row>
    <row r="34" spans="1:17" s="345" customFormat="1" ht="27.95" customHeight="1">
      <c r="A34" s="175" t="s">
        <v>325</v>
      </c>
      <c r="B34" s="295"/>
      <c r="C34" s="342"/>
      <c r="D34" s="342"/>
      <c r="E34" s="342"/>
      <c r="F34" s="342"/>
      <c r="G34" s="342"/>
      <c r="H34" s="342"/>
      <c r="I34" s="342"/>
      <c r="J34" s="342"/>
      <c r="K34" s="342"/>
      <c r="L34" s="342"/>
      <c r="M34" s="342"/>
    </row>
    <row r="35" spans="1:17" s="34" customFormat="1" ht="27.95" customHeight="1">
      <c r="A35" s="286"/>
      <c r="M35" s="341" t="s">
        <v>208</v>
      </c>
      <c r="P35" s="45"/>
      <c r="Q35" s="45"/>
    </row>
    <row r="36" spans="1:17" s="345" customFormat="1" ht="27.95" customHeight="1">
      <c r="A36" s="297"/>
      <c r="B36" s="295"/>
      <c r="C36" s="342"/>
      <c r="D36" s="342"/>
      <c r="F36" s="34"/>
      <c r="G36" s="451" t="s">
        <v>210</v>
      </c>
      <c r="H36" s="451"/>
      <c r="I36" s="451"/>
      <c r="J36" s="451"/>
      <c r="K36" s="451"/>
      <c r="L36" s="451"/>
      <c r="M36" s="451"/>
    </row>
    <row r="37" spans="1:17" s="345" customFormat="1" ht="27.95" customHeight="1">
      <c r="A37" s="346"/>
      <c r="B37" s="295"/>
      <c r="C37" s="342"/>
      <c r="D37" s="342"/>
      <c r="F37" s="34"/>
      <c r="G37" s="298" t="s">
        <v>203</v>
      </c>
      <c r="H37" s="18"/>
      <c r="I37" s="298" t="s">
        <v>204</v>
      </c>
      <c r="J37" s="299"/>
      <c r="K37" s="298" t="s">
        <v>205</v>
      </c>
      <c r="L37" s="299"/>
      <c r="M37" s="298" t="s">
        <v>7</v>
      </c>
    </row>
    <row r="38" spans="1:17" s="345" customFormat="1" ht="27.95" customHeight="1">
      <c r="A38" s="406" t="s">
        <v>390</v>
      </c>
      <c r="B38" s="390"/>
      <c r="C38" s="390"/>
      <c r="D38" s="391"/>
      <c r="F38" s="34"/>
      <c r="G38" s="401"/>
      <c r="H38" s="18"/>
      <c r="I38" s="401"/>
      <c r="J38" s="299"/>
      <c r="K38" s="401"/>
      <c r="L38" s="299"/>
      <c r="M38" s="401"/>
    </row>
    <row r="39" spans="1:17" s="345" customFormat="1" ht="27.95" customHeight="1">
      <c r="A39" s="346"/>
      <c r="B39" s="406" t="s">
        <v>206</v>
      </c>
      <c r="C39" s="342"/>
      <c r="D39" s="342"/>
      <c r="F39" s="34"/>
      <c r="G39" s="34"/>
      <c r="H39" s="34"/>
      <c r="I39" s="34"/>
      <c r="J39" s="34"/>
      <c r="K39" s="34"/>
      <c r="L39" s="34"/>
      <c r="M39" s="34"/>
    </row>
    <row r="40" spans="1:17" s="345" customFormat="1" ht="27.95" customHeight="1">
      <c r="A40" s="346"/>
      <c r="B40" s="407" t="s">
        <v>323</v>
      </c>
      <c r="C40" s="342"/>
      <c r="D40" s="342"/>
      <c r="F40" s="34"/>
      <c r="G40" s="34"/>
      <c r="H40" s="34"/>
      <c r="I40" s="34"/>
      <c r="J40" s="34"/>
      <c r="K40" s="34"/>
      <c r="L40" s="34"/>
      <c r="M40" s="34"/>
    </row>
    <row r="41" spans="1:17" s="345" customFormat="1" ht="27.95" customHeight="1" thickBot="1">
      <c r="A41" s="346"/>
      <c r="B41" s="408" t="s">
        <v>404</v>
      </c>
      <c r="C41" s="301"/>
      <c r="D41" s="301"/>
      <c r="E41" s="303"/>
      <c r="F41" s="290"/>
      <c r="G41" s="227">
        <v>105.3</v>
      </c>
      <c r="H41" s="34"/>
      <c r="I41" s="227">
        <v>0</v>
      </c>
      <c r="J41" s="34"/>
      <c r="K41" s="227">
        <v>0</v>
      </c>
      <c r="L41" s="34"/>
      <c r="M41" s="227">
        <f>SUM(G41:K41)</f>
        <v>105.3</v>
      </c>
    </row>
    <row r="42" spans="1:17" s="345" customFormat="1" ht="27.95" customHeight="1" thickTop="1">
      <c r="A42" s="409" t="s">
        <v>304</v>
      </c>
      <c r="B42" s="391"/>
      <c r="C42" s="391"/>
      <c r="D42" s="391"/>
      <c r="E42" s="303"/>
      <c r="F42" s="290"/>
      <c r="G42" s="33"/>
      <c r="H42" s="34"/>
      <c r="I42" s="33"/>
      <c r="J42" s="34"/>
      <c r="K42" s="33"/>
      <c r="L42" s="34"/>
      <c r="M42" s="33"/>
    </row>
    <row r="43" spans="1:17" s="345" customFormat="1" ht="27.95" customHeight="1">
      <c r="A43" s="346"/>
      <c r="B43" s="300" t="s">
        <v>206</v>
      </c>
      <c r="C43" s="342"/>
      <c r="D43" s="342"/>
      <c r="E43" s="303"/>
      <c r="F43" s="290"/>
      <c r="G43" s="33"/>
      <c r="H43" s="34"/>
      <c r="I43" s="33"/>
      <c r="J43" s="34"/>
      <c r="K43" s="33"/>
      <c r="L43" s="34"/>
      <c r="M43" s="33"/>
    </row>
    <row r="44" spans="1:17" s="345" customFormat="1" ht="27.95" customHeight="1">
      <c r="A44" s="346"/>
      <c r="B44" s="407" t="s">
        <v>323</v>
      </c>
      <c r="C44" s="342"/>
      <c r="D44" s="342"/>
      <c r="E44" s="303"/>
      <c r="F44" s="290"/>
      <c r="G44" s="33"/>
      <c r="H44" s="34"/>
      <c r="I44" s="33"/>
      <c r="J44" s="34"/>
      <c r="K44" s="33"/>
      <c r="L44" s="34"/>
      <c r="M44" s="33"/>
    </row>
    <row r="45" spans="1:17" s="345" customFormat="1" ht="27.95" customHeight="1" thickBot="1">
      <c r="A45" s="346"/>
      <c r="B45" s="408" t="s">
        <v>404</v>
      </c>
      <c r="C45" s="301"/>
      <c r="D45" s="301"/>
      <c r="E45" s="303"/>
      <c r="F45" s="290"/>
      <c r="G45" s="402">
        <v>120.66</v>
      </c>
      <c r="H45" s="29"/>
      <c r="I45" s="402">
        <v>0</v>
      </c>
      <c r="J45" s="29"/>
      <c r="K45" s="402">
        <v>0</v>
      </c>
      <c r="L45" s="29"/>
      <c r="M45" s="402">
        <f>SUM(G45:K45)</f>
        <v>120.66</v>
      </c>
    </row>
    <row r="46" spans="1:17" s="345" customFormat="1" ht="27.95" customHeight="1" thickTop="1">
      <c r="A46" s="346"/>
      <c r="B46" s="302"/>
      <c r="C46" s="301"/>
      <c r="D46" s="301"/>
      <c r="E46" s="303"/>
      <c r="F46" s="290"/>
    </row>
    <row r="47" spans="1:17" s="345" customFormat="1" ht="27.95" customHeight="1">
      <c r="A47" s="7" t="s">
        <v>391</v>
      </c>
      <c r="B47" s="26"/>
      <c r="C47" s="26"/>
      <c r="D47" s="347"/>
      <c r="E47" s="287"/>
      <c r="F47" s="287"/>
      <c r="G47" s="287"/>
      <c r="H47" s="287"/>
      <c r="I47" s="287"/>
      <c r="J47" s="287"/>
      <c r="K47" s="287"/>
      <c r="L47" s="287"/>
      <c r="M47" s="287"/>
      <c r="N47" s="82"/>
    </row>
    <row r="48" spans="1:17" s="345" customFormat="1" ht="27.95" customHeight="1">
      <c r="A48" s="1" t="s">
        <v>412</v>
      </c>
      <c r="B48" s="18"/>
      <c r="C48" s="18"/>
      <c r="D48" s="347"/>
      <c r="E48" s="304"/>
      <c r="F48" s="304"/>
      <c r="G48" s="304"/>
      <c r="H48" s="304"/>
      <c r="I48" s="304"/>
      <c r="J48" s="304"/>
      <c r="K48" s="304"/>
      <c r="L48" s="304"/>
      <c r="M48" s="304"/>
    </row>
    <row r="49" spans="1:13" s="345" customFormat="1" ht="27.95" customHeight="1">
      <c r="A49" s="1" t="s">
        <v>414</v>
      </c>
      <c r="B49" s="18"/>
      <c r="C49" s="18"/>
      <c r="D49" s="347"/>
      <c r="E49" s="305"/>
      <c r="F49" s="305"/>
      <c r="G49" s="288"/>
      <c r="H49" s="33"/>
      <c r="I49" s="288"/>
      <c r="J49" s="288"/>
      <c r="K49" s="288"/>
      <c r="L49" s="288"/>
      <c r="M49" s="288"/>
    </row>
    <row r="50" spans="1:13" s="345" customFormat="1" ht="27.95" customHeight="1">
      <c r="A50" s="1" t="s">
        <v>413</v>
      </c>
      <c r="B50" s="18"/>
      <c r="C50" s="18"/>
      <c r="D50" s="347"/>
      <c r="E50" s="33"/>
      <c r="F50" s="33"/>
      <c r="G50" s="33"/>
      <c r="H50" s="33"/>
      <c r="I50" s="33"/>
      <c r="J50" s="33"/>
      <c r="K50" s="33"/>
      <c r="L50" s="33"/>
      <c r="M50" s="33"/>
    </row>
    <row r="51" spans="1:13" s="345" customFormat="1" ht="27.95" customHeight="1">
      <c r="A51" s="13" t="s">
        <v>392</v>
      </c>
      <c r="B51" s="2"/>
      <c r="C51" s="2"/>
      <c r="D51" s="307"/>
      <c r="E51" s="33"/>
      <c r="F51" s="33"/>
      <c r="G51" s="33"/>
      <c r="H51" s="33"/>
      <c r="I51" s="33"/>
      <c r="J51" s="33"/>
      <c r="K51" s="33"/>
      <c r="L51" s="33"/>
      <c r="M51" s="33"/>
    </row>
    <row r="52" spans="1:13" ht="27.95" customHeight="1">
      <c r="A52" s="1" t="s">
        <v>393</v>
      </c>
      <c r="B52" s="2"/>
      <c r="C52" s="2"/>
      <c r="D52" s="306"/>
      <c r="E52" s="305"/>
      <c r="F52" s="305"/>
      <c r="G52" s="33"/>
      <c r="H52" s="33"/>
      <c r="I52" s="33"/>
      <c r="J52" s="33"/>
      <c r="K52" s="33"/>
      <c r="L52" s="33"/>
      <c r="M52" s="33"/>
    </row>
    <row r="53" spans="1:13" ht="27.95" customHeight="1">
      <c r="A53" s="6" t="s">
        <v>406</v>
      </c>
      <c r="B53" s="30"/>
      <c r="C53" s="31"/>
    </row>
    <row r="54" spans="1:13" ht="27.95" customHeight="1">
      <c r="A54" s="6" t="s">
        <v>394</v>
      </c>
      <c r="B54" s="2"/>
      <c r="C54" s="31"/>
    </row>
    <row r="55" spans="1:13" ht="27.95" customHeight="1">
      <c r="A55" s="14" t="s">
        <v>395</v>
      </c>
      <c r="B55" s="2"/>
      <c r="C55" s="2"/>
    </row>
    <row r="56" spans="1:13" ht="27.95" customHeight="1">
      <c r="A56" s="14" t="s">
        <v>326</v>
      </c>
      <c r="B56" s="2"/>
      <c r="C56" s="2"/>
    </row>
    <row r="57" spans="1:13" ht="27.95" customHeight="1">
      <c r="A57" s="14"/>
      <c r="B57" s="2"/>
      <c r="C57" s="2"/>
    </row>
    <row r="58" spans="1:13" ht="27.95" customHeight="1">
      <c r="A58" s="14"/>
      <c r="B58" s="2"/>
      <c r="C58" s="2"/>
    </row>
    <row r="59" spans="1:13" ht="27" customHeight="1">
      <c r="A59" s="449" t="s">
        <v>398</v>
      </c>
      <c r="B59" s="449"/>
      <c r="C59" s="449"/>
      <c r="D59" s="449"/>
      <c r="E59" s="449"/>
      <c r="F59" s="449"/>
      <c r="G59" s="449"/>
      <c r="H59" s="449"/>
      <c r="I59" s="449"/>
      <c r="J59" s="449"/>
      <c r="K59" s="449"/>
      <c r="L59" s="449"/>
      <c r="M59" s="449"/>
    </row>
    <row r="60" spans="1:13" ht="27" customHeight="1">
      <c r="A60" s="14"/>
      <c r="B60" s="2"/>
      <c r="C60" s="2"/>
    </row>
    <row r="61" spans="1:13" ht="27" customHeight="1">
      <c r="A61" s="376" t="s">
        <v>396</v>
      </c>
      <c r="B61" s="2"/>
      <c r="C61" s="2"/>
    </row>
    <row r="62" spans="1:13" ht="27" customHeight="1">
      <c r="A62" s="377" t="s">
        <v>327</v>
      </c>
      <c r="B62" s="2"/>
      <c r="C62" s="2"/>
    </row>
    <row r="63" spans="1:13" ht="27" customHeight="1">
      <c r="A63" s="377" t="s">
        <v>328</v>
      </c>
      <c r="B63" s="2"/>
      <c r="C63" s="2"/>
    </row>
    <row r="64" spans="1:13" ht="27" customHeight="1">
      <c r="A64" s="377" t="s">
        <v>329</v>
      </c>
      <c r="B64" s="2"/>
      <c r="C64" s="2"/>
    </row>
    <row r="65" spans="1:15" ht="27" customHeight="1">
      <c r="A65" s="129" t="s">
        <v>397</v>
      </c>
      <c r="B65" s="2"/>
      <c r="C65" s="2"/>
    </row>
    <row r="66" spans="1:15" ht="27" customHeight="1">
      <c r="A66" s="273" t="s">
        <v>405</v>
      </c>
      <c r="B66" s="2"/>
      <c r="C66" s="2"/>
    </row>
    <row r="67" spans="1:15" ht="27" customHeight="1">
      <c r="A67" s="273" t="s">
        <v>303</v>
      </c>
      <c r="B67" s="2"/>
      <c r="C67" s="2"/>
    </row>
    <row r="68" spans="1:15" ht="27" customHeight="1">
      <c r="A68" s="273" t="s">
        <v>302</v>
      </c>
      <c r="B68" s="2"/>
      <c r="C68" s="2"/>
    </row>
    <row r="69" spans="1:15" ht="27" customHeight="1"/>
    <row r="70" spans="1:15" ht="27" customHeight="1">
      <c r="A70" s="26" t="s">
        <v>399</v>
      </c>
    </row>
    <row r="71" spans="1:15" ht="27" customHeight="1">
      <c r="A71" s="1" t="s">
        <v>419</v>
      </c>
      <c r="B71" s="1"/>
      <c r="C71" s="419"/>
      <c r="D71" s="419"/>
      <c r="E71" s="419"/>
      <c r="F71" s="419"/>
      <c r="G71" s="18"/>
      <c r="H71" s="18"/>
      <c r="I71" s="18"/>
      <c r="J71" s="18"/>
      <c r="K71" s="18"/>
      <c r="L71" s="18"/>
      <c r="M71" s="34"/>
    </row>
    <row r="72" spans="1:15" ht="27" customHeight="1">
      <c r="A72" s="1" t="s">
        <v>418</v>
      </c>
      <c r="B72" s="1"/>
      <c r="C72" s="2"/>
      <c r="D72" s="2"/>
      <c r="E72" s="2"/>
      <c r="F72" s="2"/>
      <c r="G72" s="2"/>
      <c r="H72" s="2"/>
      <c r="I72" s="2"/>
      <c r="J72" s="2"/>
      <c r="K72" s="2"/>
      <c r="L72" s="2"/>
      <c r="M72" s="34"/>
    </row>
    <row r="73" spans="1:15" ht="27" customHeight="1">
      <c r="A73" s="1" t="s">
        <v>420</v>
      </c>
      <c r="B73" s="1"/>
      <c r="C73" s="2"/>
      <c r="D73" s="2"/>
      <c r="E73" s="2"/>
      <c r="F73" s="2"/>
      <c r="G73" s="2"/>
      <c r="H73" s="2"/>
      <c r="I73" s="2"/>
      <c r="J73" s="2"/>
      <c r="K73" s="2"/>
      <c r="L73" s="2"/>
      <c r="M73" s="34"/>
    </row>
    <row r="74" spans="1:15" ht="27" customHeight="1">
      <c r="A74" s="1" t="s">
        <v>424</v>
      </c>
      <c r="B74" s="1"/>
      <c r="C74" s="2"/>
      <c r="D74" s="2"/>
      <c r="E74" s="2"/>
      <c r="F74" s="2"/>
      <c r="G74" s="2"/>
      <c r="H74" s="2"/>
      <c r="I74" s="2"/>
      <c r="J74" s="2"/>
      <c r="K74" s="2"/>
      <c r="L74" s="2"/>
      <c r="M74" s="34"/>
      <c r="O74" s="376"/>
    </row>
    <row r="75" spans="1:15" ht="27" customHeight="1">
      <c r="A75" s="1" t="s">
        <v>422</v>
      </c>
      <c r="B75" s="1"/>
      <c r="C75" s="2"/>
      <c r="D75" s="2"/>
      <c r="E75" s="2"/>
      <c r="F75" s="2"/>
      <c r="G75" s="2"/>
      <c r="H75" s="2"/>
      <c r="I75" s="2"/>
      <c r="J75" s="2"/>
      <c r="K75" s="2"/>
      <c r="L75" s="2"/>
      <c r="M75" s="34"/>
      <c r="O75" s="376"/>
    </row>
    <row r="76" spans="1:15" ht="27" customHeight="1">
      <c r="A76" s="1" t="s">
        <v>421</v>
      </c>
      <c r="B76" s="1"/>
      <c r="C76" s="2"/>
      <c r="D76" s="2"/>
      <c r="E76" s="2"/>
      <c r="F76" s="2"/>
      <c r="G76" s="2"/>
      <c r="H76" s="2"/>
      <c r="I76" s="2"/>
      <c r="J76" s="2"/>
      <c r="K76" s="2"/>
      <c r="L76" s="2"/>
      <c r="M76" s="34"/>
      <c r="O76" s="376"/>
    </row>
    <row r="77" spans="1:15" s="34" customFormat="1" ht="27" customHeight="1">
      <c r="A77" s="350"/>
    </row>
    <row r="78" spans="1:15" ht="27" customHeight="1">
      <c r="A78" s="5" t="s">
        <v>400</v>
      </c>
    </row>
    <row r="79" spans="1:15" ht="27" customHeight="1">
      <c r="A79" s="1" t="s">
        <v>423</v>
      </c>
    </row>
    <row r="80" spans="1:15" ht="27" customHeight="1">
      <c r="A80" s="8" t="s">
        <v>401</v>
      </c>
    </row>
    <row r="81" ht="27" customHeight="1"/>
    <row r="82" ht="27" customHeight="1"/>
    <row r="83" ht="27" customHeight="1"/>
    <row r="84" ht="27" customHeight="1"/>
    <row r="85" ht="27" customHeight="1"/>
    <row r="86" ht="27" customHeight="1"/>
    <row r="87" ht="27" customHeight="1"/>
  </sheetData>
  <mergeCells count="6">
    <mergeCell ref="A59:M59"/>
    <mergeCell ref="A1:M1"/>
    <mergeCell ref="G8:M8"/>
    <mergeCell ref="G19:M19"/>
    <mergeCell ref="A30:M30"/>
    <mergeCell ref="G36:M36"/>
  </mergeCells>
  <pageMargins left="0.74803149606299213" right="0.35433070866141736" top="0.73" bottom="0.6692913385826772" header="0.31496062992125984" footer="0.43307086614173229"/>
  <pageSetup paperSize="9" scale="95" firstPageNumber="29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9</vt:i4>
      </vt:variant>
    </vt:vector>
  </HeadingPairs>
  <TitlesOfParts>
    <vt:vector size="9" baseType="lpstr">
      <vt:lpstr>P11-13</vt:lpstr>
      <vt:lpstr>P14-15</vt:lpstr>
      <vt:lpstr>P16</vt:lpstr>
      <vt:lpstr>P17</vt:lpstr>
      <vt:lpstr>P18-21</vt:lpstr>
      <vt:lpstr>P22</vt:lpstr>
      <vt:lpstr>P23-26</vt:lpstr>
      <vt:lpstr>P27</vt:lpstr>
      <vt:lpstr>P28-30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User3 Lastname</cp:lastModifiedBy>
  <cp:lastPrinted>2022-08-10T04:10:19Z</cp:lastPrinted>
  <dcterms:created xsi:type="dcterms:W3CDTF">1998-10-22T15:15:08Z</dcterms:created>
  <dcterms:modified xsi:type="dcterms:W3CDTF">2022-08-10T04:11:13Z</dcterms:modified>
</cp:coreProperties>
</file>