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466959B4-FDEB-4495-AC89-C2AEC4BAC358}" xr6:coauthVersionLast="47" xr6:coauthVersionMax="47" xr10:uidLastSave="{00000000-0000-0000-0000-000000000000}"/>
  <bookViews>
    <workbookView xWindow="380" yWindow="100" windowWidth="16920" windowHeight="9890" tabRatio="706" xr2:uid="{980428E6-CD43-4D95-B96F-A836D1C1E5BB}"/>
  </bookViews>
  <sheets>
    <sheet name="BS 3-4" sheetId="9" r:id="rId1"/>
    <sheet name="PL_5-6" sheetId="2" r:id="rId2"/>
    <sheet name="CH-Consol FS 7-8" sheetId="6" r:id="rId3"/>
    <sheet name="CH-Separate FS 9-10" sheetId="7" r:id="rId4"/>
    <sheet name="CF 11-13 " sheetId="8" r:id="rId5"/>
  </sheets>
  <definedNames>
    <definedName name="_Hlk120336604" localSheetId="4">'CF 11-13 '!#REF!</definedName>
    <definedName name="_xlnm.Print_Area" localSheetId="0">'BS 3-4'!$A$1:$J$81</definedName>
    <definedName name="_xlnm.Print_Area" localSheetId="4">'CF 11-13 '!$A$1:$J$103</definedName>
    <definedName name="_xlnm.Print_Area" localSheetId="2">'CH-Consol FS 7-8'!$A$1:$AA$71</definedName>
    <definedName name="_xlnm.Print_Area" localSheetId="3">'CH-Separate FS 9-10'!$A$1:$AZ$60</definedName>
    <definedName name="_xlnm.Print_Area" localSheetId="1">'PL_5-6'!$A$1:$K$109</definedName>
    <definedName name="Z_A3B3E038_AAE0_4F24_B01A_BCF5B017EAC3_.wvu.PrintArea" localSheetId="0" hidden="1">'BS 3-4'!$A$1:$J$73</definedName>
    <definedName name="Z_A3B3E038_AAE0_4F24_B01A_BCF5B017EAC3_.wvu.PrintArea" localSheetId="4" hidden="1">'CF 11-13 '!$A$1:$J$104</definedName>
    <definedName name="Z_A3B3E038_AAE0_4F24_B01A_BCF5B017EAC3_.wvu.PrintArea" localSheetId="2" hidden="1">'CH-Consol FS 7-8'!$A$1:$AA$74</definedName>
    <definedName name="Z_A3B3E038_AAE0_4F24_B01A_BCF5B017EAC3_.wvu.PrintArea" localSheetId="3" hidden="1">'CH-Separate FS 9-10'!$A$1:$U$57</definedName>
    <definedName name="Z_A3B3E038_AAE0_4F24_B01A_BCF5B017EAC3_.wvu.PrintArea" localSheetId="1" hidden="1">'PL_5-6'!$A$1:$J$54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2" l="1"/>
  <c r="D68" i="2"/>
  <c r="D14" i="2"/>
  <c r="D13" i="2"/>
  <c r="D92" i="8"/>
  <c r="F92" i="8"/>
  <c r="H92" i="8"/>
  <c r="J92" i="8"/>
  <c r="J28" i="8"/>
  <c r="H28" i="8"/>
  <c r="F28" i="8"/>
  <c r="J14" i="8"/>
  <c r="H14" i="8"/>
  <c r="F14" i="8"/>
  <c r="D14" i="8"/>
  <c r="J12" i="8"/>
  <c r="H12" i="8"/>
  <c r="F12" i="8"/>
  <c r="Y62" i="6" l="1"/>
  <c r="Y70" i="6" s="1"/>
  <c r="AA70" i="6"/>
  <c r="W70" i="6"/>
  <c r="U70" i="6"/>
  <c r="S70" i="6"/>
  <c r="O70" i="6"/>
  <c r="M70" i="6"/>
  <c r="K70" i="6"/>
  <c r="AA62" i="6"/>
  <c r="W62" i="6"/>
  <c r="S62" i="6"/>
  <c r="O62" i="6"/>
  <c r="M62" i="6"/>
  <c r="K62" i="6"/>
  <c r="I62" i="6"/>
  <c r="G62" i="6"/>
  <c r="C62" i="6"/>
  <c r="U62" i="6"/>
  <c r="D75" i="9"/>
  <c r="D73" i="8"/>
  <c r="J78" i="2"/>
  <c r="F78" i="2"/>
  <c r="J23" i="2"/>
  <c r="F23" i="2"/>
  <c r="J73" i="8" l="1"/>
  <c r="H73" i="8"/>
  <c r="F73" i="8"/>
  <c r="AA59" i="6"/>
  <c r="AA60" i="6"/>
  <c r="AA27" i="6"/>
  <c r="Y27" i="6"/>
  <c r="W27" i="6"/>
  <c r="AA25" i="6"/>
  <c r="AA24" i="6"/>
  <c r="AA21" i="6"/>
  <c r="AA20" i="6"/>
  <c r="W21" i="6"/>
  <c r="F106" i="2"/>
  <c r="D76" i="2"/>
  <c r="H76" i="2"/>
  <c r="H78" i="2" s="1"/>
  <c r="D51" i="2"/>
  <c r="D45" i="2"/>
  <c r="D21" i="2"/>
  <c r="D78" i="9"/>
  <c r="D80" i="9" s="1"/>
  <c r="M56" i="7"/>
  <c r="I48" i="7"/>
  <c r="W65" i="6"/>
  <c r="W67" i="6" s="1"/>
  <c r="S69" i="6"/>
  <c r="Y51" i="6"/>
  <c r="W34" i="6"/>
  <c r="W29" i="6"/>
  <c r="J78" i="9"/>
  <c r="J75" i="9"/>
  <c r="H75" i="9"/>
  <c r="H78" i="9" s="1"/>
  <c r="F75" i="9"/>
  <c r="F78" i="9" s="1"/>
  <c r="J58" i="9"/>
  <c r="H58" i="9"/>
  <c r="H60" i="9" s="1"/>
  <c r="F58" i="9"/>
  <c r="F60" i="9" s="1"/>
  <c r="D58" i="9"/>
  <c r="D60" i="9" s="1"/>
  <c r="J52" i="9"/>
  <c r="J60" i="9" s="1"/>
  <c r="H52" i="9"/>
  <c r="F52" i="9"/>
  <c r="D52" i="9"/>
  <c r="J31" i="9"/>
  <c r="H31" i="9"/>
  <c r="F31" i="9"/>
  <c r="D31" i="9"/>
  <c r="J19" i="9"/>
  <c r="H19" i="9"/>
  <c r="F19" i="9"/>
  <c r="D19" i="9"/>
  <c r="J106" i="2"/>
  <c r="H106" i="2"/>
  <c r="D106" i="2"/>
  <c r="J100" i="2"/>
  <c r="H100" i="2"/>
  <c r="F100" i="2"/>
  <c r="D100" i="2"/>
  <c r="J92" i="2"/>
  <c r="J93" i="2" s="1"/>
  <c r="H92" i="2"/>
  <c r="H93" i="2" s="1"/>
  <c r="F92" i="2"/>
  <c r="F93" i="2" s="1"/>
  <c r="D92" i="2"/>
  <c r="D93" i="2" s="1"/>
  <c r="J76" i="2"/>
  <c r="F76" i="2"/>
  <c r="J70" i="2"/>
  <c r="H70" i="2"/>
  <c r="F70" i="2"/>
  <c r="D70" i="2"/>
  <c r="J51" i="2"/>
  <c r="F51" i="2"/>
  <c r="H51" i="2"/>
  <c r="J45" i="2"/>
  <c r="H45" i="2"/>
  <c r="F45" i="2"/>
  <c r="H37" i="2"/>
  <c r="H38" i="2" s="1"/>
  <c r="D37" i="2"/>
  <c r="D38" i="2" s="1"/>
  <c r="J27" i="2"/>
  <c r="J29" i="2" s="1"/>
  <c r="F27" i="2"/>
  <c r="F29" i="2" s="1"/>
  <c r="J21" i="2"/>
  <c r="F21" i="2"/>
  <c r="H21" i="2"/>
  <c r="H15" i="2"/>
  <c r="H23" i="2" s="1"/>
  <c r="H27" i="2" s="1"/>
  <c r="H29" i="2" s="1"/>
  <c r="F15" i="2"/>
  <c r="D15" i="2"/>
  <c r="D23" i="2" s="1"/>
  <c r="D27" i="2" s="1"/>
  <c r="D29" i="2" s="1"/>
  <c r="W56" i="6"/>
  <c r="Q67" i="6"/>
  <c r="E67" i="6"/>
  <c r="Q62" i="6"/>
  <c r="Q56" i="6"/>
  <c r="E56" i="6"/>
  <c r="E62" i="6"/>
  <c r="Q34" i="6"/>
  <c r="E34" i="6"/>
  <c r="Q27" i="6"/>
  <c r="E27" i="6"/>
  <c r="Q21" i="6"/>
  <c r="Q29" i="6" s="1"/>
  <c r="E21" i="6"/>
  <c r="D78" i="2" l="1"/>
  <c r="D82" i="2" s="1"/>
  <c r="J50" i="8"/>
  <c r="J55" i="8" s="1"/>
  <c r="H50" i="8"/>
  <c r="H55" i="8" s="1"/>
  <c r="H94" i="8" s="1"/>
  <c r="H96" i="8" s="1"/>
  <c r="F50" i="8"/>
  <c r="F55" i="8" s="1"/>
  <c r="D33" i="9"/>
  <c r="F80" i="9"/>
  <c r="H80" i="9"/>
  <c r="F33" i="9"/>
  <c r="H82" i="2"/>
  <c r="H84" i="2" s="1"/>
  <c r="D39" i="2"/>
  <c r="F82" i="2"/>
  <c r="F84" i="2" s="1"/>
  <c r="F94" i="2" s="1"/>
  <c r="J82" i="2"/>
  <c r="J84" i="2" s="1"/>
  <c r="J94" i="2" s="1"/>
  <c r="D84" i="2"/>
  <c r="D12" i="8" s="1"/>
  <c r="D28" i="8" s="1"/>
  <c r="D50" i="8" s="1"/>
  <c r="D55" i="8" s="1"/>
  <c r="D94" i="8" s="1"/>
  <c r="D96" i="8" s="1"/>
  <c r="H33" i="9"/>
  <c r="J33" i="9"/>
  <c r="E29" i="6"/>
  <c r="E35" i="6" s="1"/>
  <c r="J80" i="9"/>
  <c r="H108" i="2"/>
  <c r="H94" i="2"/>
  <c r="J53" i="2"/>
  <c r="H39" i="2"/>
  <c r="H53" i="2"/>
  <c r="W35" i="6"/>
  <c r="Q70" i="6"/>
  <c r="E70" i="6"/>
  <c r="Q35" i="6"/>
  <c r="G26" i="7"/>
  <c r="E26" i="7"/>
  <c r="C26" i="7"/>
  <c r="M25" i="7"/>
  <c r="M24" i="7"/>
  <c r="O24" i="7"/>
  <c r="K21" i="7"/>
  <c r="M21" i="7" s="1"/>
  <c r="I21" i="7"/>
  <c r="G21" i="7"/>
  <c r="G27" i="7" s="1"/>
  <c r="E21" i="7"/>
  <c r="C21" i="7"/>
  <c r="C27" i="7" s="1"/>
  <c r="M20" i="7"/>
  <c r="O20" i="7" s="1"/>
  <c r="M16" i="7"/>
  <c r="O16" i="7" s="1"/>
  <c r="M34" i="6"/>
  <c r="K34" i="6"/>
  <c r="I34" i="6"/>
  <c r="G34" i="6"/>
  <c r="C34" i="6"/>
  <c r="S33" i="6"/>
  <c r="Y34" i="6"/>
  <c r="S32" i="6"/>
  <c r="U32" i="6" s="1"/>
  <c r="AA32" i="6" s="1"/>
  <c r="O27" i="6"/>
  <c r="M27" i="6"/>
  <c r="K27" i="6"/>
  <c r="I27" i="6"/>
  <c r="G27" i="6"/>
  <c r="C27" i="6"/>
  <c r="S26" i="6"/>
  <c r="S27" i="6" s="1"/>
  <c r="Y21" i="6"/>
  <c r="O21" i="6"/>
  <c r="O29" i="6" s="1"/>
  <c r="M21" i="6"/>
  <c r="K21" i="6"/>
  <c r="I21" i="6"/>
  <c r="G21" i="6"/>
  <c r="G29" i="6" s="1"/>
  <c r="C21" i="6"/>
  <c r="C29" i="6" s="1"/>
  <c r="S20" i="6"/>
  <c r="S21" i="6" s="1"/>
  <c r="S16" i="6"/>
  <c r="U16" i="6" s="1"/>
  <c r="AA16" i="6" s="1"/>
  <c r="J37" i="2"/>
  <c r="J38" i="2" s="1"/>
  <c r="J39" i="2" s="1"/>
  <c r="J15" i="2"/>
  <c r="F37" i="2"/>
  <c r="F38" i="2" s="1"/>
  <c r="F39" i="2" s="1"/>
  <c r="D94" i="2" l="1"/>
  <c r="J108" i="2"/>
  <c r="E27" i="7"/>
  <c r="U26" i="6"/>
  <c r="U27" i="6" s="1"/>
  <c r="G35" i="6"/>
  <c r="S34" i="6"/>
  <c r="I29" i="6"/>
  <c r="I35" i="6" s="1"/>
  <c r="K29" i="6"/>
  <c r="M29" i="6"/>
  <c r="M35" i="6" s="1"/>
  <c r="Y29" i="6"/>
  <c r="Y35" i="6" s="1"/>
  <c r="S29" i="6"/>
  <c r="S35" i="6" s="1"/>
  <c r="I26" i="7"/>
  <c r="I27" i="7" s="1"/>
  <c r="K26" i="7"/>
  <c r="O25" i="7"/>
  <c r="O21" i="7"/>
  <c r="C35" i="6"/>
  <c r="K35" i="6"/>
  <c r="O34" i="6"/>
  <c r="O35" i="6" s="1"/>
  <c r="U20" i="6"/>
  <c r="AA26" i="6"/>
  <c r="U33" i="6"/>
  <c r="AA33" i="6" s="1"/>
  <c r="AA34" i="6" s="1"/>
  <c r="F94" i="8"/>
  <c r="F96" i="8" s="1"/>
  <c r="M26" i="7" l="1"/>
  <c r="O26" i="7" s="1"/>
  <c r="K27" i="7"/>
  <c r="M27" i="7" s="1"/>
  <c r="O27" i="7" s="1"/>
  <c r="U21" i="6"/>
  <c r="U29" i="6" s="1"/>
  <c r="U34" i="6"/>
  <c r="U35" i="6" l="1"/>
  <c r="AA29" i="6"/>
  <c r="AA35" i="6" s="1"/>
  <c r="S60" i="6"/>
  <c r="Y65" i="6" l="1"/>
  <c r="M65" i="6"/>
  <c r="K53" i="7" l="1"/>
  <c r="I53" i="7"/>
  <c r="O66" i="6" l="1"/>
  <c r="I52" i="7" l="1"/>
  <c r="K54" i="7" l="1"/>
  <c r="I54" i="7"/>
  <c r="I57" i="7" s="1"/>
  <c r="G54" i="7"/>
  <c r="E54" i="7"/>
  <c r="C54" i="7"/>
  <c r="M53" i="7"/>
  <c r="O53" i="7" s="1"/>
  <c r="M52" i="7"/>
  <c r="O52" i="7" s="1"/>
  <c r="K49" i="7"/>
  <c r="M49" i="7" s="1"/>
  <c r="I49" i="7"/>
  <c r="G49" i="7"/>
  <c r="E49" i="7"/>
  <c r="C49" i="7"/>
  <c r="M48" i="7"/>
  <c r="O48" i="7" s="1"/>
  <c r="M44" i="7"/>
  <c r="O44" i="7" s="1"/>
  <c r="Y67" i="6"/>
  <c r="O67" i="6"/>
  <c r="M67" i="6"/>
  <c r="K67" i="6"/>
  <c r="I67" i="6"/>
  <c r="G67" i="6"/>
  <c r="C67" i="6"/>
  <c r="S66" i="6"/>
  <c r="S65" i="6"/>
  <c r="U65" i="6" s="1"/>
  <c r="AA65" i="6" s="1"/>
  <c r="Y56" i="6"/>
  <c r="O56" i="6"/>
  <c r="M56" i="6"/>
  <c r="K56" i="6"/>
  <c r="I56" i="6"/>
  <c r="G56" i="6"/>
  <c r="C56" i="6"/>
  <c r="S55" i="6"/>
  <c r="S56" i="6" s="1"/>
  <c r="S51" i="6"/>
  <c r="U51" i="6" s="1"/>
  <c r="AA51" i="6" s="1"/>
  <c r="M54" i="7" l="1"/>
  <c r="O54" i="7" s="1"/>
  <c r="K57" i="7"/>
  <c r="M57" i="7" s="1"/>
  <c r="E57" i="7"/>
  <c r="S67" i="6"/>
  <c r="J94" i="8"/>
  <c r="J96" i="8" s="1"/>
  <c r="U55" i="6"/>
  <c r="G57" i="7"/>
  <c r="O49" i="7"/>
  <c r="C57" i="7"/>
  <c r="U66" i="6"/>
  <c r="O57" i="7" l="1"/>
  <c r="U56" i="6"/>
  <c r="AA55" i="6"/>
  <c r="AA56" i="6" s="1"/>
  <c r="U67" i="6"/>
  <c r="AA66" i="6"/>
  <c r="AA67" i="6" s="1"/>
  <c r="I70" i="6"/>
  <c r="C70" i="6"/>
  <c r="G7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tc={7F702075-5EC5-4CDD-9C83-285A77A2C040}</author>
  </authors>
  <commentList>
    <comment ref="Y60" authorId="0" shapeId="0" xr:uid="{7F702075-5EC5-4CDD-9C83-285A77A2C040}">
      <text>
        <t>[Threaded comment]
Your version of Excel allows you to read this threaded comment; however, any edits to it will get removed if the file is opened in a newer version of Excel. Learn more: https://go.microsoft.com/fwlink/?linkid=870924
Comment:
    น็อค nfs3 ลบเลขที่ diff</t>
      </text>
    </comment>
  </commentList>
</comments>
</file>

<file path=xl/sharedStrings.xml><?xml version="1.0" encoding="utf-8"?>
<sst xmlns="http://schemas.openxmlformats.org/spreadsheetml/2006/main" count="543" uniqueCount="252">
  <si>
    <t>TQM Corporation Public Company Limited and its subsidiaries</t>
  </si>
  <si>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</si>
  <si>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</si>
  <si>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</si>
  <si>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</si>
  <si>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</si>
  <si>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</si>
  <si>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</si>
  <si>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</si>
  <si>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</si>
  <si>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</si>
  <si>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</si>
  <si>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</si>
  <si>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</si>
  <si>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</si>
  <si>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</si>
  <si>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</si>
  <si>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</si>
  <si>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</si>
  <si>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</si>
  <si>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</si>
  <si>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</si>
  <si>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</si>
  <si>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</si>
  <si>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</si>
  <si>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</si>
  <si>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</si>
  <si>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</si>
  <si>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</si>
  <si>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</si>
  <si>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</si>
  <si>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</si>
  <si>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</si>
  <si>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</si>
  <si>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</si>
  <si>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</si>
  <si>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</si>
  <si>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</si>
  <si>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</si>
  <si>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</si>
  <si>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</si>
  <si>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</si>
  <si>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</si>
  <si>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</si>
  <si>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</si>
  <si>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</si>
  <si>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</si>
  <si>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</si>
  <si>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</si>
  <si>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 xml:space="preserve">Net cash from (used in) operating activities </t>
  </si>
  <si>
    <t>Transactions  with owners, recorded directly in equity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</si>
  <si>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</si>
  <si>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</si>
  <si>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</si>
  <si>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</si>
  <si>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</si>
  <si>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</si>
  <si>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</si>
  <si>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</si>
  <si>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</si>
  <si>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</si>
  <si>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</si>
  <si>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</si>
  <si>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</si>
  <si>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</si>
  <si>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</si>
  <si>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</si>
  <si>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</si>
  <si>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</si>
  <si>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</si>
  <si>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</si>
  <si>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</si>
  <si>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</si>
  <si>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</si>
  <si>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</si>
  <si>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</si>
  <si>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</si>
  <si>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</si>
  <si>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</si>
  <si>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</si>
  <si>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</si>
  <si>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</si>
  <si>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</si>
  <si>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</si>
  <si>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</si>
  <si>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</si>
  <si>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</si>
  <si>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</si>
  <si>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</si>
  <si>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</si>
  <si>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</si>
  <si>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</si>
  <si>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</si>
  <si>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</si>
  <si>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</si>
  <si>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</si>
  <si>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</si>
  <si>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</si>
  <si>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</si>
  <si>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</si>
  <si>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</si>
  <si>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</si>
  <si>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</si>
  <si>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</si>
  <si>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</si>
  <si>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</si>
  <si>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</si>
  <si>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</si>
  <si>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</si>
  <si>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</si>
  <si>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</si>
  <si>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</si>
  <si>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</si>
  <si>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</si>
  <si>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</si>
  <si>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</si>
  <si>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Net cash generated from (used in) operating 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</si>
  <si>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</si>
  <si>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</si>
  <si>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</si>
  <si>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</si>
  <si>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</si>
  <si>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</si>
  <si>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</si>
  <si>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Losses on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</si>
  <si>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</si>
  <si>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</si>
  <si>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</si>
  <si>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</si>
  <si>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</si>
  <si>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</si>
  <si>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</si>
  <si>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</si>
  <si>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</si>
  <si>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</si>
  <si>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</si>
  <si>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</si>
  <si>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</si>
  <si>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</si>
  <si>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</si>
  <si>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</si>
  <si>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</si>
  <si>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    Profit</t>
  </si>
  <si>
    <t>Retained earnings</t>
  </si>
  <si>
    <t xml:space="preserve">   Contributions by and distributions to owners 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</si>
  <si>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</si>
  <si>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</si>
  <si>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</si>
  <si>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</si>
  <si>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Profit before income tax expense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</si>
  <si>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</si>
  <si>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</si>
  <si>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</si>
  <si>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</si>
  <si>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</si>
  <si>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Reversal of provisions expense</t>
  </si>
  <si>
    <t>Finance income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</si>
  <si>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</si>
  <si>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</si>
  <si>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</si>
  <si>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</si>
  <si>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</si>
  <si>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</si>
  <si>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</si>
  <si>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>30 June</t>
  </si>
  <si>
    <t>Balance as at 30 June 2021</t>
  </si>
  <si>
    <t>Six-month period ended 30 June 2021</t>
  </si>
  <si>
    <t xml:space="preserve">lnsurance premium received in advance </t>
  </si>
  <si>
    <t xml:space="preserve">Cash paid for dividend </t>
  </si>
  <si>
    <t>Dividend receivable</t>
  </si>
  <si>
    <t>Cash and cash equivalents at 30 June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</si>
  <si>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</si>
  <si>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</si>
  <si>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</si>
  <si>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</si>
  <si>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Total changes in ownership interests in subsidiaries</t>
  </si>
  <si>
    <t xml:space="preserve">    Dividends</t>
  </si>
  <si>
    <t xml:space="preserve">    Other comprehensive income (expense)</t>
  </si>
  <si>
    <t>Acquisition of associate, net of acquired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</si>
  <si>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</si>
  <si>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</si>
  <si>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</si>
  <si>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</si>
  <si>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Loss on lease modification</t>
  </si>
  <si>
    <t>Net increase (decrease) in cash and cash equivalents</t>
  </si>
  <si>
    <t>Acquisition of intangible assets</t>
  </si>
  <si>
    <t xml:space="preserve">Consolidated </t>
  </si>
  <si>
    <t xml:space="preserve">Separate  </t>
  </si>
  <si>
    <t>financial statements</t>
  </si>
  <si>
    <t>Personal loans</t>
  </si>
  <si>
    <t>Short-term loan to related party</t>
  </si>
  <si>
    <t xml:space="preserve">Buildings and equipment  </t>
  </si>
  <si>
    <t>Short-term loans from financial institutions</t>
  </si>
  <si>
    <t>Deferred tax liabilities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</si>
  <si>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</si>
  <si>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Three-month period ended </t>
  </si>
  <si>
    <t xml:space="preserve">
30 June</t>
  </si>
  <si>
    <t xml:space="preserve">Six-month period ended </t>
  </si>
  <si>
    <t>Six-month period ended 30 June 2022</t>
  </si>
  <si>
    <t>Balance at 1 January 2022</t>
  </si>
  <si>
    <t>Balance as at 30 June 2022</t>
  </si>
  <si>
    <t xml:space="preserve">   Total contributions by and distributions to owners</t>
  </si>
  <si>
    <t>Acquiree's equity held before business combination</t>
  </si>
  <si>
    <t>business</t>
  </si>
  <si>
    <t>Difference</t>
  </si>
  <si>
    <t>from business</t>
  </si>
  <si>
    <t>under</t>
  </si>
  <si>
    <t>common control</t>
  </si>
  <si>
    <t xml:space="preserve">    Acquisition of non-controlling</t>
  </si>
  <si>
    <t>9, 20</t>
  </si>
  <si>
    <t>Combined</t>
  </si>
  <si>
    <t>Equity of subsidiaries before business restructuring</t>
  </si>
  <si>
    <t xml:space="preserve">   Former shareholders before business restructuring</t>
  </si>
  <si>
    <t>Equity of</t>
  </si>
  <si>
    <t>subsidiaries</t>
  </si>
  <si>
    <t xml:space="preserve">before </t>
  </si>
  <si>
    <t>restructuring</t>
  </si>
  <si>
    <t xml:space="preserve">Surplus on </t>
  </si>
  <si>
    <t xml:space="preserve"> combination  </t>
  </si>
  <si>
    <t xml:space="preserve">under </t>
  </si>
  <si>
    <t xml:space="preserve">common  control </t>
  </si>
  <si>
    <t>Proceeds from sale non-current financial assets</t>
  </si>
  <si>
    <t xml:space="preserve">    Transfer to retained earnings (deficit)</t>
  </si>
  <si>
    <t>7, 20</t>
  </si>
  <si>
    <t>(Restated)</t>
  </si>
  <si>
    <t>Share profit (loss) of associate accounted for using equity method</t>
  </si>
  <si>
    <t>Combined financial statements</t>
  </si>
  <si>
    <t xml:space="preserve"> </t>
  </si>
  <si>
    <t xml:space="preserve">   Addition of subsidiaries's common stock before restructuring</t>
  </si>
  <si>
    <t xml:space="preserve">   Subsidiaries's divideend paid before restructuring</t>
  </si>
  <si>
    <t>Balance at 1 January 2021 - Restated</t>
  </si>
  <si>
    <t>Balance as at 30 June 2021 - Restated</t>
  </si>
  <si>
    <t>Balance at 1 January 2022 - Restated</t>
  </si>
  <si>
    <t>Income from reversal of payable</t>
  </si>
  <si>
    <t>Interest paid</t>
  </si>
  <si>
    <t>Interest received</t>
  </si>
  <si>
    <t>Restricted cash</t>
  </si>
  <si>
    <t>Short term loan</t>
  </si>
  <si>
    <t>Cash received from split of common stock before business restructuring</t>
  </si>
  <si>
    <t>Cash paid from split of common stock before business restructuring</t>
  </si>
  <si>
    <t>Gain (losses) on remeasurements of defined benefit plans - net of tax</t>
  </si>
  <si>
    <t>Consolidated financial statements</t>
  </si>
  <si>
    <t xml:space="preserve">Gain (losses) on </t>
  </si>
  <si>
    <t xml:space="preserve">Differences arising from business combination </t>
  </si>
  <si>
    <t xml:space="preserve">   under common control </t>
  </si>
  <si>
    <t>Impairment loss of investment in associate (reversal)</t>
  </si>
  <si>
    <t>arising from</t>
  </si>
  <si>
    <t xml:space="preserve">    Transfer to retained earnings</t>
  </si>
  <si>
    <t xml:space="preserve">   Subsidiaries's dividend paid before restructuring</t>
  </si>
  <si>
    <t xml:space="preserve">   Business combination under common control</t>
  </si>
  <si>
    <t>Share of (profit) loss of associate accounted for using equity method, net of tax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</si>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</sst>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/>
    <xf numFmtId="37" fontId="5" fillId="0" borderId="0" xfId="0" applyNumberFormat="1" applyFont="1"/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164" fontId="6" fillId="0" borderId="1" xfId="1" applyNumberFormat="1" applyFont="1" applyFill="1" applyBorder="1" applyAlignment="1"/>
    <xf numFmtId="37" fontId="6" fillId="0" borderId="0" xfId="0" applyNumberFormat="1" applyFont="1"/>
    <xf numFmtId="37" fontId="6" fillId="0" borderId="1" xfId="0" applyNumberFormat="1" applyFont="1" applyBorder="1"/>
    <xf numFmtId="0" fontId="7" fillId="0" borderId="0" xfId="0" applyFont="1" applyAlignment="1">
      <alignment vertical="center" wrapText="1"/>
    </xf>
    <xf numFmtId="43" fontId="5" fillId="0" borderId="0" xfId="1" applyFont="1" applyFill="1" applyAlignment="1"/>
    <xf numFmtId="43" fontId="5" fillId="0" borderId="0" xfId="1" applyFont="1" applyFill="1"/>
    <xf numFmtId="164" fontId="6" fillId="0" borderId="2" xfId="1" applyNumberFormat="1" applyFont="1" applyFill="1" applyBorder="1" applyAlignment="1"/>
    <xf numFmtId="37" fontId="6" fillId="0" borderId="2" xfId="0" applyNumberFormat="1" applyFont="1" applyBorder="1"/>
    <xf numFmtId="164" fontId="6" fillId="0" borderId="0" xfId="1" applyNumberFormat="1" applyFont="1" applyFill="1" applyBorder="1" applyAlignment="1"/>
    <xf numFmtId="37" fontId="5" fillId="0" borderId="2" xfId="0" applyNumberFormat="1" applyFont="1" applyBorder="1"/>
    <xf numFmtId="164" fontId="5" fillId="0" borderId="3" xfId="1" applyNumberFormat="1" applyFont="1" applyFill="1" applyBorder="1" applyAlignment="1"/>
    <xf numFmtId="37" fontId="5" fillId="0" borderId="3" xfId="0" applyNumberFormat="1" applyFont="1" applyBorder="1"/>
    <xf numFmtId="0" fontId="10" fillId="0" borderId="0" xfId="0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0" fontId="6" fillId="0" borderId="0" xfId="0" applyFont="1" applyFill="1"/>
    <xf numFmtId="37" fontId="8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6" fillId="0" borderId="5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164" fontId="5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3" xfId="1" applyNumberFormat="1" applyFont="1" applyFill="1" applyBorder="1" applyAlignment="1">
      <alignment wrapText="1"/>
    </xf>
    <xf numFmtId="43" fontId="5" fillId="0" borderId="3" xfId="1" applyFont="1" applyFill="1" applyBorder="1" applyAlignment="1"/>
    <xf numFmtId="164" fontId="6" fillId="0" borderId="0" xfId="1" applyNumberFormat="1" applyFont="1" applyFill="1" applyAlignment="1">
      <alignment wrapText="1"/>
    </xf>
    <xf numFmtId="43" fontId="5" fillId="0" borderId="2" xfId="1" applyFont="1" applyFill="1" applyBorder="1" applyAlignment="1"/>
    <xf numFmtId="0" fontId="10" fillId="0" borderId="0" xfId="0" applyFont="1" applyFill="1" applyAlignment="1">
      <alignment horizontal="left"/>
    </xf>
    <xf numFmtId="43" fontId="5" fillId="0" borderId="0" xfId="1" applyFont="1" applyFill="1" applyAlignment="1">
      <alignment horizontal="right"/>
    </xf>
    <xf numFmtId="37" fontId="6" fillId="0" borderId="0" xfId="0" applyNumberFormat="1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>
      <alignment horizontal="left"/>
    </xf>
    <xf numFmtId="164" fontId="6" fillId="0" borderId="2" xfId="1" applyNumberFormat="1" applyFont="1" applyFill="1" applyBorder="1" applyAlignment="1">
      <alignment wrapText="1"/>
    </xf>
    <xf numFmtId="164" fontId="6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8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5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37" fontId="5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center" wrapText="1"/>
    </xf>
    <xf numFmtId="41" fontId="6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12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37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 applyFill="1" applyAlignment="1"/>
    <xf numFmtId="164" fontId="6" fillId="0" borderId="5" xfId="1" applyNumberFormat="1" applyFont="1" applyFill="1" applyBorder="1" applyAlignment="1">
      <alignment horizontal="right"/>
    </xf>
    <xf numFmtId="43" fontId="6" fillId="0" borderId="5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3" xfId="1" applyNumberFormat="1" applyFont="1" applyFill="1" applyBorder="1" applyAlignment="1"/>
    <xf numFmtId="37" fontId="6" fillId="0" borderId="3" xfId="0" applyNumberFormat="1" applyFont="1" applyBorder="1"/>
    <xf numFmtId="0" fontId="5" fillId="0" borderId="0" xfId="0" applyFont="1" applyBorder="1"/>
    <xf numFmtId="37" fontId="5" fillId="0" borderId="0" xfId="0" applyNumberFormat="1" applyFont="1" applyFill="1"/>
    <xf numFmtId="43" fontId="6" fillId="0" borderId="3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rinut, Vatcharakorn" id="{B4E67F23-74F7-4E55-985D-A8C4EC0B525A}" userId="S::purinut@kpmg.co.th::e755f011-28cf-4921-ae02-1772aacfb67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60" dT="2022-08-08T08:18:17.89" personId="{B4E67F23-74F7-4E55-985D-A8C4EC0B525A}" id="{7F702075-5EC5-4CDD-9C83-285A77A2C040}">
    <text>น็อค nfs3 ลบเลขที่ diff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E4AF-52F6-4555-8E36-36F99E4FE575}">
  <sheetPr>
    <tabColor theme="9" tint="0.59999389629810485"/>
    <pageSetUpPr fitToPage="1"/>
  </sheetPr>
  <dimension ref="A1:R82"/>
  <sheetViews>
    <sheetView tabSelected="1" view="pageBreakPreview" zoomScale="80" zoomScaleNormal="80" zoomScaleSheetLayoutView="80" workbookViewId="0">
      <selection activeCell="A6" sqref="A6"/>
    </sheetView>
  </sheetViews>
  <sheetFormatPr defaultColWidth="9.09765625" defaultRowHeight="21.25" customHeight="1" x14ac:dyDescent="0.3"/>
  <cols>
    <col min="1" max="1" width="53.09765625" style="6" customWidth="1"/>
    <col min="2" max="2" width="9" style="4" customWidth="1"/>
    <col min="3" max="3" width="1.3984375" style="4" customWidth="1"/>
    <col min="4" max="4" width="19" style="4" customWidth="1"/>
    <col min="5" max="5" width="1.3984375" style="4" customWidth="1"/>
    <col min="6" max="6" width="19" style="4" customWidth="1"/>
    <col min="7" max="7" width="1.3984375" style="4" customWidth="1"/>
    <col min="8" max="8" width="13.8984375" style="4" customWidth="1"/>
    <col min="9" max="9" width="1.3984375" style="4" customWidth="1"/>
    <col min="10" max="10" width="14.19921875" style="4" customWidth="1"/>
    <col min="11" max="16384" width="9.09765625" style="4"/>
  </cols>
  <sheetData>
    <row r="1" spans="1:12" s="2" customFormat="1" ht="21.25" customHeight="1" x14ac:dyDescent="0.4">
      <c r="A1" s="1" t="s">
        <v>0</v>
      </c>
    </row>
    <row r="2" spans="1:12" ht="21.25" customHeight="1" x14ac:dyDescent="0.3">
      <c r="A2" s="3" t="s">
        <v>1</v>
      </c>
    </row>
    <row r="3" spans="1:12" ht="21.25" customHeight="1" x14ac:dyDescent="0.3">
      <c r="A3" s="5"/>
    </row>
    <row r="4" spans="1:12" ht="21.25" customHeight="1" x14ac:dyDescent="0.3">
      <c r="A4" s="5"/>
      <c r="D4" s="114" t="s">
        <v>186</v>
      </c>
      <c r="E4" s="116"/>
      <c r="F4" s="124" t="s">
        <v>210</v>
      </c>
      <c r="H4" s="137" t="s">
        <v>187</v>
      </c>
      <c r="I4" s="137"/>
      <c r="J4" s="137"/>
    </row>
    <row r="5" spans="1:12" ht="21.25" customHeight="1" x14ac:dyDescent="0.3">
      <c r="B5" s="7"/>
      <c r="C5" s="7"/>
      <c r="D5" s="114" t="s">
        <v>188</v>
      </c>
      <c r="E5" s="116"/>
      <c r="F5" s="124" t="s">
        <v>188</v>
      </c>
      <c r="G5" s="116"/>
      <c r="H5" s="137" t="s">
        <v>188</v>
      </c>
      <c r="I5" s="137"/>
      <c r="J5" s="137"/>
    </row>
    <row r="6" spans="1:12" ht="19" customHeight="1" x14ac:dyDescent="0.3">
      <c r="A6" s="8"/>
      <c r="B6" s="7"/>
      <c r="C6" s="7"/>
      <c r="D6" s="26" t="s">
        <v>164</v>
      </c>
      <c r="E6" s="26"/>
      <c r="F6" s="26" t="s">
        <v>5</v>
      </c>
      <c r="G6" s="114"/>
      <c r="H6" s="26" t="s">
        <v>164</v>
      </c>
      <c r="I6" s="26"/>
      <c r="J6" s="26" t="s">
        <v>5</v>
      </c>
    </row>
    <row r="7" spans="1:12" ht="19" customHeight="1" x14ac:dyDescent="0.3">
      <c r="A7" s="3" t="s">
        <v>7</v>
      </c>
      <c r="B7" s="115" t="s">
        <v>8</v>
      </c>
      <c r="C7" s="115"/>
      <c r="D7" s="7">
        <v>2022</v>
      </c>
      <c r="E7" s="7"/>
      <c r="F7" s="7">
        <v>2021</v>
      </c>
      <c r="G7" s="7"/>
      <c r="H7" s="7">
        <v>2022</v>
      </c>
      <c r="I7" s="7"/>
      <c r="J7" s="7">
        <v>2021</v>
      </c>
    </row>
    <row r="8" spans="1:12" ht="21" customHeight="1" x14ac:dyDescent="0.3">
      <c r="A8" s="5"/>
      <c r="B8" s="115"/>
      <c r="C8" s="115"/>
      <c r="D8" s="7" t="s">
        <v>6</v>
      </c>
      <c r="F8" s="7" t="s">
        <v>224</v>
      </c>
      <c r="G8" s="7"/>
      <c r="H8" s="7" t="s">
        <v>6</v>
      </c>
      <c r="J8" s="7"/>
    </row>
    <row r="9" spans="1:12" ht="21.25" customHeight="1" x14ac:dyDescent="0.3">
      <c r="B9" s="7"/>
      <c r="C9" s="7"/>
      <c r="D9" s="136" t="s">
        <v>76</v>
      </c>
      <c r="E9" s="136"/>
      <c r="F9" s="136"/>
      <c r="G9" s="136"/>
      <c r="H9" s="136"/>
      <c r="I9" s="136"/>
      <c r="J9" s="136"/>
    </row>
    <row r="10" spans="1:12" ht="21.25" customHeight="1" x14ac:dyDescent="0.3">
      <c r="A10" s="8" t="s">
        <v>9</v>
      </c>
      <c r="B10" s="115"/>
      <c r="C10" s="115"/>
    </row>
    <row r="11" spans="1:12" ht="21.25" customHeight="1" x14ac:dyDescent="0.3">
      <c r="A11" s="6" t="s">
        <v>10</v>
      </c>
      <c r="B11" s="115"/>
      <c r="C11" s="115"/>
      <c r="D11" s="9">
        <v>1281036</v>
      </c>
      <c r="E11" s="9"/>
      <c r="F11" s="9">
        <v>952594</v>
      </c>
      <c r="G11" s="9"/>
      <c r="H11" s="9">
        <v>95326</v>
      </c>
      <c r="I11" s="10"/>
      <c r="J11" s="9">
        <v>58851</v>
      </c>
    </row>
    <row r="12" spans="1:12" ht="21" customHeight="1" x14ac:dyDescent="0.3">
      <c r="A12" s="6" t="s">
        <v>189</v>
      </c>
      <c r="B12" s="115">
        <v>5</v>
      </c>
      <c r="C12" s="115"/>
      <c r="D12" s="9">
        <v>174053</v>
      </c>
      <c r="E12" s="9"/>
      <c r="F12" s="9">
        <v>118346</v>
      </c>
      <c r="G12" s="9"/>
      <c r="H12" s="9">
        <v>0</v>
      </c>
      <c r="I12" s="9"/>
      <c r="J12" s="9">
        <v>0</v>
      </c>
    </row>
    <row r="13" spans="1:12" ht="21.25" customHeight="1" x14ac:dyDescent="0.3">
      <c r="A13" s="11" t="s">
        <v>132</v>
      </c>
      <c r="B13" s="134">
        <v>6</v>
      </c>
      <c r="C13" s="115"/>
      <c r="D13" s="9">
        <v>487208</v>
      </c>
      <c r="E13" s="9"/>
      <c r="F13" s="9">
        <v>602823</v>
      </c>
      <c r="G13" s="9"/>
      <c r="H13" s="9">
        <v>3143</v>
      </c>
      <c r="I13" s="10"/>
      <c r="J13" s="9">
        <v>4375</v>
      </c>
    </row>
    <row r="14" spans="1:12" ht="21.25" customHeight="1" x14ac:dyDescent="0.3">
      <c r="A14" s="11" t="s">
        <v>190</v>
      </c>
      <c r="B14" s="134">
        <v>4</v>
      </c>
      <c r="C14" s="120"/>
      <c r="D14" s="9">
        <v>0</v>
      </c>
      <c r="E14" s="9"/>
      <c r="F14" s="9">
        <v>0</v>
      </c>
      <c r="G14" s="9"/>
      <c r="H14" s="9">
        <v>0</v>
      </c>
      <c r="I14" s="10"/>
      <c r="J14" s="9">
        <v>40000</v>
      </c>
    </row>
    <row r="15" spans="1:12" ht="21.25" customHeight="1" x14ac:dyDescent="0.65">
      <c r="A15" s="11" t="s">
        <v>11</v>
      </c>
      <c r="B15" s="134">
        <v>4</v>
      </c>
      <c r="C15" s="120"/>
      <c r="D15" s="9">
        <v>0</v>
      </c>
      <c r="E15" s="9"/>
      <c r="F15" s="9">
        <v>3199</v>
      </c>
      <c r="G15" s="9"/>
      <c r="H15" s="9">
        <v>0</v>
      </c>
      <c r="I15" s="10"/>
      <c r="J15" s="9">
        <v>0</v>
      </c>
      <c r="K15" s="117"/>
      <c r="L15" s="117"/>
    </row>
    <row r="16" spans="1:12" ht="21.25" customHeight="1" x14ac:dyDescent="0.3">
      <c r="A16" s="6" t="s">
        <v>12</v>
      </c>
      <c r="B16" s="12"/>
      <c r="C16" s="115"/>
      <c r="D16" s="9">
        <v>0</v>
      </c>
      <c r="E16" s="9"/>
      <c r="F16" s="9">
        <v>0</v>
      </c>
      <c r="G16" s="9"/>
      <c r="H16" s="9">
        <v>380000</v>
      </c>
      <c r="I16" s="10"/>
      <c r="J16" s="9">
        <v>304000</v>
      </c>
    </row>
    <row r="17" spans="1:10" ht="21.25" customHeight="1" x14ac:dyDescent="0.3">
      <c r="A17" s="6" t="s">
        <v>13</v>
      </c>
      <c r="B17" s="12" t="s">
        <v>223</v>
      </c>
      <c r="C17" s="115"/>
      <c r="D17" s="9">
        <v>291276</v>
      </c>
      <c r="E17" s="9"/>
      <c r="F17" s="9">
        <v>767885</v>
      </c>
      <c r="G17" s="9"/>
      <c r="H17" s="9">
        <v>19950</v>
      </c>
      <c r="I17" s="10"/>
      <c r="J17" s="9">
        <v>480324</v>
      </c>
    </row>
    <row r="18" spans="1:10" ht="21.25" customHeight="1" x14ac:dyDescent="0.3">
      <c r="A18" s="6" t="s">
        <v>14</v>
      </c>
      <c r="B18" s="115"/>
      <c r="C18" s="115"/>
      <c r="D18" s="9">
        <v>64282</v>
      </c>
      <c r="E18" s="9"/>
      <c r="F18" s="9">
        <v>52705</v>
      </c>
      <c r="G18" s="9"/>
      <c r="H18" s="9">
        <v>1544</v>
      </c>
      <c r="I18" s="10"/>
      <c r="J18" s="9">
        <v>217</v>
      </c>
    </row>
    <row r="19" spans="1:10" ht="21.25" customHeight="1" x14ac:dyDescent="0.3">
      <c r="A19" s="5" t="s">
        <v>15</v>
      </c>
      <c r="B19" s="115"/>
      <c r="C19" s="115"/>
      <c r="D19" s="13">
        <f>SUM(D11:D18)</f>
        <v>2297855</v>
      </c>
      <c r="E19" s="14"/>
      <c r="F19" s="15">
        <f>SUM(F11:F18)</f>
        <v>2497552</v>
      </c>
      <c r="G19" s="14"/>
      <c r="H19" s="13">
        <f>SUM(H11:H18)</f>
        <v>499963</v>
      </c>
      <c r="I19" s="14"/>
      <c r="J19" s="13">
        <f>SUM(J11:J18)</f>
        <v>887767</v>
      </c>
    </row>
    <row r="20" spans="1:10" ht="12" customHeight="1" x14ac:dyDescent="0.3">
      <c r="B20" s="115"/>
      <c r="C20" s="115"/>
      <c r="D20" s="9"/>
      <c r="E20" s="10"/>
      <c r="F20" s="10"/>
      <c r="G20" s="10"/>
      <c r="H20" s="9"/>
      <c r="I20" s="10"/>
      <c r="J20" s="10"/>
    </row>
    <row r="21" spans="1:10" ht="21.25" customHeight="1" x14ac:dyDescent="0.3">
      <c r="A21" s="16" t="s">
        <v>28</v>
      </c>
      <c r="B21" s="12"/>
      <c r="C21" s="115"/>
      <c r="D21" s="9"/>
      <c r="E21" s="10"/>
      <c r="F21" s="10"/>
      <c r="G21" s="10"/>
      <c r="H21" s="9"/>
      <c r="I21" s="10"/>
      <c r="J21" s="10"/>
    </row>
    <row r="22" spans="1:10" ht="21.25" customHeight="1" x14ac:dyDescent="0.3">
      <c r="A22" s="6" t="s">
        <v>29</v>
      </c>
      <c r="B22" s="134">
        <v>8</v>
      </c>
      <c r="C22" s="120"/>
      <c r="D22" s="9">
        <v>5791</v>
      </c>
      <c r="E22" s="10"/>
      <c r="F22" s="9">
        <v>5789</v>
      </c>
      <c r="G22" s="10"/>
      <c r="H22" s="9">
        <v>0</v>
      </c>
      <c r="I22" s="10"/>
      <c r="J22" s="9">
        <v>0</v>
      </c>
    </row>
    <row r="23" spans="1:10" ht="21.25" customHeight="1" x14ac:dyDescent="0.3">
      <c r="A23" s="6" t="s">
        <v>30</v>
      </c>
      <c r="B23" s="134" t="s">
        <v>209</v>
      </c>
      <c r="C23" s="120"/>
      <c r="D23" s="9">
        <v>853088</v>
      </c>
      <c r="E23" s="10"/>
      <c r="F23" s="9">
        <v>1095837</v>
      </c>
      <c r="G23" s="10"/>
      <c r="H23" s="9">
        <v>670348</v>
      </c>
      <c r="I23" s="10"/>
      <c r="J23" s="9">
        <v>773950</v>
      </c>
    </row>
    <row r="24" spans="1:10" ht="21.25" customHeight="1" x14ac:dyDescent="0.3">
      <c r="A24" s="6" t="s">
        <v>31</v>
      </c>
      <c r="B24" s="134">
        <v>11</v>
      </c>
      <c r="C24" s="120"/>
      <c r="D24" s="9">
        <v>0</v>
      </c>
      <c r="E24" s="17"/>
      <c r="F24" s="9">
        <v>0</v>
      </c>
      <c r="G24" s="10"/>
      <c r="H24" s="9">
        <v>1332197</v>
      </c>
      <c r="I24" s="10"/>
      <c r="J24" s="9">
        <v>799451</v>
      </c>
    </row>
    <row r="25" spans="1:10" ht="21.25" customHeight="1" x14ac:dyDescent="0.3">
      <c r="A25" s="6" t="s">
        <v>32</v>
      </c>
      <c r="B25" s="134">
        <v>10</v>
      </c>
      <c r="C25" s="120"/>
      <c r="D25" s="9">
        <v>861</v>
      </c>
      <c r="E25" s="10"/>
      <c r="F25" s="9">
        <v>0</v>
      </c>
      <c r="G25" s="10"/>
      <c r="H25" s="9">
        <v>861</v>
      </c>
      <c r="I25" s="10"/>
      <c r="J25" s="9">
        <v>0</v>
      </c>
    </row>
    <row r="26" spans="1:10" ht="21.25" customHeight="1" x14ac:dyDescent="0.3">
      <c r="A26" s="6" t="s">
        <v>191</v>
      </c>
      <c r="B26" s="134">
        <v>12</v>
      </c>
      <c r="C26" s="120"/>
      <c r="D26" s="9">
        <v>79174</v>
      </c>
      <c r="E26" s="10"/>
      <c r="F26" s="9">
        <v>83144</v>
      </c>
      <c r="G26" s="10"/>
      <c r="H26" s="9">
        <v>52</v>
      </c>
      <c r="I26" s="10"/>
      <c r="J26" s="9">
        <v>23</v>
      </c>
    </row>
    <row r="27" spans="1:10" ht="21.25" customHeight="1" x14ac:dyDescent="0.3">
      <c r="A27" s="6" t="s">
        <v>33</v>
      </c>
      <c r="B27" s="134">
        <v>12</v>
      </c>
      <c r="C27" s="120"/>
      <c r="D27" s="9">
        <v>445009</v>
      </c>
      <c r="E27" s="10"/>
      <c r="F27" s="9">
        <v>498180</v>
      </c>
      <c r="G27" s="10"/>
      <c r="H27" s="9">
        <v>0</v>
      </c>
      <c r="I27" s="10"/>
      <c r="J27" s="9">
        <v>0</v>
      </c>
    </row>
    <row r="28" spans="1:10" ht="21.25" customHeight="1" x14ac:dyDescent="0.3">
      <c r="A28" s="6" t="s">
        <v>34</v>
      </c>
      <c r="B28" s="12"/>
      <c r="C28" s="120"/>
      <c r="D28" s="9">
        <v>741011</v>
      </c>
      <c r="E28" s="10"/>
      <c r="F28" s="9">
        <v>768160</v>
      </c>
      <c r="G28" s="10"/>
      <c r="H28" s="9">
        <v>0</v>
      </c>
      <c r="I28" s="10"/>
      <c r="J28" s="9">
        <v>0</v>
      </c>
    </row>
    <row r="29" spans="1:10" ht="21.25" customHeight="1" x14ac:dyDescent="0.3">
      <c r="A29" s="6" t="s">
        <v>35</v>
      </c>
      <c r="B29" s="12"/>
      <c r="C29" s="120"/>
      <c r="D29" s="9">
        <v>31602</v>
      </c>
      <c r="E29" s="10"/>
      <c r="F29" s="9">
        <v>31810</v>
      </c>
      <c r="G29" s="10"/>
      <c r="H29" s="9">
        <v>0</v>
      </c>
      <c r="I29" s="10"/>
      <c r="J29" s="9">
        <v>0</v>
      </c>
    </row>
    <row r="30" spans="1:10" ht="21.25" customHeight="1" x14ac:dyDescent="0.3">
      <c r="A30" s="6" t="s">
        <v>36</v>
      </c>
      <c r="B30" s="12"/>
      <c r="C30" s="120"/>
      <c r="D30" s="9">
        <v>2543</v>
      </c>
      <c r="E30" s="10"/>
      <c r="F30" s="9">
        <v>3283</v>
      </c>
      <c r="G30" s="10"/>
      <c r="H30" s="9">
        <v>0</v>
      </c>
      <c r="I30" s="10"/>
      <c r="J30" s="9">
        <v>0</v>
      </c>
    </row>
    <row r="31" spans="1:10" ht="21.25" customHeight="1" x14ac:dyDescent="0.3">
      <c r="A31" s="5" t="s">
        <v>37</v>
      </c>
      <c r="B31" s="12"/>
      <c r="C31" s="115"/>
      <c r="D31" s="13">
        <f>SUM(D22:D30)</f>
        <v>2159079</v>
      </c>
      <c r="E31" s="14"/>
      <c r="F31" s="15">
        <f>SUM(F22:F30)</f>
        <v>2486203</v>
      </c>
      <c r="G31" s="14"/>
      <c r="H31" s="13">
        <f>SUM(H22:H30)</f>
        <v>2003458</v>
      </c>
      <c r="I31" s="14"/>
      <c r="J31" s="15">
        <f>SUM(J22:J30)</f>
        <v>1573424</v>
      </c>
    </row>
    <row r="32" spans="1:10" ht="10.5" customHeight="1" x14ac:dyDescent="0.3">
      <c r="A32" s="5"/>
      <c r="B32" s="12"/>
      <c r="C32" s="115"/>
      <c r="D32" s="14"/>
      <c r="E32" s="14"/>
      <c r="F32" s="14"/>
      <c r="G32" s="14"/>
      <c r="H32" s="14"/>
      <c r="I32" s="14"/>
      <c r="J32" s="14"/>
    </row>
    <row r="33" spans="1:10" ht="21" customHeight="1" thickBot="1" x14ac:dyDescent="0.35">
      <c r="A33" s="5" t="s">
        <v>40</v>
      </c>
      <c r="B33" s="12"/>
      <c r="C33" s="115"/>
      <c r="D33" s="19">
        <f>D31+D19</f>
        <v>4456934</v>
      </c>
      <c r="E33" s="14"/>
      <c r="F33" s="20">
        <f>F31+F19</f>
        <v>4983755</v>
      </c>
      <c r="G33" s="14"/>
      <c r="H33" s="19">
        <f>H31+H19</f>
        <v>2503421</v>
      </c>
      <c r="I33" s="14"/>
      <c r="J33" s="20">
        <f>J31+J19</f>
        <v>2461191</v>
      </c>
    </row>
    <row r="34" spans="1:10" ht="21" customHeight="1" thickTop="1" x14ac:dyDescent="0.3">
      <c r="A34" s="5"/>
      <c r="B34" s="12"/>
      <c r="C34" s="115"/>
      <c r="D34" s="21"/>
      <c r="E34" s="14"/>
      <c r="F34" s="14"/>
      <c r="G34" s="14"/>
      <c r="H34" s="21"/>
      <c r="I34" s="14"/>
      <c r="J34" s="14"/>
    </row>
    <row r="35" spans="1:10" ht="21.25" customHeight="1" x14ac:dyDescent="0.35">
      <c r="A35" s="1" t="s">
        <v>0</v>
      </c>
    </row>
    <row r="36" spans="1:10" ht="21.25" customHeight="1" x14ac:dyDescent="0.3">
      <c r="A36" s="3" t="s">
        <v>1</v>
      </c>
    </row>
    <row r="37" spans="1:10" ht="21" customHeight="1" x14ac:dyDescent="0.3">
      <c r="A37" s="5"/>
    </row>
    <row r="38" spans="1:10" ht="21.25" customHeight="1" x14ac:dyDescent="0.3">
      <c r="A38" s="5"/>
      <c r="D38" s="114" t="s">
        <v>186</v>
      </c>
      <c r="E38" s="116"/>
      <c r="F38" s="124" t="s">
        <v>210</v>
      </c>
      <c r="H38" s="137" t="s">
        <v>187</v>
      </c>
      <c r="I38" s="137"/>
      <c r="J38" s="137"/>
    </row>
    <row r="39" spans="1:10" ht="21" customHeight="1" x14ac:dyDescent="0.3">
      <c r="B39" s="7"/>
      <c r="C39" s="7"/>
      <c r="D39" s="114" t="s">
        <v>188</v>
      </c>
      <c r="E39" s="116"/>
      <c r="F39" s="124" t="s">
        <v>188</v>
      </c>
      <c r="G39" s="116"/>
      <c r="H39" s="137" t="s">
        <v>188</v>
      </c>
      <c r="I39" s="137"/>
      <c r="J39" s="137"/>
    </row>
    <row r="40" spans="1:10" ht="19" customHeight="1" x14ac:dyDescent="0.3">
      <c r="B40" s="7"/>
      <c r="C40" s="7"/>
      <c r="D40" s="26" t="s">
        <v>164</v>
      </c>
      <c r="E40" s="26"/>
      <c r="F40" s="26" t="s">
        <v>5</v>
      </c>
      <c r="G40" s="114"/>
      <c r="H40" s="26" t="s">
        <v>164</v>
      </c>
      <c r="I40" s="26"/>
      <c r="J40" s="26" t="s">
        <v>5</v>
      </c>
    </row>
    <row r="41" spans="1:10" ht="21.5" customHeight="1" x14ac:dyDescent="0.3">
      <c r="A41" s="3" t="s">
        <v>157</v>
      </c>
      <c r="B41" s="115" t="s">
        <v>8</v>
      </c>
      <c r="C41" s="115"/>
      <c r="D41" s="7">
        <v>2022</v>
      </c>
      <c r="E41" s="7"/>
      <c r="F41" s="7">
        <v>2021</v>
      </c>
      <c r="G41" s="7"/>
      <c r="H41" s="7">
        <v>2022</v>
      </c>
      <c r="I41" s="7"/>
      <c r="J41" s="7">
        <v>2021</v>
      </c>
    </row>
    <row r="42" spans="1:10" ht="21.5" customHeight="1" x14ac:dyDescent="0.3">
      <c r="A42" s="5"/>
      <c r="B42" s="115"/>
      <c r="C42" s="115"/>
      <c r="D42" s="7" t="s">
        <v>6</v>
      </c>
      <c r="F42" s="7" t="s">
        <v>224</v>
      </c>
      <c r="G42" s="7"/>
      <c r="H42" s="7" t="s">
        <v>6</v>
      </c>
      <c r="J42" s="7"/>
    </row>
    <row r="43" spans="1:10" ht="21.5" customHeight="1" x14ac:dyDescent="0.3">
      <c r="B43" s="115"/>
      <c r="C43" s="115"/>
      <c r="D43" s="136" t="s">
        <v>76</v>
      </c>
      <c r="E43" s="136"/>
      <c r="F43" s="136"/>
      <c r="G43" s="136"/>
      <c r="H43" s="136"/>
      <c r="I43" s="136"/>
      <c r="J43" s="136"/>
    </row>
    <row r="44" spans="1:10" ht="21.25" customHeight="1" x14ac:dyDescent="0.3">
      <c r="A44" s="8" t="s">
        <v>44</v>
      </c>
      <c r="B44" s="7"/>
      <c r="C44" s="7"/>
      <c r="D44" s="10"/>
      <c r="E44" s="10"/>
      <c r="F44" s="10"/>
      <c r="G44" s="10"/>
      <c r="H44" s="10"/>
      <c r="I44" s="10"/>
      <c r="J44" s="10"/>
    </row>
    <row r="45" spans="1:10" ht="21.25" customHeight="1" x14ac:dyDescent="0.3">
      <c r="A45" s="11" t="s">
        <v>133</v>
      </c>
      <c r="B45" s="134">
        <v>13</v>
      </c>
      <c r="C45" s="120"/>
      <c r="D45" s="9">
        <v>367504</v>
      </c>
      <c r="E45" s="10"/>
      <c r="F45" s="9">
        <v>453923</v>
      </c>
      <c r="G45" s="10"/>
      <c r="H45" s="9">
        <v>1809</v>
      </c>
      <c r="I45" s="10"/>
      <c r="J45" s="9">
        <v>954</v>
      </c>
    </row>
    <row r="46" spans="1:10" ht="21.25" customHeight="1" x14ac:dyDescent="0.3">
      <c r="A46" s="11" t="s">
        <v>172</v>
      </c>
      <c r="B46" s="134"/>
      <c r="C46" s="120"/>
      <c r="D46" s="9">
        <v>99980</v>
      </c>
      <c r="E46" s="10"/>
      <c r="F46" s="9">
        <v>81238</v>
      </c>
      <c r="G46" s="10"/>
      <c r="H46" s="9">
        <v>0</v>
      </c>
      <c r="I46" s="10"/>
      <c r="J46" s="9">
        <v>0</v>
      </c>
    </row>
    <row r="47" spans="1:10" ht="21.25" customHeight="1" x14ac:dyDescent="0.3">
      <c r="A47" s="6" t="s">
        <v>45</v>
      </c>
      <c r="B47" s="134">
        <v>14</v>
      </c>
      <c r="C47" s="120"/>
      <c r="D47" s="9">
        <v>100306</v>
      </c>
      <c r="E47" s="10"/>
      <c r="F47" s="9">
        <v>102447</v>
      </c>
      <c r="G47" s="10"/>
      <c r="H47" s="9">
        <v>0</v>
      </c>
      <c r="I47" s="10"/>
      <c r="J47" s="9">
        <v>0</v>
      </c>
    </row>
    <row r="48" spans="1:10" ht="21.25" customHeight="1" x14ac:dyDescent="0.3">
      <c r="A48" s="6" t="s">
        <v>192</v>
      </c>
      <c r="B48" s="134">
        <v>14</v>
      </c>
      <c r="C48" s="120"/>
      <c r="D48" s="9">
        <v>140000</v>
      </c>
      <c r="E48" s="10"/>
      <c r="F48" s="9">
        <v>0</v>
      </c>
      <c r="G48" s="10"/>
      <c r="H48" s="9">
        <v>0</v>
      </c>
      <c r="I48" s="10"/>
      <c r="J48" s="9">
        <v>0</v>
      </c>
    </row>
    <row r="49" spans="1:18" ht="21.25" customHeight="1" x14ac:dyDescent="0.3">
      <c r="A49" s="6" t="s">
        <v>134</v>
      </c>
      <c r="B49" s="134"/>
      <c r="C49" s="120"/>
      <c r="D49" s="9">
        <v>70490</v>
      </c>
      <c r="E49" s="10"/>
      <c r="F49" s="9">
        <v>95836</v>
      </c>
      <c r="G49" s="10"/>
      <c r="H49" s="9">
        <v>0</v>
      </c>
      <c r="I49" s="10"/>
      <c r="J49" s="9">
        <v>32</v>
      </c>
    </row>
    <row r="50" spans="1:18" ht="21.25" customHeight="1" x14ac:dyDescent="0.3">
      <c r="A50" s="6" t="s">
        <v>158</v>
      </c>
      <c r="B50" s="134"/>
      <c r="C50" s="120"/>
      <c r="D50" s="9">
        <v>13320</v>
      </c>
      <c r="E50" s="10"/>
      <c r="F50" s="9">
        <v>14626</v>
      </c>
      <c r="G50" s="10"/>
      <c r="H50" s="9">
        <v>0</v>
      </c>
      <c r="I50" s="10"/>
      <c r="J50" s="9">
        <v>0</v>
      </c>
    </row>
    <row r="51" spans="1:18" ht="21.25" customHeight="1" x14ac:dyDescent="0.3">
      <c r="A51" s="6" t="s">
        <v>46</v>
      </c>
      <c r="B51" s="134">
        <v>4</v>
      </c>
      <c r="C51" s="120"/>
      <c r="D51" s="9">
        <v>42519</v>
      </c>
      <c r="E51" s="10"/>
      <c r="F51" s="9">
        <v>35579</v>
      </c>
      <c r="G51" s="10"/>
      <c r="H51" s="9">
        <v>60</v>
      </c>
      <c r="I51" s="10"/>
      <c r="J51" s="9">
        <v>51</v>
      </c>
    </row>
    <row r="52" spans="1:18" ht="21.25" customHeight="1" x14ac:dyDescent="0.3">
      <c r="A52" s="5" t="s">
        <v>47</v>
      </c>
      <c r="B52" s="134"/>
      <c r="C52" s="120"/>
      <c r="D52" s="13">
        <f>SUM(D45:D51)</f>
        <v>834119</v>
      </c>
      <c r="E52" s="14"/>
      <c r="F52" s="15">
        <f>SUM(F45:F51)</f>
        <v>783649</v>
      </c>
      <c r="G52" s="14"/>
      <c r="H52" s="13">
        <f>SUM(H45:H51)</f>
        <v>1869</v>
      </c>
      <c r="I52" s="14"/>
      <c r="J52" s="15">
        <f>SUM(J45:J51)</f>
        <v>1037</v>
      </c>
    </row>
    <row r="53" spans="1:18" ht="12" customHeight="1" x14ac:dyDescent="0.3">
      <c r="B53" s="134"/>
      <c r="C53" s="115"/>
      <c r="D53" s="9"/>
      <c r="E53" s="10"/>
      <c r="F53" s="10"/>
      <c r="G53" s="10"/>
      <c r="H53" s="9"/>
      <c r="I53" s="10"/>
      <c r="J53" s="10"/>
    </row>
    <row r="54" spans="1:18" ht="21.25" customHeight="1" x14ac:dyDescent="0.3">
      <c r="A54" s="8" t="s">
        <v>55</v>
      </c>
      <c r="B54" s="134"/>
      <c r="C54" s="115"/>
      <c r="D54" s="9"/>
      <c r="E54" s="10"/>
      <c r="F54" s="10"/>
      <c r="G54" s="10"/>
      <c r="H54" s="9"/>
      <c r="I54" s="10"/>
      <c r="J54" s="10"/>
    </row>
    <row r="55" spans="1:18" ht="21.25" customHeight="1" x14ac:dyDescent="0.65">
      <c r="A55" s="6" t="s">
        <v>122</v>
      </c>
      <c r="B55" s="134">
        <v>14</v>
      </c>
      <c r="C55" s="115"/>
      <c r="D55" s="117">
        <v>362484</v>
      </c>
      <c r="E55" s="10"/>
      <c r="F55" s="117">
        <v>410811</v>
      </c>
      <c r="G55" s="10"/>
      <c r="H55" s="117">
        <v>0</v>
      </c>
      <c r="I55" s="10"/>
      <c r="J55" s="9">
        <v>0</v>
      </c>
    </row>
    <row r="56" spans="1:18" ht="21.25" customHeight="1" x14ac:dyDescent="0.65">
      <c r="A56" s="6" t="s">
        <v>193</v>
      </c>
      <c r="B56" s="115"/>
      <c r="C56" s="115"/>
      <c r="D56" s="117">
        <v>154920</v>
      </c>
      <c r="E56" s="10"/>
      <c r="F56" s="117">
        <v>181024</v>
      </c>
      <c r="G56" s="10"/>
      <c r="H56" s="117">
        <v>16884</v>
      </c>
      <c r="I56" s="10"/>
      <c r="J56" s="9">
        <v>35523</v>
      </c>
      <c r="R56" s="130"/>
    </row>
    <row r="57" spans="1:18" ht="21.25" customHeight="1" x14ac:dyDescent="0.65">
      <c r="A57" s="6" t="s">
        <v>135</v>
      </c>
      <c r="B57" s="115"/>
      <c r="C57" s="115"/>
      <c r="D57" s="117">
        <v>141095</v>
      </c>
      <c r="E57" s="10"/>
      <c r="F57" s="117">
        <v>138472</v>
      </c>
      <c r="G57" s="10"/>
      <c r="H57" s="117">
        <v>0</v>
      </c>
      <c r="I57" s="10"/>
      <c r="J57" s="9">
        <v>0</v>
      </c>
    </row>
    <row r="58" spans="1:18" ht="21.25" customHeight="1" x14ac:dyDescent="0.3">
      <c r="A58" s="5" t="s">
        <v>56</v>
      </c>
      <c r="B58" s="115"/>
      <c r="C58" s="115"/>
      <c r="D58" s="13">
        <f>SUM(D55:D57)</f>
        <v>658499</v>
      </c>
      <c r="E58" s="14"/>
      <c r="F58" s="15">
        <f>SUM(F55:F57)</f>
        <v>730307</v>
      </c>
      <c r="G58" s="14"/>
      <c r="H58" s="13">
        <f>SUM(H55:H57)</f>
        <v>16884</v>
      </c>
      <c r="I58" s="14"/>
      <c r="J58" s="13">
        <f>SUM(J55:J57)</f>
        <v>35523</v>
      </c>
    </row>
    <row r="59" spans="1:18" ht="10.5" customHeight="1" x14ac:dyDescent="0.3">
      <c r="A59" s="5"/>
      <c r="B59" s="12"/>
      <c r="C59" s="120"/>
      <c r="D59" s="14"/>
      <c r="E59" s="14"/>
      <c r="F59" s="14"/>
      <c r="G59" s="14"/>
      <c r="H59" s="14"/>
      <c r="I59" s="14"/>
      <c r="J59" s="14"/>
    </row>
    <row r="60" spans="1:18" ht="21.25" customHeight="1" x14ac:dyDescent="0.3">
      <c r="A60" s="5" t="s">
        <v>57</v>
      </c>
      <c r="B60" s="115"/>
      <c r="C60" s="115"/>
      <c r="D60" s="128">
        <f>D58+D52</f>
        <v>1492618</v>
      </c>
      <c r="E60" s="14"/>
      <c r="F60" s="129">
        <f>F58+F52</f>
        <v>1513956</v>
      </c>
      <c r="G60" s="14"/>
      <c r="H60" s="128">
        <f>H58+H52</f>
        <v>18753</v>
      </c>
      <c r="I60" s="14"/>
      <c r="J60" s="129">
        <f>J58+J52</f>
        <v>36560</v>
      </c>
    </row>
    <row r="61" spans="1:18" ht="7.5" customHeight="1" x14ac:dyDescent="0.3">
      <c r="A61" s="5"/>
      <c r="B61" s="115"/>
      <c r="C61" s="115"/>
      <c r="D61" s="14"/>
      <c r="E61" s="14"/>
      <c r="F61" s="14"/>
      <c r="G61" s="14"/>
      <c r="H61" s="14"/>
      <c r="I61" s="14"/>
      <c r="J61" s="14"/>
    </row>
    <row r="62" spans="1:18" ht="21.25" customHeight="1" x14ac:dyDescent="0.3">
      <c r="A62" s="8" t="s">
        <v>58</v>
      </c>
      <c r="B62" s="115"/>
      <c r="C62" s="115"/>
      <c r="D62" s="10"/>
      <c r="E62" s="10"/>
      <c r="F62" s="10"/>
      <c r="G62" s="10"/>
      <c r="H62" s="10"/>
      <c r="I62" s="10"/>
      <c r="J62" s="10"/>
    </row>
    <row r="63" spans="1:18" ht="21.25" customHeight="1" x14ac:dyDescent="0.3">
      <c r="A63" s="6" t="s">
        <v>59</v>
      </c>
      <c r="B63" s="134">
        <v>15</v>
      </c>
      <c r="C63" s="120"/>
      <c r="D63" s="10"/>
      <c r="E63" s="10"/>
      <c r="F63" s="10"/>
      <c r="G63" s="10"/>
      <c r="H63" s="10"/>
      <c r="I63" s="10"/>
      <c r="J63" s="10"/>
    </row>
    <row r="64" spans="1:18" ht="21.25" customHeight="1" thickBot="1" x14ac:dyDescent="0.35">
      <c r="A64" s="6" t="s">
        <v>60</v>
      </c>
      <c r="B64" s="134"/>
      <c r="C64" s="120"/>
      <c r="D64" s="22">
        <v>300000</v>
      </c>
      <c r="E64" s="10"/>
      <c r="F64" s="22">
        <v>300000</v>
      </c>
      <c r="G64" s="10"/>
      <c r="H64" s="22">
        <v>300000</v>
      </c>
      <c r="I64" s="10"/>
      <c r="J64" s="22">
        <v>300000</v>
      </c>
    </row>
    <row r="65" spans="1:11" ht="21.25" customHeight="1" thickTop="1" x14ac:dyDescent="0.3">
      <c r="A65" s="6" t="s">
        <v>61</v>
      </c>
      <c r="B65" s="134"/>
      <c r="C65" s="120"/>
      <c r="D65" s="10">
        <v>300000</v>
      </c>
      <c r="E65" s="10"/>
      <c r="F65" s="10">
        <v>300000</v>
      </c>
      <c r="G65" s="10"/>
      <c r="H65" s="10">
        <v>300000</v>
      </c>
      <c r="I65" s="10"/>
      <c r="J65" s="10">
        <v>300000</v>
      </c>
    </row>
    <row r="66" spans="1:11" s="106" customFormat="1" ht="21.25" hidden="1" customHeight="1" x14ac:dyDescent="0.3">
      <c r="A66" s="103" t="s">
        <v>202</v>
      </c>
      <c r="B66" s="134"/>
      <c r="C66" s="104"/>
      <c r="D66" s="105"/>
      <c r="E66" s="105"/>
      <c r="F66" s="105"/>
      <c r="G66" s="105"/>
      <c r="H66" s="105"/>
      <c r="I66" s="105"/>
      <c r="J66" s="105"/>
    </row>
    <row r="67" spans="1:11" ht="21" customHeight="1" x14ac:dyDescent="0.3">
      <c r="A67" s="6" t="s">
        <v>136</v>
      </c>
      <c r="B67" s="134"/>
      <c r="C67" s="120"/>
      <c r="D67" s="10">
        <v>1606754</v>
      </c>
      <c r="E67" s="10"/>
      <c r="F67" s="10">
        <v>1606754</v>
      </c>
      <c r="G67" s="10"/>
      <c r="H67" s="10">
        <v>1606754</v>
      </c>
      <c r="I67" s="10"/>
      <c r="J67" s="10">
        <v>1606754</v>
      </c>
    </row>
    <row r="68" spans="1:11" ht="21" customHeight="1" x14ac:dyDescent="0.3">
      <c r="A68" s="6" t="s">
        <v>243</v>
      </c>
    </row>
    <row r="69" spans="1:11" ht="21" customHeight="1" x14ac:dyDescent="0.3">
      <c r="A69" s="6" t="s">
        <v>244</v>
      </c>
      <c r="B69" s="134">
        <v>3</v>
      </c>
      <c r="C69" s="120"/>
      <c r="D69" s="10">
        <v>-247123</v>
      </c>
      <c r="E69" s="10"/>
      <c r="F69" s="10">
        <v>67932</v>
      </c>
      <c r="G69" s="10"/>
      <c r="H69" s="9">
        <v>0</v>
      </c>
      <c r="I69" s="10"/>
      <c r="J69" s="9">
        <v>0</v>
      </c>
    </row>
    <row r="70" spans="1:11" ht="21.25" customHeight="1" x14ac:dyDescent="0.3">
      <c r="A70" s="6" t="s">
        <v>123</v>
      </c>
      <c r="B70" s="120"/>
      <c r="C70" s="120"/>
      <c r="D70" s="10"/>
      <c r="E70" s="10"/>
      <c r="F70" s="9"/>
      <c r="G70" s="10"/>
      <c r="H70" s="10"/>
      <c r="I70" s="10"/>
      <c r="J70" s="9"/>
    </row>
    <row r="71" spans="1:11" ht="21.25" customHeight="1" x14ac:dyDescent="0.3">
      <c r="A71" s="6" t="s">
        <v>66</v>
      </c>
      <c r="B71" s="120"/>
      <c r="C71" s="120"/>
      <c r="D71" s="10"/>
      <c r="E71" s="10"/>
      <c r="F71" s="9"/>
      <c r="G71" s="10"/>
      <c r="H71" s="10"/>
      <c r="I71" s="10"/>
      <c r="J71" s="9"/>
    </row>
    <row r="72" spans="1:11" ht="21.25" customHeight="1" x14ac:dyDescent="0.3">
      <c r="A72" s="6" t="s">
        <v>67</v>
      </c>
      <c r="B72" s="120"/>
      <c r="C72" s="120"/>
      <c r="D72" s="10">
        <v>30000</v>
      </c>
      <c r="E72" s="10"/>
      <c r="F72" s="10">
        <v>30000</v>
      </c>
      <c r="G72" s="10"/>
      <c r="H72" s="10">
        <v>30000</v>
      </c>
      <c r="I72" s="10"/>
      <c r="J72" s="10">
        <v>30000</v>
      </c>
    </row>
    <row r="73" spans="1:11" ht="21" customHeight="1" x14ac:dyDescent="0.3">
      <c r="A73" s="6" t="s">
        <v>68</v>
      </c>
      <c r="B73" s="120"/>
      <c r="C73" s="120"/>
      <c r="D73" s="9">
        <v>640243</v>
      </c>
      <c r="E73" s="10"/>
      <c r="F73" s="10">
        <v>529181</v>
      </c>
      <c r="G73" s="10"/>
      <c r="H73" s="9">
        <v>475302</v>
      </c>
      <c r="I73" s="10"/>
      <c r="J73" s="10">
        <v>345372</v>
      </c>
    </row>
    <row r="74" spans="1:11" ht="21.25" customHeight="1" x14ac:dyDescent="0.3">
      <c r="A74" s="6" t="s">
        <v>69</v>
      </c>
      <c r="B74" s="120"/>
      <c r="C74" s="120"/>
      <c r="D74" s="23">
        <v>72612</v>
      </c>
      <c r="E74" s="10"/>
      <c r="F74" s="24">
        <v>142505</v>
      </c>
      <c r="G74" s="10"/>
      <c r="H74" s="23">
        <v>72612</v>
      </c>
      <c r="I74" s="10"/>
      <c r="J74" s="24">
        <v>142505</v>
      </c>
    </row>
    <row r="75" spans="1:11" ht="21.25" customHeight="1" x14ac:dyDescent="0.3">
      <c r="A75" s="5" t="s">
        <v>70</v>
      </c>
      <c r="B75" s="115"/>
      <c r="C75" s="115"/>
      <c r="D75" s="14">
        <f>SUM(D65:D74)</f>
        <v>2402486</v>
      </c>
      <c r="E75" s="14"/>
      <c r="F75" s="14">
        <f>SUM(F65:F74)</f>
        <v>2676372</v>
      </c>
      <c r="G75" s="14"/>
      <c r="H75" s="14">
        <f>SUM(H65:H74)</f>
        <v>2484668</v>
      </c>
      <c r="I75" s="14"/>
      <c r="J75" s="14">
        <f>SUM(J65:J74)</f>
        <v>2424631</v>
      </c>
    </row>
    <row r="76" spans="1:11" s="29" customFormat="1" ht="21.25" customHeight="1" x14ac:dyDescent="0.3">
      <c r="A76" s="33" t="s">
        <v>211</v>
      </c>
      <c r="B76" s="121"/>
      <c r="C76" s="121"/>
      <c r="D76" s="9">
        <v>0</v>
      </c>
      <c r="E76" s="131"/>
      <c r="F76" s="131">
        <v>457885</v>
      </c>
      <c r="G76" s="131"/>
      <c r="H76" s="9">
        <v>0</v>
      </c>
      <c r="I76" s="9"/>
      <c r="J76" s="9">
        <v>0</v>
      </c>
    </row>
    <row r="77" spans="1:11" ht="21.25" customHeight="1" x14ac:dyDescent="0.3">
      <c r="A77" s="6" t="s">
        <v>71</v>
      </c>
      <c r="B77" s="115"/>
      <c r="C77" s="115"/>
      <c r="D77" s="9">
        <v>561830</v>
      </c>
      <c r="E77" s="10"/>
      <c r="F77" s="10">
        <v>335542</v>
      </c>
      <c r="G77" s="10"/>
      <c r="H77" s="9">
        <v>0</v>
      </c>
      <c r="I77" s="10"/>
      <c r="J77" s="9">
        <v>0</v>
      </c>
    </row>
    <row r="78" spans="1:11" ht="21.25" customHeight="1" x14ac:dyDescent="0.3">
      <c r="A78" s="5" t="s">
        <v>72</v>
      </c>
      <c r="B78" s="115"/>
      <c r="C78" s="115"/>
      <c r="D78" s="15">
        <f>SUM(D75:D77)</f>
        <v>2964316</v>
      </c>
      <c r="E78" s="14"/>
      <c r="F78" s="15">
        <f>SUM(F75:F77)</f>
        <v>3469799</v>
      </c>
      <c r="G78" s="14"/>
      <c r="H78" s="15">
        <f>SUM(H75:H77)</f>
        <v>2484668</v>
      </c>
      <c r="I78" s="14"/>
      <c r="J78" s="15">
        <f>SUM(J75:J77)</f>
        <v>2424631</v>
      </c>
    </row>
    <row r="79" spans="1:11" ht="12" customHeight="1" x14ac:dyDescent="0.3">
      <c r="A79" s="5"/>
      <c r="B79" s="115"/>
      <c r="C79" s="115"/>
      <c r="D79" s="14"/>
      <c r="E79" s="14"/>
      <c r="F79" s="14"/>
      <c r="G79" s="14"/>
      <c r="H79" s="14"/>
      <c r="I79" s="14"/>
      <c r="J79" s="14"/>
    </row>
    <row r="80" spans="1:11" ht="21.25" customHeight="1" thickBot="1" x14ac:dyDescent="0.35">
      <c r="A80" s="5" t="s">
        <v>74</v>
      </c>
      <c r="B80" s="115"/>
      <c r="C80" s="115"/>
      <c r="D80" s="20">
        <f>D78+D60</f>
        <v>4456934</v>
      </c>
      <c r="E80" s="14"/>
      <c r="F80" s="20">
        <f>F78+F60</f>
        <v>4983755</v>
      </c>
      <c r="G80" s="14"/>
      <c r="H80" s="20">
        <f>H78+H60</f>
        <v>2503421</v>
      </c>
      <c r="I80" s="14"/>
      <c r="J80" s="20">
        <f>J78+J60</f>
        <v>2461191</v>
      </c>
      <c r="K80" s="18"/>
    </row>
    <row r="81" spans="1:10" ht="21" customHeight="1" thickTop="1" x14ac:dyDescent="0.3">
      <c r="A81" s="25"/>
      <c r="B81" s="115"/>
      <c r="C81" s="115"/>
    </row>
    <row r="82" spans="1:10" ht="21.25" customHeight="1" x14ac:dyDescent="0.3">
      <c r="D82" s="17"/>
      <c r="F82" s="17"/>
      <c r="H82" s="17"/>
      <c r="J82" s="17"/>
    </row>
  </sheetData>
  <mergeCells count="6">
    <mergeCell ref="D43:J43"/>
    <mergeCell ref="H4:J4"/>
    <mergeCell ref="H5:J5"/>
    <mergeCell ref="D9:J9"/>
    <mergeCell ref="H38:J38"/>
    <mergeCell ref="H39:J39"/>
  </mergeCells>
  <pageMargins left="0.7" right="0.6" top="0.48" bottom="0.5" header="0.5" footer="0.5"/>
  <pageSetup paperSize="9" scale="76" firstPageNumber="3" fitToHeight="0" orientation="portrait" useFirstPageNumber="1" r:id="rId1"/>
  <headerFooter>
    <oddFooter xml:space="preserve">&amp;L&amp;"Times New Roman,Regular"&amp;11 The accompanying notes form an integral part of the interim financial statements.
&amp;C&amp;"Times New Roman,Regular"&amp;11&amp;P&amp;R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tabColor theme="9" tint="0.59999389629810485"/>
    <pageSetUpPr fitToPage="1"/>
  </sheetPr>
  <dimension ref="A1:K109"/>
  <sheetViews>
    <sheetView view="pageBreakPreview" zoomScale="78" zoomScaleNormal="80" zoomScaleSheetLayoutView="130" workbookViewId="0">
      <selection activeCell="D71" sqref="D71"/>
    </sheetView>
  </sheetViews>
  <sheetFormatPr defaultColWidth="9.09765625" defaultRowHeight="19" customHeight="1" x14ac:dyDescent="0.3"/>
  <cols>
    <col min="1" max="1" width="61.19921875" style="33" customWidth="1"/>
    <col min="2" max="2" width="9.09765625" style="59"/>
    <col min="3" max="3" width="1.3984375" style="59" customWidth="1"/>
    <col min="4" max="4" width="20.3984375" style="59" customWidth="1"/>
    <col min="5" max="5" width="1.3984375" style="59" customWidth="1"/>
    <col min="6" max="6" width="20.3984375" style="59" customWidth="1"/>
    <col min="7" max="7" width="1.3984375" style="59" customWidth="1"/>
    <col min="8" max="8" width="14.3984375" style="59" customWidth="1"/>
    <col min="9" max="9" width="1.3984375" style="59" customWidth="1"/>
    <col min="10" max="10" width="15.19921875" style="59" customWidth="1"/>
    <col min="11" max="11" width="1.8984375" style="59" customWidth="1"/>
    <col min="12" max="12" width="5.8984375" style="59" customWidth="1"/>
    <col min="13" max="16384" width="9.09765625" style="59"/>
  </cols>
  <sheetData>
    <row r="1" spans="1:10" ht="19" customHeight="1" x14ac:dyDescent="0.35">
      <c r="A1" s="83" t="s">
        <v>0</v>
      </c>
      <c r="B1" s="27"/>
      <c r="C1" s="27"/>
      <c r="D1" s="58"/>
      <c r="E1" s="58"/>
      <c r="F1" s="58"/>
      <c r="G1" s="58"/>
      <c r="H1" s="58"/>
      <c r="I1" s="58"/>
      <c r="J1" s="58"/>
    </row>
    <row r="2" spans="1:10" ht="19" customHeight="1" x14ac:dyDescent="0.3">
      <c r="A2" s="101" t="s">
        <v>4</v>
      </c>
      <c r="B2" s="30"/>
      <c r="C2" s="30"/>
      <c r="D2" s="31"/>
      <c r="E2" s="31"/>
      <c r="F2" s="31"/>
      <c r="G2" s="31"/>
      <c r="H2" s="31"/>
      <c r="I2" s="31"/>
      <c r="J2" s="32"/>
    </row>
    <row r="3" spans="1:10" ht="19" customHeight="1" x14ac:dyDescent="0.3">
      <c r="A3" s="101"/>
      <c r="B3" s="30"/>
      <c r="C3" s="30"/>
      <c r="D3" s="31"/>
      <c r="E3" s="31"/>
      <c r="F3" s="31"/>
      <c r="G3" s="31"/>
      <c r="H3" s="31"/>
      <c r="I3" s="31"/>
      <c r="J3" s="32"/>
    </row>
    <row r="4" spans="1:10" ht="19" customHeight="1" x14ac:dyDescent="0.3">
      <c r="B4" s="30"/>
      <c r="C4" s="30"/>
      <c r="D4" s="124" t="s">
        <v>186</v>
      </c>
      <c r="E4" s="60"/>
      <c r="F4" s="124" t="s">
        <v>210</v>
      </c>
      <c r="G4" s="4"/>
      <c r="H4" s="137" t="s">
        <v>187</v>
      </c>
      <c r="I4" s="137"/>
      <c r="J4" s="137"/>
    </row>
    <row r="5" spans="1:10" ht="19" customHeight="1" x14ac:dyDescent="0.3">
      <c r="B5" s="30"/>
      <c r="C5" s="30"/>
      <c r="D5" s="124" t="s">
        <v>188</v>
      </c>
      <c r="E5" s="60"/>
      <c r="F5" s="124" t="s">
        <v>188</v>
      </c>
      <c r="G5" s="112"/>
      <c r="H5" s="137" t="s">
        <v>188</v>
      </c>
      <c r="I5" s="137"/>
      <c r="J5" s="137"/>
    </row>
    <row r="6" spans="1:10" ht="19" customHeight="1" x14ac:dyDescent="0.3">
      <c r="B6" s="30"/>
      <c r="C6" s="30"/>
      <c r="D6" s="140" t="s">
        <v>195</v>
      </c>
      <c r="E6" s="140"/>
      <c r="F6" s="140"/>
      <c r="G6" s="31"/>
      <c r="H6" s="140" t="s">
        <v>195</v>
      </c>
      <c r="I6" s="140"/>
      <c r="J6" s="140"/>
    </row>
    <row r="7" spans="1:10" ht="19" customHeight="1" x14ac:dyDescent="0.3">
      <c r="B7" s="30"/>
      <c r="C7" s="30"/>
      <c r="D7" s="139" t="s">
        <v>196</v>
      </c>
      <c r="E7" s="139"/>
      <c r="F7" s="139"/>
      <c r="G7" s="31"/>
      <c r="H7" s="139" t="s">
        <v>196</v>
      </c>
      <c r="I7" s="139"/>
      <c r="J7" s="139"/>
    </row>
    <row r="8" spans="1:10" ht="19" customHeight="1" x14ac:dyDescent="0.3">
      <c r="B8" s="27" t="s">
        <v>8</v>
      </c>
      <c r="C8" s="27"/>
      <c r="D8" s="7">
        <v>2022</v>
      </c>
      <c r="E8" s="7"/>
      <c r="F8" s="7">
        <v>2021</v>
      </c>
      <c r="G8" s="7"/>
      <c r="H8" s="7">
        <v>2022</v>
      </c>
      <c r="I8" s="7"/>
      <c r="J8" s="7">
        <v>2021</v>
      </c>
    </row>
    <row r="9" spans="1:10" ht="19" customHeight="1" x14ac:dyDescent="0.3">
      <c r="B9" s="126"/>
      <c r="C9" s="126"/>
      <c r="D9" s="7"/>
      <c r="E9" s="7"/>
      <c r="F9" s="7" t="s">
        <v>224</v>
      </c>
      <c r="G9" s="7"/>
      <c r="H9" s="7"/>
      <c r="I9" s="7"/>
      <c r="J9" s="7"/>
    </row>
    <row r="10" spans="1:10" ht="19" customHeight="1" x14ac:dyDescent="0.3">
      <c r="A10" s="34"/>
      <c r="B10" s="27"/>
      <c r="C10" s="27"/>
      <c r="D10" s="138" t="s">
        <v>76</v>
      </c>
      <c r="E10" s="138"/>
      <c r="F10" s="138"/>
      <c r="G10" s="138"/>
      <c r="H10" s="138"/>
      <c r="I10" s="138"/>
      <c r="J10" s="138"/>
    </row>
    <row r="11" spans="1:10" ht="19" customHeight="1" x14ac:dyDescent="0.3">
      <c r="A11" s="34" t="s">
        <v>20</v>
      </c>
      <c r="B11" s="121"/>
      <c r="C11" s="121"/>
      <c r="D11" s="35"/>
      <c r="E11" s="121"/>
      <c r="F11" s="121"/>
      <c r="G11" s="121"/>
      <c r="H11" s="35"/>
      <c r="I11" s="121"/>
      <c r="J11" s="121"/>
    </row>
    <row r="12" spans="1:10" ht="19" customHeight="1" x14ac:dyDescent="0.3">
      <c r="A12" s="33" t="s">
        <v>21</v>
      </c>
      <c r="B12" s="121"/>
      <c r="C12" s="121"/>
      <c r="D12" s="9">
        <v>844698</v>
      </c>
      <c r="F12" s="9">
        <v>901234</v>
      </c>
      <c r="H12" s="9">
        <v>0</v>
      </c>
      <c r="J12" s="9">
        <v>0</v>
      </c>
    </row>
    <row r="13" spans="1:10" ht="19" customHeight="1" x14ac:dyDescent="0.3">
      <c r="A13" s="33" t="s">
        <v>22</v>
      </c>
      <c r="B13" s="121"/>
      <c r="C13" s="121"/>
      <c r="D13" s="9">
        <f>5469+243</f>
        <v>5712</v>
      </c>
      <c r="F13" s="9">
        <v>4753</v>
      </c>
      <c r="H13" s="9">
        <v>417832</v>
      </c>
      <c r="J13" s="9">
        <v>464752</v>
      </c>
    </row>
    <row r="14" spans="1:10" ht="19" customHeight="1" x14ac:dyDescent="0.3">
      <c r="A14" s="59" t="s">
        <v>24</v>
      </c>
      <c r="B14" s="121"/>
      <c r="C14" s="121"/>
      <c r="D14" s="9">
        <f>16353-243</f>
        <v>16110</v>
      </c>
      <c r="F14" s="9">
        <v>37638</v>
      </c>
      <c r="H14" s="9">
        <v>1386</v>
      </c>
      <c r="J14" s="9">
        <v>233</v>
      </c>
    </row>
    <row r="15" spans="1:10" ht="19" customHeight="1" x14ac:dyDescent="0.3">
      <c r="A15" s="28" t="s">
        <v>25</v>
      </c>
      <c r="B15" s="27">
        <v>16</v>
      </c>
      <c r="C15" s="27"/>
      <c r="D15" s="13">
        <f>SUM(D12:D14)</f>
        <v>866520</v>
      </c>
      <c r="E15" s="60"/>
      <c r="F15" s="13">
        <f>SUM(F12:F14)</f>
        <v>943625</v>
      </c>
      <c r="G15" s="60"/>
      <c r="H15" s="13">
        <f>SUM(H12:H14)</f>
        <v>419218</v>
      </c>
      <c r="I15" s="60"/>
      <c r="J15" s="13">
        <f>SUM(J12:J14)</f>
        <v>464985</v>
      </c>
    </row>
    <row r="16" spans="1:10" ht="19" customHeight="1" x14ac:dyDescent="0.3">
      <c r="A16" s="28"/>
      <c r="B16" s="37"/>
      <c r="C16" s="27"/>
      <c r="D16" s="38"/>
      <c r="E16" s="60"/>
      <c r="F16" s="38"/>
      <c r="G16" s="60"/>
      <c r="H16" s="38"/>
      <c r="I16" s="60"/>
      <c r="J16" s="38"/>
    </row>
    <row r="17" spans="1:10" ht="19" customHeight="1" x14ac:dyDescent="0.3">
      <c r="A17" s="34" t="s">
        <v>26</v>
      </c>
      <c r="B17" s="27"/>
      <c r="C17" s="27"/>
      <c r="D17" s="38"/>
      <c r="E17" s="60"/>
      <c r="F17" s="38"/>
      <c r="G17" s="60"/>
      <c r="H17" s="38"/>
      <c r="I17" s="60"/>
      <c r="J17" s="38"/>
    </row>
    <row r="18" spans="1:10" ht="19" customHeight="1" x14ac:dyDescent="0.3">
      <c r="A18" s="33" t="s">
        <v>27</v>
      </c>
      <c r="B18" s="27"/>
      <c r="C18" s="27"/>
      <c r="D18" s="9">
        <v>403595</v>
      </c>
      <c r="F18" s="9">
        <v>409094.59100000001</v>
      </c>
      <c r="H18" s="9">
        <v>0</v>
      </c>
      <c r="J18" s="9">
        <v>0</v>
      </c>
    </row>
    <row r="19" spans="1:10" ht="19" customHeight="1" x14ac:dyDescent="0.3">
      <c r="A19" s="33" t="s">
        <v>77</v>
      </c>
      <c r="B19" s="27"/>
      <c r="C19" s="27"/>
      <c r="D19" s="9">
        <v>226051</v>
      </c>
      <c r="F19" s="9">
        <v>199827.258</v>
      </c>
      <c r="H19" s="9">
        <v>9850</v>
      </c>
      <c r="J19" s="9">
        <v>3802</v>
      </c>
    </row>
    <row r="20" spans="1:10" ht="19" customHeight="1" x14ac:dyDescent="0.3">
      <c r="A20" s="33" t="s">
        <v>245</v>
      </c>
      <c r="B20" s="27">
        <v>10</v>
      </c>
      <c r="C20" s="27"/>
      <c r="D20" s="9">
        <v>0</v>
      </c>
      <c r="F20" s="9">
        <v>0</v>
      </c>
      <c r="H20" s="9">
        <v>-861</v>
      </c>
      <c r="J20" s="9">
        <v>1600</v>
      </c>
    </row>
    <row r="21" spans="1:10" ht="19" customHeight="1" x14ac:dyDescent="0.3">
      <c r="A21" s="28" t="s">
        <v>78</v>
      </c>
      <c r="B21" s="27"/>
      <c r="C21" s="27"/>
      <c r="D21" s="13">
        <f>SUM(D18:D20)</f>
        <v>629646</v>
      </c>
      <c r="E21" s="21"/>
      <c r="F21" s="13">
        <f>SUM(F18:F20)</f>
        <v>608921.84900000005</v>
      </c>
      <c r="G21" s="21"/>
      <c r="H21" s="13">
        <f>SUM(H18:H20)</f>
        <v>8989</v>
      </c>
      <c r="I21" s="21"/>
      <c r="J21" s="13">
        <f>SUM(J18:J20)</f>
        <v>5402</v>
      </c>
    </row>
    <row r="22" spans="1:10" ht="19" customHeight="1" x14ac:dyDescent="0.3">
      <c r="B22" s="27"/>
      <c r="C22" s="27"/>
      <c r="D22" s="21"/>
      <c r="E22" s="21"/>
      <c r="F22" s="21"/>
      <c r="G22" s="21"/>
      <c r="H22" s="21"/>
      <c r="I22" s="21"/>
      <c r="J22" s="21"/>
    </row>
    <row r="23" spans="1:10" ht="19" customHeight="1" x14ac:dyDescent="0.3">
      <c r="A23" s="28" t="s">
        <v>137</v>
      </c>
      <c r="B23" s="27"/>
      <c r="C23" s="27"/>
      <c r="D23" s="38">
        <f>D15-D21</f>
        <v>236874</v>
      </c>
      <c r="E23" s="60"/>
      <c r="F23" s="38">
        <f>F15-F21</f>
        <v>334703.15099999995</v>
      </c>
      <c r="G23" s="60"/>
      <c r="H23" s="38">
        <f>H15-H21</f>
        <v>410229</v>
      </c>
      <c r="I23" s="60"/>
      <c r="J23" s="38">
        <f>J15-J21</f>
        <v>459583</v>
      </c>
    </row>
    <row r="24" spans="1:10" ht="19" customHeight="1" x14ac:dyDescent="0.3">
      <c r="A24" s="33" t="s">
        <v>156</v>
      </c>
      <c r="B24" s="27">
        <v>16</v>
      </c>
      <c r="C24" s="27"/>
      <c r="D24" s="9">
        <v>6919</v>
      </c>
      <c r="F24" s="9">
        <v>7949</v>
      </c>
      <c r="H24" s="9">
        <v>2753</v>
      </c>
      <c r="J24" s="9">
        <v>3676</v>
      </c>
    </row>
    <row r="25" spans="1:10" ht="19" customHeight="1" x14ac:dyDescent="0.3">
      <c r="A25" s="50" t="s">
        <v>17</v>
      </c>
      <c r="B25" s="27"/>
      <c r="C25" s="27"/>
      <c r="D25" s="39">
        <v>-1081</v>
      </c>
      <c r="F25" s="39">
        <v>-595.09199999999998</v>
      </c>
      <c r="H25" s="39">
        <v>-433</v>
      </c>
      <c r="J25" s="39">
        <v>0</v>
      </c>
    </row>
    <row r="26" spans="1:10" ht="19" customHeight="1" x14ac:dyDescent="0.3">
      <c r="A26" s="61" t="s">
        <v>225</v>
      </c>
      <c r="B26" s="27">
        <v>10</v>
      </c>
      <c r="C26" s="27"/>
      <c r="D26" s="23">
        <v>861</v>
      </c>
      <c r="F26" s="23">
        <v>-1600</v>
      </c>
      <c r="H26" s="23">
        <v>0</v>
      </c>
      <c r="J26" s="23">
        <v>0</v>
      </c>
    </row>
    <row r="27" spans="1:10" ht="19" customHeight="1" x14ac:dyDescent="0.3">
      <c r="A27" s="28" t="s">
        <v>149</v>
      </c>
      <c r="B27" s="27"/>
      <c r="C27" s="27"/>
      <c r="D27" s="41">
        <f>SUM(D23:D26)</f>
        <v>243573</v>
      </c>
      <c r="E27" s="60"/>
      <c r="F27" s="41">
        <f>SUM(F23:F26)</f>
        <v>340457.05899999995</v>
      </c>
      <c r="G27" s="60"/>
      <c r="H27" s="41">
        <f>SUM(H23:H26)</f>
        <v>412549</v>
      </c>
      <c r="I27" s="60"/>
      <c r="J27" s="41">
        <f>SUM(J23:J26)</f>
        <v>463259</v>
      </c>
    </row>
    <row r="28" spans="1:10" ht="19" customHeight="1" x14ac:dyDescent="0.3">
      <c r="A28" s="33" t="s">
        <v>138</v>
      </c>
      <c r="B28" s="27">
        <v>17</v>
      </c>
      <c r="C28" s="27"/>
      <c r="D28" s="42">
        <v>-49046</v>
      </c>
      <c r="F28" s="42">
        <v>-62834.76</v>
      </c>
      <c r="H28" s="42">
        <v>0</v>
      </c>
      <c r="J28" s="42">
        <v>-22</v>
      </c>
    </row>
    <row r="29" spans="1:10" ht="19" customHeight="1" thickBot="1" x14ac:dyDescent="0.35">
      <c r="A29" s="28" t="s">
        <v>139</v>
      </c>
      <c r="B29" s="27"/>
      <c r="C29" s="27"/>
      <c r="D29" s="43">
        <f>SUM(D27:D28)</f>
        <v>194527</v>
      </c>
      <c r="E29" s="60"/>
      <c r="F29" s="43">
        <f>SUM(F27:F28)</f>
        <v>277622.29899999994</v>
      </c>
      <c r="G29" s="60"/>
      <c r="H29" s="43">
        <f>SUM(H27:H28)</f>
        <v>412549</v>
      </c>
      <c r="I29" s="60"/>
      <c r="J29" s="43">
        <f>SUM(J27:J28)</f>
        <v>463237</v>
      </c>
    </row>
    <row r="30" spans="1:10" ht="19" customHeight="1" thickTop="1" x14ac:dyDescent="0.3">
      <c r="A30" s="28"/>
      <c r="B30" s="27"/>
      <c r="C30" s="27"/>
      <c r="D30" s="21"/>
      <c r="E30" s="60"/>
      <c r="F30" s="21"/>
      <c r="G30" s="60"/>
      <c r="H30" s="21"/>
      <c r="I30" s="60"/>
      <c r="J30" s="21"/>
    </row>
    <row r="31" spans="1:10" ht="19" customHeight="1" x14ac:dyDescent="0.3">
      <c r="A31" s="28" t="s">
        <v>42</v>
      </c>
      <c r="B31" s="27"/>
      <c r="C31" s="27"/>
      <c r="D31" s="21"/>
      <c r="E31" s="60"/>
      <c r="F31" s="21"/>
      <c r="G31" s="60"/>
      <c r="H31" s="21"/>
      <c r="I31" s="60"/>
      <c r="J31" s="21"/>
    </row>
    <row r="32" spans="1:10" ht="19" customHeight="1" x14ac:dyDescent="0.3">
      <c r="A32" s="28"/>
      <c r="B32" s="27"/>
      <c r="C32" s="27"/>
      <c r="D32" s="21"/>
      <c r="E32" s="60"/>
      <c r="F32" s="21"/>
      <c r="G32" s="60"/>
      <c r="H32" s="21"/>
      <c r="I32" s="60"/>
      <c r="J32" s="21"/>
    </row>
    <row r="33" spans="1:11" ht="19" customHeight="1" x14ac:dyDescent="0.3">
      <c r="A33" s="34" t="s">
        <v>79</v>
      </c>
      <c r="B33" s="27"/>
      <c r="C33" s="27"/>
      <c r="D33" s="21"/>
      <c r="E33" s="60"/>
      <c r="F33" s="21"/>
      <c r="G33" s="60"/>
      <c r="H33" s="21"/>
      <c r="I33" s="60"/>
      <c r="J33" s="21"/>
    </row>
    <row r="34" spans="1:11" ht="19" customHeight="1" x14ac:dyDescent="0.3">
      <c r="A34" s="44" t="s">
        <v>181</v>
      </c>
      <c r="B34" s="27"/>
      <c r="C34" s="27"/>
      <c r="D34" s="21"/>
      <c r="E34" s="60"/>
      <c r="F34" s="21"/>
      <c r="G34" s="60"/>
      <c r="H34" s="21"/>
      <c r="I34" s="60"/>
      <c r="J34" s="21"/>
    </row>
    <row r="35" spans="1:11" ht="19" customHeight="1" x14ac:dyDescent="0.3">
      <c r="A35" s="44" t="s">
        <v>160</v>
      </c>
      <c r="B35" s="27"/>
      <c r="C35" s="27"/>
      <c r="D35" s="9">
        <v>5203</v>
      </c>
      <c r="F35" s="9">
        <v>3132</v>
      </c>
      <c r="H35" s="9">
        <v>5203</v>
      </c>
      <c r="J35" s="9">
        <v>3132</v>
      </c>
    </row>
    <row r="36" spans="1:11" ht="19" customHeight="1" x14ac:dyDescent="0.3">
      <c r="A36" s="33" t="s">
        <v>161</v>
      </c>
      <c r="B36" s="27"/>
      <c r="C36" s="27"/>
      <c r="D36" s="45">
        <v>0</v>
      </c>
      <c r="E36" s="60"/>
      <c r="F36" s="45">
        <v>-4478</v>
      </c>
      <c r="G36" s="60"/>
      <c r="H36" s="45">
        <v>0</v>
      </c>
      <c r="I36" s="60"/>
      <c r="J36" s="45">
        <v>0</v>
      </c>
    </row>
    <row r="37" spans="1:11" ht="19" customHeight="1" x14ac:dyDescent="0.3">
      <c r="A37" s="28" t="s">
        <v>80</v>
      </c>
      <c r="B37" s="27"/>
      <c r="C37" s="46"/>
      <c r="D37" s="13">
        <f>SUM(D35:D36)</f>
        <v>5203</v>
      </c>
      <c r="E37" s="38"/>
      <c r="F37" s="13">
        <f>SUM(F35:F36)</f>
        <v>-1346</v>
      </c>
      <c r="G37" s="38"/>
      <c r="H37" s="13">
        <f>SUM(H35:H36)</f>
        <v>5203</v>
      </c>
      <c r="I37" s="38"/>
      <c r="J37" s="13">
        <f>SUM(J35:J36)</f>
        <v>3132</v>
      </c>
      <c r="K37" s="60"/>
    </row>
    <row r="38" spans="1:11" s="60" customFormat="1" ht="19" customHeight="1" x14ac:dyDescent="0.3">
      <c r="A38" s="28" t="s">
        <v>81</v>
      </c>
      <c r="B38" s="46"/>
      <c r="C38" s="27"/>
      <c r="D38" s="13">
        <f>D37</f>
        <v>5203</v>
      </c>
      <c r="F38" s="13">
        <f>F37</f>
        <v>-1346</v>
      </c>
      <c r="H38" s="13">
        <f>H37</f>
        <v>5203</v>
      </c>
      <c r="J38" s="13">
        <f>J37</f>
        <v>3132</v>
      </c>
      <c r="K38" s="59"/>
    </row>
    <row r="39" spans="1:11" ht="19" customHeight="1" thickBot="1" x14ac:dyDescent="0.35">
      <c r="A39" s="28" t="s">
        <v>82</v>
      </c>
      <c r="B39" s="27"/>
      <c r="C39" s="27"/>
      <c r="D39" s="43">
        <f>D29+D38</f>
        <v>199730</v>
      </c>
      <c r="E39" s="60"/>
      <c r="F39" s="43">
        <f>F29+F38</f>
        <v>276276.29899999994</v>
      </c>
      <c r="G39" s="60"/>
      <c r="H39" s="43">
        <f>H29+H38</f>
        <v>417752</v>
      </c>
      <c r="I39" s="60"/>
      <c r="J39" s="43">
        <f>J29+J38</f>
        <v>466369</v>
      </c>
    </row>
    <row r="40" spans="1:11" ht="19" customHeight="1" thickTop="1" x14ac:dyDescent="0.3">
      <c r="A40" s="28"/>
      <c r="B40" s="27"/>
      <c r="C40" s="27"/>
      <c r="D40" s="47"/>
      <c r="E40" s="48"/>
      <c r="F40" s="47"/>
      <c r="G40" s="48"/>
      <c r="H40" s="47"/>
      <c r="I40" s="48"/>
      <c r="J40" s="47"/>
    </row>
    <row r="41" spans="1:11" ht="19" customHeight="1" x14ac:dyDescent="0.3">
      <c r="A41" s="28" t="s">
        <v>140</v>
      </c>
      <c r="B41" s="27"/>
      <c r="C41" s="27"/>
      <c r="D41" s="45"/>
      <c r="F41" s="45"/>
      <c r="H41" s="45"/>
      <c r="J41" s="45"/>
    </row>
    <row r="42" spans="1:11" ht="19" customHeight="1" x14ac:dyDescent="0.3">
      <c r="A42" s="33" t="s">
        <v>54</v>
      </c>
      <c r="B42" s="27"/>
      <c r="C42" s="27"/>
      <c r="D42" s="49">
        <v>179909</v>
      </c>
      <c r="E42" s="50"/>
      <c r="F42" s="49">
        <v>221648</v>
      </c>
      <c r="G42" s="50"/>
      <c r="H42" s="51">
        <v>412549</v>
      </c>
      <c r="I42" s="50"/>
      <c r="J42" s="51">
        <v>463237</v>
      </c>
    </row>
    <row r="43" spans="1:11" s="107" customFormat="1" ht="19" customHeight="1" x14ac:dyDescent="0.3">
      <c r="A43" s="33" t="s">
        <v>212</v>
      </c>
      <c r="B43" s="121"/>
      <c r="C43" s="121"/>
      <c r="D43" s="49">
        <v>6401</v>
      </c>
      <c r="E43" s="50"/>
      <c r="F43" s="49">
        <v>57008</v>
      </c>
      <c r="G43" s="50"/>
      <c r="H43" s="51">
        <v>0</v>
      </c>
      <c r="I43" s="50"/>
      <c r="J43" s="51">
        <v>0</v>
      </c>
      <c r="K43" s="59"/>
    </row>
    <row r="44" spans="1:11" ht="19" customHeight="1" x14ac:dyDescent="0.3">
      <c r="A44" s="33" t="s">
        <v>52</v>
      </c>
      <c r="B44" s="122"/>
      <c r="C44" s="121"/>
      <c r="D44" s="52">
        <v>8217</v>
      </c>
      <c r="E44" s="50"/>
      <c r="F44" s="52">
        <v>-1034</v>
      </c>
      <c r="G44" s="50"/>
      <c r="H44" s="51">
        <v>0</v>
      </c>
      <c r="J44" s="51">
        <v>0</v>
      </c>
    </row>
    <row r="45" spans="1:11" ht="19" customHeight="1" thickBot="1" x14ac:dyDescent="0.35">
      <c r="A45" s="123"/>
      <c r="B45" s="121"/>
      <c r="C45" s="121"/>
      <c r="D45" s="62">
        <f>SUM(D42:D44)</f>
        <v>194527</v>
      </c>
      <c r="E45" s="48"/>
      <c r="F45" s="62">
        <f>SUM(F42:F44)</f>
        <v>277622</v>
      </c>
      <c r="G45" s="48"/>
      <c r="H45" s="63">
        <f>SUM(H42:H44)</f>
        <v>412549</v>
      </c>
      <c r="I45" s="48"/>
      <c r="J45" s="63">
        <f>SUM(J42:J44)</f>
        <v>463237</v>
      </c>
    </row>
    <row r="46" spans="1:11" ht="19" customHeight="1" thickTop="1" x14ac:dyDescent="0.3">
      <c r="A46" s="123"/>
      <c r="B46" s="121"/>
      <c r="C46" s="121"/>
      <c r="D46" s="47"/>
      <c r="E46" s="48"/>
      <c r="F46" s="47"/>
      <c r="G46" s="48"/>
      <c r="H46" s="47"/>
      <c r="I46" s="48"/>
      <c r="J46" s="47"/>
    </row>
    <row r="47" spans="1:11" ht="19" customHeight="1" x14ac:dyDescent="0.3">
      <c r="A47" s="123" t="s">
        <v>53</v>
      </c>
      <c r="B47" s="121"/>
      <c r="C47" s="121"/>
      <c r="D47" s="47"/>
      <c r="E47" s="48"/>
      <c r="F47" s="47"/>
      <c r="G47" s="48"/>
      <c r="H47" s="47"/>
      <c r="I47" s="48"/>
      <c r="J47" s="47"/>
    </row>
    <row r="48" spans="1:11" ht="19" customHeight="1" x14ac:dyDescent="0.3">
      <c r="A48" s="33" t="s">
        <v>54</v>
      </c>
      <c r="B48" s="121"/>
      <c r="C48" s="121"/>
      <c r="D48" s="49">
        <v>185112</v>
      </c>
      <c r="E48" s="50"/>
      <c r="F48" s="49">
        <v>220302</v>
      </c>
      <c r="G48" s="50"/>
      <c r="H48" s="51">
        <v>417752</v>
      </c>
      <c r="I48" s="50"/>
      <c r="J48" s="51">
        <v>466369</v>
      </c>
    </row>
    <row r="49" spans="1:11" s="107" customFormat="1" ht="19" customHeight="1" x14ac:dyDescent="0.3">
      <c r="A49" s="33" t="s">
        <v>212</v>
      </c>
      <c r="B49" s="121"/>
      <c r="C49" s="121"/>
      <c r="D49" s="49">
        <v>6401</v>
      </c>
      <c r="E49" s="50"/>
      <c r="F49" s="49">
        <v>57008</v>
      </c>
      <c r="G49" s="50"/>
      <c r="H49" s="51">
        <v>0</v>
      </c>
      <c r="I49" s="50"/>
      <c r="J49" s="51">
        <v>0</v>
      </c>
      <c r="K49" s="59"/>
    </row>
    <row r="50" spans="1:11" ht="19" customHeight="1" x14ac:dyDescent="0.3">
      <c r="A50" s="33" t="s">
        <v>52</v>
      </c>
      <c r="B50" s="27"/>
      <c r="C50" s="27"/>
      <c r="D50" s="52">
        <v>8217</v>
      </c>
      <c r="E50" s="50"/>
      <c r="F50" s="52">
        <v>-1034</v>
      </c>
      <c r="G50" s="50"/>
      <c r="H50" s="52">
        <v>0</v>
      </c>
      <c r="J50" s="52">
        <v>0</v>
      </c>
    </row>
    <row r="51" spans="1:11" ht="19" customHeight="1" thickBot="1" x14ac:dyDescent="0.35">
      <c r="A51" s="28"/>
      <c r="B51" s="27"/>
      <c r="C51" s="27"/>
      <c r="D51" s="62">
        <f>SUM(D48:D50)</f>
        <v>199730</v>
      </c>
      <c r="E51" s="54"/>
      <c r="F51" s="62">
        <f>SUM(F48:F50)</f>
        <v>276276</v>
      </c>
      <c r="G51" s="54"/>
      <c r="H51" s="62">
        <f>SUM(H48:H50)</f>
        <v>417752</v>
      </c>
      <c r="I51" s="54"/>
      <c r="J51" s="62">
        <f>SUM(J48:J50)</f>
        <v>466369</v>
      </c>
    </row>
    <row r="52" spans="1:11" ht="19" customHeight="1" thickTop="1" x14ac:dyDescent="0.3">
      <c r="B52" s="27"/>
      <c r="C52" s="27"/>
      <c r="D52" s="47"/>
      <c r="E52" s="48"/>
      <c r="F52" s="47"/>
      <c r="G52" s="48"/>
      <c r="H52" s="47"/>
      <c r="I52" s="48"/>
      <c r="J52" s="47"/>
    </row>
    <row r="53" spans="1:11" ht="19" customHeight="1" thickBot="1" x14ac:dyDescent="0.35">
      <c r="A53" s="28" t="s">
        <v>194</v>
      </c>
      <c r="B53" s="27">
        <v>19</v>
      </c>
      <c r="D53" s="55">
        <v>0.3</v>
      </c>
      <c r="E53" s="17"/>
      <c r="F53" s="55">
        <v>0.37</v>
      </c>
      <c r="G53" s="17"/>
      <c r="H53" s="55">
        <f>H29/600000</f>
        <v>0.68758166666666665</v>
      </c>
      <c r="I53" s="17"/>
      <c r="J53" s="55">
        <f>J29/600000</f>
        <v>0.77206166666666665</v>
      </c>
    </row>
    <row r="54" spans="1:11" ht="19" customHeight="1" thickTop="1" x14ac:dyDescent="0.3">
      <c r="A54" s="56"/>
    </row>
    <row r="55" spans="1:11" ht="19" customHeight="1" x14ac:dyDescent="0.3">
      <c r="B55" s="27"/>
    </row>
    <row r="56" spans="1:11" ht="19" customHeight="1" x14ac:dyDescent="0.35">
      <c r="A56" s="83" t="s">
        <v>0</v>
      </c>
      <c r="B56" s="27"/>
      <c r="C56" s="27"/>
      <c r="D56" s="58"/>
      <c r="E56" s="58"/>
      <c r="F56" s="58"/>
      <c r="G56" s="58"/>
      <c r="H56" s="58"/>
      <c r="I56" s="58"/>
      <c r="J56" s="58"/>
    </row>
    <row r="57" spans="1:11" ht="19" customHeight="1" x14ac:dyDescent="0.3">
      <c r="A57" s="101" t="s">
        <v>4</v>
      </c>
      <c r="B57" s="30"/>
      <c r="C57" s="30"/>
      <c r="D57" s="31"/>
      <c r="E57" s="31"/>
      <c r="F57" s="31"/>
      <c r="G57" s="31"/>
      <c r="H57" s="31"/>
      <c r="I57" s="31"/>
      <c r="J57" s="32"/>
    </row>
    <row r="58" spans="1:11" ht="19" customHeight="1" x14ac:dyDescent="0.3">
      <c r="A58" s="101"/>
      <c r="B58" s="30"/>
      <c r="C58" s="30"/>
      <c r="D58" s="124"/>
      <c r="E58" s="124"/>
      <c r="F58" s="124"/>
      <c r="G58" s="31"/>
      <c r="H58" s="31"/>
      <c r="I58" s="31"/>
      <c r="J58" s="32"/>
    </row>
    <row r="59" spans="1:11" ht="19" customHeight="1" x14ac:dyDescent="0.3">
      <c r="B59" s="30"/>
      <c r="C59" s="30"/>
      <c r="D59" s="124" t="s">
        <v>186</v>
      </c>
      <c r="E59" s="60"/>
      <c r="F59" s="124" t="s">
        <v>210</v>
      </c>
      <c r="G59" s="4"/>
      <c r="H59" s="137" t="s">
        <v>187</v>
      </c>
      <c r="I59" s="137"/>
      <c r="J59" s="137"/>
    </row>
    <row r="60" spans="1:11" ht="19" customHeight="1" x14ac:dyDescent="0.3">
      <c r="B60" s="30"/>
      <c r="C60" s="30"/>
      <c r="D60" s="124" t="s">
        <v>188</v>
      </c>
      <c r="E60" s="60"/>
      <c r="F60" s="124" t="s">
        <v>188</v>
      </c>
      <c r="G60" s="112"/>
      <c r="H60" s="137" t="s">
        <v>188</v>
      </c>
      <c r="I60" s="137"/>
      <c r="J60" s="137"/>
    </row>
    <row r="61" spans="1:11" ht="19" customHeight="1" x14ac:dyDescent="0.3">
      <c r="B61" s="30"/>
      <c r="C61" s="30"/>
      <c r="D61" s="140" t="s">
        <v>197</v>
      </c>
      <c r="E61" s="140"/>
      <c r="F61" s="140"/>
      <c r="G61" s="31"/>
      <c r="H61" s="140" t="s">
        <v>197</v>
      </c>
      <c r="I61" s="140"/>
      <c r="J61" s="140"/>
    </row>
    <row r="62" spans="1:11" ht="19" customHeight="1" x14ac:dyDescent="0.3">
      <c r="B62" s="30"/>
      <c r="C62" s="30"/>
      <c r="D62" s="139" t="s">
        <v>196</v>
      </c>
      <c r="E62" s="139"/>
      <c r="F62" s="139"/>
      <c r="G62" s="31"/>
      <c r="H62" s="139" t="s">
        <v>196</v>
      </c>
      <c r="I62" s="139"/>
      <c r="J62" s="139"/>
    </row>
    <row r="63" spans="1:11" ht="19" customHeight="1" x14ac:dyDescent="0.3">
      <c r="B63" s="27" t="s">
        <v>8</v>
      </c>
      <c r="C63" s="27"/>
      <c r="D63" s="122">
        <v>2022</v>
      </c>
      <c r="E63" s="122"/>
      <c r="F63" s="122">
        <v>2021</v>
      </c>
      <c r="G63" s="7"/>
      <c r="H63" s="7">
        <v>2022</v>
      </c>
      <c r="I63" s="7"/>
      <c r="J63" s="7">
        <v>2021</v>
      </c>
    </row>
    <row r="64" spans="1:11" ht="19" customHeight="1" x14ac:dyDescent="0.3">
      <c r="B64" s="126"/>
      <c r="C64" s="126"/>
      <c r="D64" s="125"/>
      <c r="E64" s="125"/>
      <c r="F64" s="125" t="s">
        <v>224</v>
      </c>
      <c r="G64" s="7"/>
      <c r="H64" s="7"/>
      <c r="I64" s="7"/>
      <c r="J64" s="7"/>
    </row>
    <row r="65" spans="1:10" ht="19" customHeight="1" x14ac:dyDescent="0.3">
      <c r="A65" s="34"/>
      <c r="B65" s="27"/>
      <c r="C65" s="27"/>
      <c r="D65" s="138" t="s">
        <v>76</v>
      </c>
      <c r="E65" s="138"/>
      <c r="F65" s="138"/>
      <c r="G65" s="138"/>
      <c r="H65" s="138"/>
      <c r="I65" s="138"/>
      <c r="J65" s="138"/>
    </row>
    <row r="66" spans="1:10" ht="19" customHeight="1" x14ac:dyDescent="0.3">
      <c r="A66" s="34" t="s">
        <v>20</v>
      </c>
      <c r="B66" s="27"/>
      <c r="C66" s="27"/>
      <c r="D66" s="35"/>
      <c r="E66" s="27"/>
      <c r="F66" s="27"/>
      <c r="G66" s="27"/>
      <c r="H66" s="35"/>
      <c r="I66" s="27"/>
      <c r="J66" s="27"/>
    </row>
    <row r="67" spans="1:10" ht="19" customHeight="1" x14ac:dyDescent="0.3">
      <c r="A67" s="33" t="s">
        <v>21</v>
      </c>
      <c r="B67" s="27"/>
      <c r="C67" s="27"/>
      <c r="D67" s="9">
        <v>1772199</v>
      </c>
      <c r="F67" s="9">
        <v>1773087</v>
      </c>
      <c r="H67" s="9">
        <v>0</v>
      </c>
      <c r="J67" s="9">
        <v>0</v>
      </c>
    </row>
    <row r="68" spans="1:10" ht="19" customHeight="1" x14ac:dyDescent="0.3">
      <c r="A68" s="33" t="s">
        <v>22</v>
      </c>
      <c r="B68" s="27"/>
      <c r="C68" s="27"/>
      <c r="D68" s="9">
        <f>5469+389</f>
        <v>5858</v>
      </c>
      <c r="F68" s="9">
        <v>6913</v>
      </c>
      <c r="H68" s="9">
        <v>417832</v>
      </c>
      <c r="J68" s="9">
        <v>466912</v>
      </c>
    </row>
    <row r="69" spans="1:10" ht="19" customHeight="1" x14ac:dyDescent="0.3">
      <c r="A69" s="59" t="s">
        <v>24</v>
      </c>
      <c r="B69" s="27"/>
      <c r="C69" s="27"/>
      <c r="D69" s="9">
        <f>32554-389</f>
        <v>32165</v>
      </c>
      <c r="F69" s="9">
        <v>46509.546999999999</v>
      </c>
      <c r="H69" s="9">
        <v>1601</v>
      </c>
      <c r="J69" s="9">
        <v>345</v>
      </c>
    </row>
    <row r="70" spans="1:10" ht="19" customHeight="1" x14ac:dyDescent="0.3">
      <c r="A70" s="28" t="s">
        <v>25</v>
      </c>
      <c r="B70" s="27">
        <v>16</v>
      </c>
      <c r="C70" s="27"/>
      <c r="D70" s="13">
        <f>SUM(D67:D69)</f>
        <v>1810222</v>
      </c>
      <c r="E70" s="60"/>
      <c r="F70" s="13">
        <f>SUM(F67:F69)</f>
        <v>1826509.547</v>
      </c>
      <c r="G70" s="60"/>
      <c r="H70" s="13">
        <f>SUM(H67:H69)</f>
        <v>419433</v>
      </c>
      <c r="I70" s="60"/>
      <c r="J70" s="13">
        <f>SUM(J67:J69)</f>
        <v>467257</v>
      </c>
    </row>
    <row r="71" spans="1:10" ht="19" customHeight="1" x14ac:dyDescent="0.3">
      <c r="A71" s="28"/>
      <c r="B71" s="37"/>
      <c r="C71" s="27"/>
      <c r="D71" s="38"/>
      <c r="E71" s="60"/>
      <c r="F71" s="38"/>
      <c r="G71" s="60"/>
      <c r="H71" s="38"/>
      <c r="I71" s="60"/>
      <c r="J71" s="38"/>
    </row>
    <row r="72" spans="1:10" ht="19" customHeight="1" x14ac:dyDescent="0.3">
      <c r="A72" s="34" t="s">
        <v>26</v>
      </c>
      <c r="B72" s="27"/>
      <c r="C72" s="27"/>
      <c r="D72" s="38"/>
      <c r="E72" s="60"/>
      <c r="F72" s="38"/>
      <c r="G72" s="60"/>
      <c r="H72" s="38"/>
      <c r="I72" s="60"/>
      <c r="J72" s="38"/>
    </row>
    <row r="73" spans="1:10" ht="19" customHeight="1" x14ac:dyDescent="0.3">
      <c r="A73" s="33" t="s">
        <v>27</v>
      </c>
      <c r="B73" s="27"/>
      <c r="C73" s="27"/>
      <c r="D73" s="9">
        <v>819291</v>
      </c>
      <c r="F73" s="9">
        <v>824845</v>
      </c>
      <c r="H73" s="9">
        <v>0</v>
      </c>
      <c r="J73" s="9">
        <v>0</v>
      </c>
    </row>
    <row r="74" spans="1:10" ht="19" customHeight="1" x14ac:dyDescent="0.3">
      <c r="A74" s="33" t="s">
        <v>77</v>
      </c>
      <c r="B74" s="27"/>
      <c r="C74" s="27"/>
      <c r="D74" s="9">
        <v>463597</v>
      </c>
      <c r="F74" s="9">
        <v>403409</v>
      </c>
      <c r="H74" s="9">
        <v>13978</v>
      </c>
      <c r="J74" s="9">
        <v>6404</v>
      </c>
    </row>
    <row r="75" spans="1:10" ht="19" customHeight="1" x14ac:dyDescent="0.3">
      <c r="A75" s="33" t="s">
        <v>245</v>
      </c>
      <c r="B75" s="27">
        <v>10</v>
      </c>
      <c r="C75" s="27"/>
      <c r="D75" s="9">
        <v>0</v>
      </c>
      <c r="F75" s="9">
        <v>0</v>
      </c>
      <c r="H75" s="9">
        <v>-861</v>
      </c>
      <c r="J75" s="9">
        <v>1600</v>
      </c>
    </row>
    <row r="76" spans="1:10" ht="19" customHeight="1" x14ac:dyDescent="0.3">
      <c r="A76" s="28" t="s">
        <v>78</v>
      </c>
      <c r="B76" s="27"/>
      <c r="C76" s="27"/>
      <c r="D76" s="13">
        <f>SUM(D73:D75)</f>
        <v>1282888</v>
      </c>
      <c r="E76" s="21"/>
      <c r="F76" s="13">
        <f>SUM(F73:F75)</f>
        <v>1228254</v>
      </c>
      <c r="G76" s="21"/>
      <c r="H76" s="13">
        <f>SUM(H73:H75)</f>
        <v>13117</v>
      </c>
      <c r="I76" s="21"/>
      <c r="J76" s="13">
        <f>SUM(J73:J75)</f>
        <v>8004</v>
      </c>
    </row>
    <row r="77" spans="1:10" ht="19" customHeight="1" x14ac:dyDescent="0.3">
      <c r="B77" s="27"/>
      <c r="C77" s="27"/>
      <c r="D77" s="21"/>
      <c r="E77" s="21"/>
      <c r="F77" s="21"/>
      <c r="G77" s="21"/>
      <c r="H77" s="21"/>
      <c r="I77" s="21"/>
      <c r="J77" s="21"/>
    </row>
    <row r="78" spans="1:10" ht="19" customHeight="1" x14ac:dyDescent="0.3">
      <c r="A78" s="28" t="s">
        <v>137</v>
      </c>
      <c r="B78" s="27"/>
      <c r="C78" s="27"/>
      <c r="D78" s="38">
        <f>D70-D76</f>
        <v>527334</v>
      </c>
      <c r="E78" s="60"/>
      <c r="F78" s="38">
        <f>F70-F76</f>
        <v>598255.54700000002</v>
      </c>
      <c r="G78" s="60"/>
      <c r="H78" s="38">
        <f>H70-H76</f>
        <v>406316</v>
      </c>
      <c r="I78" s="60"/>
      <c r="J78" s="38">
        <f>J70-J76</f>
        <v>459253</v>
      </c>
    </row>
    <row r="79" spans="1:10" ht="19" customHeight="1" x14ac:dyDescent="0.3">
      <c r="A79" s="33" t="s">
        <v>156</v>
      </c>
      <c r="B79" s="27">
        <v>16</v>
      </c>
      <c r="C79" s="27"/>
      <c r="D79" s="9">
        <v>12188</v>
      </c>
      <c r="F79" s="9">
        <v>13825</v>
      </c>
      <c r="H79" s="9">
        <v>5386</v>
      </c>
      <c r="J79" s="9">
        <v>7112</v>
      </c>
    </row>
    <row r="80" spans="1:10" ht="19" customHeight="1" x14ac:dyDescent="0.3">
      <c r="A80" s="50" t="s">
        <v>17</v>
      </c>
      <c r="B80" s="27"/>
      <c r="C80" s="27"/>
      <c r="D80" s="39">
        <v>-1655</v>
      </c>
      <c r="F80" s="39">
        <v>-1230</v>
      </c>
      <c r="H80" s="39">
        <v>-433</v>
      </c>
      <c r="J80" s="39">
        <v>0</v>
      </c>
    </row>
    <row r="81" spans="1:11" ht="19" customHeight="1" x14ac:dyDescent="0.3">
      <c r="A81" s="50" t="s">
        <v>225</v>
      </c>
      <c r="B81" s="27">
        <v>10</v>
      </c>
      <c r="C81" s="27"/>
      <c r="D81" s="39">
        <v>861</v>
      </c>
      <c r="F81" s="39">
        <v>-1600</v>
      </c>
      <c r="H81" s="39">
        <v>0</v>
      </c>
      <c r="J81" s="39">
        <v>0</v>
      </c>
    </row>
    <row r="82" spans="1:11" ht="19" customHeight="1" x14ac:dyDescent="0.3">
      <c r="A82" s="28" t="s">
        <v>149</v>
      </c>
      <c r="B82" s="27"/>
      <c r="C82" s="27"/>
      <c r="D82" s="41">
        <f>SUM(D78:D81)</f>
        <v>538728</v>
      </c>
      <c r="E82" s="60"/>
      <c r="F82" s="41">
        <f>SUM(F78:F81)</f>
        <v>609250.54700000002</v>
      </c>
      <c r="G82" s="60"/>
      <c r="H82" s="41">
        <f>SUM(H78:H81)</f>
        <v>411269</v>
      </c>
      <c r="I82" s="60"/>
      <c r="J82" s="41">
        <f>SUM(J78:J81)</f>
        <v>466365</v>
      </c>
    </row>
    <row r="83" spans="1:11" ht="19" customHeight="1" x14ac:dyDescent="0.3">
      <c r="A83" s="33" t="s">
        <v>138</v>
      </c>
      <c r="B83" s="27">
        <v>17</v>
      </c>
      <c r="C83" s="27"/>
      <c r="D83" s="42">
        <v>-108470</v>
      </c>
      <c r="F83" s="42">
        <v>-118040</v>
      </c>
      <c r="H83" s="42">
        <v>0</v>
      </c>
      <c r="J83" s="42">
        <v>-211</v>
      </c>
    </row>
    <row r="84" spans="1:11" ht="19" customHeight="1" thickBot="1" x14ac:dyDescent="0.35">
      <c r="A84" s="28" t="s">
        <v>139</v>
      </c>
      <c r="B84" s="27"/>
      <c r="C84" s="27"/>
      <c r="D84" s="43">
        <f>SUM(D82:D83)</f>
        <v>430258</v>
      </c>
      <c r="E84" s="60"/>
      <c r="F84" s="43">
        <f>SUM(F82:F83)</f>
        <v>491210.54700000002</v>
      </c>
      <c r="G84" s="60"/>
      <c r="H84" s="43">
        <f>SUM(H82:H83)</f>
        <v>411269</v>
      </c>
      <c r="I84" s="60"/>
      <c r="J84" s="43">
        <f>SUM(J82:J83)</f>
        <v>466154</v>
      </c>
    </row>
    <row r="85" spans="1:11" ht="19" customHeight="1" thickTop="1" x14ac:dyDescent="0.3">
      <c r="A85" s="28"/>
      <c r="B85" s="27"/>
      <c r="C85" s="27"/>
      <c r="D85" s="21"/>
      <c r="E85" s="60"/>
      <c r="F85" s="21"/>
      <c r="G85" s="60"/>
      <c r="H85" s="21"/>
      <c r="I85" s="60"/>
      <c r="J85" s="21"/>
    </row>
    <row r="86" spans="1:11" ht="19" customHeight="1" x14ac:dyDescent="0.3">
      <c r="A86" s="28" t="s">
        <v>42</v>
      </c>
      <c r="B86" s="27"/>
      <c r="C86" s="27"/>
      <c r="D86" s="21"/>
      <c r="E86" s="60"/>
      <c r="F86" s="21"/>
      <c r="G86" s="60"/>
      <c r="H86" s="21"/>
      <c r="I86" s="60"/>
      <c r="J86" s="21"/>
    </row>
    <row r="87" spans="1:11" ht="19" customHeight="1" x14ac:dyDescent="0.3">
      <c r="A87" s="28"/>
      <c r="B87" s="27"/>
      <c r="C87" s="27"/>
      <c r="D87" s="21"/>
      <c r="E87" s="60"/>
      <c r="F87" s="21"/>
      <c r="G87" s="60"/>
      <c r="H87" s="21"/>
      <c r="I87" s="60"/>
      <c r="J87" s="21"/>
    </row>
    <row r="88" spans="1:11" ht="19" customHeight="1" x14ac:dyDescent="0.3">
      <c r="A88" s="34" t="s">
        <v>79</v>
      </c>
      <c r="B88" s="27"/>
      <c r="C88" s="27"/>
      <c r="D88" s="21"/>
      <c r="E88" s="60"/>
      <c r="F88" s="21"/>
      <c r="G88" s="60"/>
      <c r="H88" s="21"/>
      <c r="I88" s="60"/>
      <c r="J88" s="21"/>
    </row>
    <row r="89" spans="1:11" ht="19" customHeight="1" x14ac:dyDescent="0.3">
      <c r="A89" s="44" t="s">
        <v>159</v>
      </c>
      <c r="B89" s="27"/>
      <c r="C89" s="27"/>
      <c r="D89" s="21"/>
      <c r="E89" s="60"/>
      <c r="F89" s="21"/>
      <c r="G89" s="60"/>
      <c r="H89" s="21"/>
      <c r="I89" s="60"/>
      <c r="J89" s="21"/>
    </row>
    <row r="90" spans="1:11" ht="19" customHeight="1" x14ac:dyDescent="0.3">
      <c r="A90" s="44" t="s">
        <v>160</v>
      </c>
      <c r="B90" s="27"/>
      <c r="C90" s="27"/>
      <c r="D90" s="9">
        <v>-51235</v>
      </c>
      <c r="F90" s="9">
        <v>9644</v>
      </c>
      <c r="H90" s="9">
        <v>-51235</v>
      </c>
      <c r="J90" s="9">
        <v>9644</v>
      </c>
    </row>
    <row r="91" spans="1:11" ht="19" customHeight="1" x14ac:dyDescent="0.3">
      <c r="A91" s="33" t="s">
        <v>240</v>
      </c>
      <c r="B91" s="27"/>
      <c r="C91" s="27"/>
      <c r="D91" s="45">
        <v>4464</v>
      </c>
      <c r="E91" s="60"/>
      <c r="F91" s="45">
        <v>-4478</v>
      </c>
      <c r="G91" s="60"/>
      <c r="H91" s="45">
        <v>0</v>
      </c>
      <c r="I91" s="60"/>
      <c r="J91" s="45">
        <v>0</v>
      </c>
    </row>
    <row r="92" spans="1:11" ht="19" customHeight="1" x14ac:dyDescent="0.3">
      <c r="A92" s="28" t="s">
        <v>80</v>
      </c>
      <c r="B92" s="27"/>
      <c r="C92" s="46"/>
      <c r="D92" s="13">
        <f>SUM(D90:D91)</f>
        <v>-46771</v>
      </c>
      <c r="E92" s="38"/>
      <c r="F92" s="13">
        <f>SUM(F90:F91)</f>
        <v>5166</v>
      </c>
      <c r="G92" s="38"/>
      <c r="H92" s="13">
        <f>SUM(H90:H91)</f>
        <v>-51235</v>
      </c>
      <c r="I92" s="38"/>
      <c r="J92" s="13">
        <f>SUM(J90:J91)</f>
        <v>9644</v>
      </c>
      <c r="K92" s="60"/>
    </row>
    <row r="93" spans="1:11" s="60" customFormat="1" ht="19" customHeight="1" x14ac:dyDescent="0.3">
      <c r="A93" s="28" t="s">
        <v>81</v>
      </c>
      <c r="B93" s="46"/>
      <c r="C93" s="27"/>
      <c r="D93" s="13">
        <f>D92</f>
        <v>-46771</v>
      </c>
      <c r="F93" s="13">
        <f>F92</f>
        <v>5166</v>
      </c>
      <c r="H93" s="13">
        <f>H92</f>
        <v>-51235</v>
      </c>
      <c r="J93" s="13">
        <f>J92</f>
        <v>9644</v>
      </c>
      <c r="K93" s="59"/>
    </row>
    <row r="94" spans="1:11" ht="19" customHeight="1" thickBot="1" x14ac:dyDescent="0.35">
      <c r="A94" s="28" t="s">
        <v>82</v>
      </c>
      <c r="B94" s="27"/>
      <c r="C94" s="27"/>
      <c r="D94" s="43">
        <f>D84+D93</f>
        <v>383487</v>
      </c>
      <c r="E94" s="60"/>
      <c r="F94" s="43">
        <f>F84+F93</f>
        <v>496376.54700000002</v>
      </c>
      <c r="G94" s="60"/>
      <c r="H94" s="43">
        <f>H84+H93</f>
        <v>360034</v>
      </c>
      <c r="I94" s="60"/>
      <c r="J94" s="43">
        <f>J84+J93</f>
        <v>475798</v>
      </c>
    </row>
    <row r="95" spans="1:11" ht="19" customHeight="1" thickTop="1" x14ac:dyDescent="0.3">
      <c r="A95" s="28"/>
      <c r="B95" s="27"/>
      <c r="C95" s="27"/>
      <c r="D95" s="47"/>
      <c r="E95" s="48"/>
      <c r="F95" s="47"/>
      <c r="G95" s="48"/>
      <c r="H95" s="47"/>
      <c r="I95" s="48"/>
      <c r="J95" s="47"/>
    </row>
    <row r="96" spans="1:11" ht="19" customHeight="1" x14ac:dyDescent="0.3">
      <c r="A96" s="28" t="s">
        <v>140</v>
      </c>
      <c r="B96" s="27"/>
      <c r="C96" s="27"/>
      <c r="D96" s="45"/>
      <c r="F96" s="45"/>
      <c r="H96" s="45"/>
      <c r="J96" s="45"/>
    </row>
    <row r="97" spans="1:11" ht="19" customHeight="1" x14ac:dyDescent="0.3">
      <c r="A97" s="33" t="s">
        <v>54</v>
      </c>
      <c r="B97" s="27"/>
      <c r="C97" s="27"/>
      <c r="D97" s="45">
        <v>393549</v>
      </c>
      <c r="F97" s="45">
        <v>423313</v>
      </c>
      <c r="G97" s="50"/>
      <c r="H97" s="9">
        <v>411269</v>
      </c>
      <c r="I97" s="50"/>
      <c r="J97" s="9">
        <v>466154</v>
      </c>
    </row>
    <row r="98" spans="1:11" s="107" customFormat="1" ht="19" customHeight="1" x14ac:dyDescent="0.3">
      <c r="A98" s="33" t="s">
        <v>212</v>
      </c>
      <c r="B98" s="121"/>
      <c r="C98" s="121"/>
      <c r="D98" s="49">
        <v>30985</v>
      </c>
      <c r="E98" s="50"/>
      <c r="F98" s="49">
        <v>68932</v>
      </c>
      <c r="G98" s="50"/>
      <c r="H98" s="51">
        <v>0</v>
      </c>
      <c r="I98" s="50"/>
      <c r="J98" s="51">
        <v>0</v>
      </c>
      <c r="K98" s="59"/>
    </row>
    <row r="99" spans="1:11" ht="19" customHeight="1" x14ac:dyDescent="0.3">
      <c r="A99" s="33" t="s">
        <v>52</v>
      </c>
      <c r="B99" s="122"/>
      <c r="C99" s="121"/>
      <c r="D99" s="23">
        <v>5724</v>
      </c>
      <c r="F99" s="23">
        <v>-1034</v>
      </c>
      <c r="G99" s="50"/>
      <c r="H99" s="51">
        <v>0</v>
      </c>
      <c r="J99" s="51">
        <v>0</v>
      </c>
    </row>
    <row r="100" spans="1:11" ht="19" customHeight="1" thickBot="1" x14ac:dyDescent="0.35">
      <c r="A100" s="123"/>
      <c r="B100" s="121"/>
      <c r="C100" s="121"/>
      <c r="D100" s="62">
        <f>SUM(D97:D99)</f>
        <v>430258</v>
      </c>
      <c r="E100" s="48"/>
      <c r="F100" s="62">
        <f>SUM(F97:F99)</f>
        <v>491211</v>
      </c>
      <c r="G100" s="48"/>
      <c r="H100" s="63">
        <f>SUM(H97:H99)</f>
        <v>411269</v>
      </c>
      <c r="I100" s="48"/>
      <c r="J100" s="63">
        <f>SUM(J97:J99)</f>
        <v>466154</v>
      </c>
    </row>
    <row r="101" spans="1:11" ht="19" customHeight="1" thickTop="1" x14ac:dyDescent="0.3">
      <c r="A101" s="123"/>
      <c r="B101" s="121"/>
      <c r="C101" s="121"/>
      <c r="D101" s="47"/>
      <c r="E101" s="48"/>
      <c r="F101" s="47"/>
      <c r="G101" s="48"/>
      <c r="H101" s="47"/>
      <c r="I101" s="48"/>
      <c r="J101" s="47"/>
    </row>
    <row r="102" spans="1:11" ht="19" customHeight="1" x14ac:dyDescent="0.3">
      <c r="A102" s="123" t="s">
        <v>53</v>
      </c>
      <c r="B102" s="121"/>
      <c r="C102" s="121"/>
      <c r="D102" s="47"/>
      <c r="E102" s="48"/>
      <c r="F102" s="47"/>
      <c r="G102" s="48"/>
      <c r="H102" s="47"/>
      <c r="I102" s="48"/>
      <c r="J102" s="47"/>
    </row>
    <row r="103" spans="1:11" ht="19" customHeight="1" x14ac:dyDescent="0.3">
      <c r="A103" s="33" t="s">
        <v>54</v>
      </c>
      <c r="B103" s="121"/>
      <c r="C103" s="121"/>
      <c r="D103" s="49">
        <v>341166</v>
      </c>
      <c r="E103" s="50"/>
      <c r="F103" s="45">
        <v>428479</v>
      </c>
      <c r="H103" s="9">
        <v>360034</v>
      </c>
      <c r="J103" s="9">
        <v>475798</v>
      </c>
    </row>
    <row r="104" spans="1:11" s="107" customFormat="1" ht="19" customHeight="1" x14ac:dyDescent="0.3">
      <c r="A104" s="33" t="s">
        <v>212</v>
      </c>
      <c r="B104" s="121"/>
      <c r="C104" s="121"/>
      <c r="D104" s="49">
        <v>37700</v>
      </c>
      <c r="E104" s="50"/>
      <c r="F104" s="49">
        <v>68932</v>
      </c>
      <c r="G104" s="50"/>
      <c r="H104" s="51">
        <v>0</v>
      </c>
      <c r="I104" s="50"/>
      <c r="J104" s="51">
        <v>0</v>
      </c>
      <c r="K104" s="59"/>
    </row>
    <row r="105" spans="1:11" ht="19" customHeight="1" x14ac:dyDescent="0.3">
      <c r="A105" s="33" t="s">
        <v>52</v>
      </c>
      <c r="B105" s="27"/>
      <c r="C105" s="27"/>
      <c r="D105" s="52">
        <v>4621</v>
      </c>
      <c r="E105" s="50"/>
      <c r="F105" s="23">
        <v>-1034</v>
      </c>
      <c r="G105" s="50"/>
      <c r="H105" s="51">
        <v>0</v>
      </c>
      <c r="J105" s="51">
        <v>0</v>
      </c>
    </row>
    <row r="106" spans="1:11" ht="19" customHeight="1" thickBot="1" x14ac:dyDescent="0.35">
      <c r="A106" s="28"/>
      <c r="B106" s="27"/>
      <c r="C106" s="27"/>
      <c r="D106" s="62">
        <f>SUM(D103:D105)</f>
        <v>383487</v>
      </c>
      <c r="E106" s="54"/>
      <c r="F106" s="62">
        <f>SUM(F103:F105)</f>
        <v>496377</v>
      </c>
      <c r="G106" s="54"/>
      <c r="H106" s="63">
        <f>SUM(H103:H105)</f>
        <v>360034</v>
      </c>
      <c r="I106" s="54"/>
      <c r="J106" s="63">
        <f>SUM(J103:J105)</f>
        <v>475798</v>
      </c>
    </row>
    <row r="107" spans="1:11" ht="19" customHeight="1" thickTop="1" x14ac:dyDescent="0.3">
      <c r="B107" s="27"/>
      <c r="C107" s="27"/>
      <c r="D107" s="47"/>
      <c r="E107" s="48"/>
      <c r="F107" s="47"/>
      <c r="G107" s="48"/>
      <c r="H107" s="47"/>
      <c r="I107" s="48"/>
      <c r="J107" s="47"/>
    </row>
    <row r="108" spans="1:11" ht="19" customHeight="1" thickBot="1" x14ac:dyDescent="0.35">
      <c r="A108" s="28" t="s">
        <v>194</v>
      </c>
      <c r="B108" s="27">
        <v>19</v>
      </c>
      <c r="D108" s="55">
        <v>0.66</v>
      </c>
      <c r="E108" s="17"/>
      <c r="F108" s="55">
        <v>0.71</v>
      </c>
      <c r="G108" s="17"/>
      <c r="H108" s="55">
        <f>H84/600000</f>
        <v>0.68544833333333333</v>
      </c>
      <c r="I108" s="17"/>
      <c r="J108" s="55">
        <f>J84/600000</f>
        <v>0.7769233333333333</v>
      </c>
    </row>
    <row r="109" spans="1:11" ht="19" customHeight="1" thickTop="1" x14ac:dyDescent="0.3"/>
  </sheetData>
  <mergeCells count="14">
    <mergeCell ref="H60:J60"/>
    <mergeCell ref="D61:F61"/>
    <mergeCell ref="H61:J61"/>
    <mergeCell ref="D65:J65"/>
    <mergeCell ref="D62:F62"/>
    <mergeCell ref="H62:J62"/>
    <mergeCell ref="H59:J59"/>
    <mergeCell ref="D10:J10"/>
    <mergeCell ref="H4:J4"/>
    <mergeCell ref="H5:J5"/>
    <mergeCell ref="D7:F7"/>
    <mergeCell ref="D6:F6"/>
    <mergeCell ref="H6:J6"/>
    <mergeCell ref="H7:J7"/>
  </mergeCells>
  <pageMargins left="0.7" right="0.6" top="0.48" bottom="0.5" header="0.5" footer="0.5"/>
  <pageSetup paperSize="9" scale="68" firstPageNumber="5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sheetPr>
    <tabColor theme="9" tint="0.59999389629810485"/>
    <pageSetUpPr fitToPage="1"/>
  </sheetPr>
  <dimension ref="A1:AD74"/>
  <sheetViews>
    <sheetView topLeftCell="A49" zoomScale="70" zoomScaleNormal="70" zoomScaleSheetLayoutView="70" workbookViewId="0">
      <selection activeCell="D71" sqref="D71"/>
    </sheetView>
  </sheetViews>
  <sheetFormatPr defaultColWidth="9.09765625" defaultRowHeight="19" customHeight="1" x14ac:dyDescent="0.3"/>
  <cols>
    <col min="1" max="1" width="60.59765625" style="33" customWidth="1"/>
    <col min="2" max="2" width="8" style="33" customWidth="1"/>
    <col min="3" max="3" width="9.69921875" style="29" customWidth="1"/>
    <col min="4" max="4" width="1" style="29" hidden="1" customWidth="1"/>
    <col min="5" max="5" width="13.5" style="29" hidden="1" customWidth="1"/>
    <col min="6" max="6" width="1" style="29" customWidth="1"/>
    <col min="7" max="7" width="14.19921875" style="29" bestFit="1" customWidth="1"/>
    <col min="8" max="8" width="1" style="29" customWidth="1"/>
    <col min="9" max="9" width="17.09765625" style="29" customWidth="1"/>
    <col min="10" max="10" width="1" style="29" customWidth="1"/>
    <col min="11" max="11" width="11.59765625" style="29" customWidth="1"/>
    <col min="12" max="12" width="1" style="29" customWidth="1"/>
    <col min="13" max="13" width="14.3984375" style="29" customWidth="1"/>
    <col min="14" max="14" width="1" style="29" customWidth="1"/>
    <col min="15" max="15" width="19.19921875" style="29" customWidth="1"/>
    <col min="16" max="16" width="1.19921875" style="29" hidden="1" customWidth="1"/>
    <col min="17" max="17" width="19.19921875" style="29" hidden="1" customWidth="1"/>
    <col min="18" max="18" width="1" style="29" customWidth="1"/>
    <col min="19" max="19" width="12.69921875" style="29" customWidth="1"/>
    <col min="20" max="20" width="1" style="29" customWidth="1"/>
    <col min="21" max="21" width="12.8984375" style="29" customWidth="1"/>
    <col min="22" max="22" width="1" style="29" customWidth="1"/>
    <col min="23" max="23" width="13.5" style="29" customWidth="1"/>
    <col min="24" max="24" width="1" style="29" customWidth="1"/>
    <col min="25" max="25" width="13" style="29" customWidth="1"/>
    <col min="26" max="26" width="1" style="29" customWidth="1"/>
    <col min="27" max="27" width="12.19921875" style="29" customWidth="1"/>
    <col min="28" max="16384" width="9.09765625" style="29"/>
  </cols>
  <sheetData>
    <row r="1" spans="1:27" ht="19" customHeight="1" x14ac:dyDescent="0.35">
      <c r="A1" s="83" t="s">
        <v>0</v>
      </c>
      <c r="B1" s="83"/>
    </row>
    <row r="2" spans="1:27" ht="19" customHeight="1" x14ac:dyDescent="0.3">
      <c r="A2" s="101" t="s">
        <v>3</v>
      </c>
      <c r="B2" s="101"/>
    </row>
    <row r="3" spans="1:27" ht="19" customHeight="1" x14ac:dyDescent="0.3">
      <c r="A3" s="142"/>
      <c r="B3" s="142"/>
      <c r="C3" s="142"/>
      <c r="D3" s="142"/>
      <c r="E3" s="142"/>
      <c r="F3" s="142"/>
      <c r="G3" s="142"/>
    </row>
    <row r="4" spans="1:27" ht="19" customHeight="1" x14ac:dyDescent="0.3">
      <c r="C4" s="143" t="s">
        <v>226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7" ht="19" customHeight="1" x14ac:dyDescent="0.3">
      <c r="C5" s="122"/>
      <c r="D5" s="122"/>
      <c r="E5" s="122"/>
      <c r="F5" s="124"/>
      <c r="G5" s="122"/>
      <c r="H5" s="122"/>
      <c r="I5" s="122"/>
      <c r="J5" s="122"/>
      <c r="K5" s="141" t="s">
        <v>143</v>
      </c>
      <c r="L5" s="141"/>
      <c r="M5" s="141"/>
      <c r="N5" s="122"/>
      <c r="O5" s="141" t="s">
        <v>69</v>
      </c>
      <c r="P5" s="141"/>
      <c r="Q5" s="141"/>
      <c r="R5" s="141"/>
      <c r="S5" s="141"/>
      <c r="T5" s="121"/>
      <c r="U5" s="121"/>
      <c r="V5" s="122"/>
      <c r="W5" s="122"/>
      <c r="X5" s="124"/>
      <c r="Y5" s="124"/>
      <c r="AA5" s="124"/>
    </row>
    <row r="6" spans="1:27" ht="19" customHeight="1" x14ac:dyDescent="0.3">
      <c r="C6" s="84"/>
      <c r="D6" s="84"/>
      <c r="E6" s="84"/>
      <c r="F6" s="85"/>
      <c r="G6" s="84"/>
      <c r="H6" s="84"/>
      <c r="I6" s="84"/>
      <c r="J6" s="84"/>
      <c r="K6" s="84"/>
      <c r="L6" s="84"/>
      <c r="M6" s="84"/>
      <c r="N6" s="84"/>
      <c r="O6" s="84" t="s">
        <v>124</v>
      </c>
      <c r="P6" s="84"/>
      <c r="Q6" s="84"/>
      <c r="R6" s="84"/>
      <c r="S6" s="84"/>
      <c r="T6" s="86"/>
      <c r="U6" s="86"/>
      <c r="V6" s="84"/>
      <c r="W6" s="84"/>
      <c r="X6" s="85"/>
      <c r="Y6" s="85"/>
      <c r="Z6" s="87"/>
      <c r="AA6" s="85"/>
    </row>
    <row r="7" spans="1:27" ht="19" customHeight="1" x14ac:dyDescent="0.3">
      <c r="C7" s="84"/>
      <c r="D7" s="84"/>
      <c r="E7" s="84"/>
      <c r="F7" s="85"/>
      <c r="G7" s="84"/>
      <c r="H7" s="84"/>
      <c r="I7" s="84"/>
      <c r="J7" s="84"/>
      <c r="K7" s="84"/>
      <c r="L7" s="84"/>
      <c r="M7" s="84"/>
      <c r="N7" s="84"/>
      <c r="O7" s="84" t="s">
        <v>83</v>
      </c>
      <c r="P7" s="84"/>
      <c r="Q7" s="84"/>
      <c r="R7" s="84"/>
      <c r="S7" s="84"/>
      <c r="T7" s="86"/>
      <c r="U7" s="86"/>
      <c r="V7" s="84"/>
      <c r="W7" s="84"/>
      <c r="X7" s="85"/>
      <c r="Y7" s="85"/>
      <c r="Z7" s="87"/>
      <c r="AA7" s="85"/>
    </row>
    <row r="8" spans="1:27" ht="19" customHeight="1" x14ac:dyDescent="0.3">
      <c r="C8" s="84"/>
      <c r="D8" s="84"/>
      <c r="E8" s="84"/>
      <c r="F8" s="85"/>
      <c r="G8" s="84"/>
      <c r="H8" s="84"/>
      <c r="I8" s="84" t="s">
        <v>204</v>
      </c>
      <c r="J8" s="84"/>
      <c r="K8" s="84"/>
      <c r="L8" s="84"/>
      <c r="M8" s="84"/>
      <c r="N8" s="84"/>
      <c r="O8" s="84" t="s">
        <v>84</v>
      </c>
      <c r="P8" s="84"/>
      <c r="Q8" s="84"/>
      <c r="R8" s="84"/>
      <c r="S8" s="84"/>
      <c r="T8" s="86"/>
      <c r="U8" s="86"/>
      <c r="V8" s="84"/>
      <c r="W8" s="84"/>
      <c r="X8" s="85"/>
      <c r="Y8" s="85"/>
      <c r="Z8" s="87"/>
      <c r="AA8" s="85"/>
    </row>
    <row r="9" spans="1:27" ht="19" customHeight="1" x14ac:dyDescent="0.3">
      <c r="C9" s="84" t="s">
        <v>85</v>
      </c>
      <c r="D9" s="84"/>
      <c r="E9" s="84" t="s">
        <v>213</v>
      </c>
      <c r="F9" s="85"/>
      <c r="G9" s="84"/>
      <c r="H9" s="84"/>
      <c r="I9" s="84" t="s">
        <v>246</v>
      </c>
      <c r="J9" s="84"/>
      <c r="K9" s="84"/>
      <c r="L9" s="84"/>
      <c r="M9" s="84"/>
      <c r="N9" s="84"/>
      <c r="O9" s="84" t="s">
        <v>86</v>
      </c>
      <c r="P9" s="84"/>
      <c r="Q9" s="84" t="s">
        <v>204</v>
      </c>
      <c r="R9" s="84"/>
      <c r="S9" s="84" t="s">
        <v>87</v>
      </c>
      <c r="T9" s="86"/>
      <c r="U9" s="84"/>
      <c r="V9" s="84"/>
      <c r="W9" s="84" t="s">
        <v>213</v>
      </c>
      <c r="X9" s="85"/>
      <c r="Y9" s="84"/>
      <c r="Z9" s="87"/>
      <c r="AA9" s="85"/>
    </row>
    <row r="10" spans="1:27" ht="19" customHeight="1" x14ac:dyDescent="0.3">
      <c r="C10" s="84" t="s">
        <v>88</v>
      </c>
      <c r="D10" s="84"/>
      <c r="E10" s="84" t="s">
        <v>214</v>
      </c>
      <c r="F10" s="85"/>
      <c r="G10" s="84"/>
      <c r="H10" s="84"/>
      <c r="I10" s="84" t="s">
        <v>89</v>
      </c>
      <c r="J10" s="84"/>
      <c r="K10" s="84"/>
      <c r="L10" s="84"/>
      <c r="M10" s="84"/>
      <c r="N10" s="84"/>
      <c r="O10" s="84" t="s">
        <v>90</v>
      </c>
      <c r="P10" s="84"/>
      <c r="Q10" s="84" t="s">
        <v>205</v>
      </c>
      <c r="R10" s="84"/>
      <c r="S10" s="84" t="s">
        <v>91</v>
      </c>
      <c r="T10" s="84"/>
      <c r="U10" s="84" t="s">
        <v>92</v>
      </c>
      <c r="V10" s="84"/>
      <c r="W10" s="84" t="s">
        <v>214</v>
      </c>
      <c r="X10" s="84"/>
      <c r="Y10" s="84"/>
      <c r="Z10" s="84"/>
      <c r="AA10" s="87"/>
    </row>
    <row r="11" spans="1:27" ht="19" customHeight="1" x14ac:dyDescent="0.3">
      <c r="C11" s="84" t="s">
        <v>93</v>
      </c>
      <c r="D11" s="84"/>
      <c r="E11" s="84" t="s">
        <v>215</v>
      </c>
      <c r="F11" s="84"/>
      <c r="H11" s="84"/>
      <c r="I11" s="84" t="s">
        <v>95</v>
      </c>
      <c r="J11" s="84"/>
      <c r="K11" s="84"/>
      <c r="L11" s="84"/>
      <c r="M11" s="84"/>
      <c r="N11" s="84"/>
      <c r="O11" s="84" t="s">
        <v>91</v>
      </c>
      <c r="P11" s="84"/>
      <c r="Q11" s="84" t="s">
        <v>95</v>
      </c>
      <c r="R11" s="84"/>
      <c r="S11" s="84" t="s">
        <v>96</v>
      </c>
      <c r="T11" s="84"/>
      <c r="U11" s="84" t="s">
        <v>97</v>
      </c>
      <c r="V11" s="84"/>
      <c r="W11" s="84" t="s">
        <v>215</v>
      </c>
      <c r="X11" s="84"/>
      <c r="Y11" s="84" t="s">
        <v>98</v>
      </c>
      <c r="Z11" s="84"/>
      <c r="AA11" s="84"/>
    </row>
    <row r="12" spans="1:27" ht="19" customHeight="1" x14ac:dyDescent="0.3">
      <c r="C12" s="84" t="s">
        <v>99</v>
      </c>
      <c r="D12" s="84"/>
      <c r="E12" s="84" t="s">
        <v>89</v>
      </c>
      <c r="F12" s="84"/>
      <c r="G12" s="84" t="s">
        <v>94</v>
      </c>
      <c r="H12" s="84"/>
      <c r="I12" s="84" t="s">
        <v>101</v>
      </c>
      <c r="J12" s="84"/>
      <c r="K12" s="84" t="s">
        <v>102</v>
      </c>
      <c r="L12" s="84"/>
      <c r="N12" s="84"/>
      <c r="O12" s="84" t="s">
        <v>104</v>
      </c>
      <c r="P12" s="84"/>
      <c r="Q12" s="84" t="s">
        <v>206</v>
      </c>
      <c r="R12" s="84"/>
      <c r="S12" s="84" t="s">
        <v>105</v>
      </c>
      <c r="T12" s="84"/>
      <c r="U12" s="84" t="s">
        <v>106</v>
      </c>
      <c r="V12" s="84"/>
      <c r="W12" s="84" t="s">
        <v>89</v>
      </c>
      <c r="X12" s="84"/>
      <c r="Y12" s="84" t="s">
        <v>107</v>
      </c>
      <c r="Z12" s="84"/>
      <c r="AA12" s="84" t="s">
        <v>87</v>
      </c>
    </row>
    <row r="13" spans="1:27" ht="19" customHeight="1" x14ac:dyDescent="0.3">
      <c r="B13" s="121" t="s">
        <v>8</v>
      </c>
      <c r="C13" s="84" t="s">
        <v>108</v>
      </c>
      <c r="D13" s="84"/>
      <c r="E13" s="84" t="s">
        <v>216</v>
      </c>
      <c r="F13" s="84"/>
      <c r="G13" s="84" t="s">
        <v>100</v>
      </c>
      <c r="H13" s="84"/>
      <c r="I13" s="88" t="s">
        <v>109</v>
      </c>
      <c r="J13" s="84"/>
      <c r="K13" s="84" t="s">
        <v>110</v>
      </c>
      <c r="L13" s="84"/>
      <c r="M13" s="84" t="s">
        <v>103</v>
      </c>
      <c r="N13" s="84"/>
      <c r="O13" s="84" t="s">
        <v>111</v>
      </c>
      <c r="P13" s="84"/>
      <c r="Q13" s="84" t="s">
        <v>207</v>
      </c>
      <c r="R13" s="84"/>
      <c r="S13" s="84" t="s">
        <v>112</v>
      </c>
      <c r="T13" s="84"/>
      <c r="U13" s="84" t="s">
        <v>113</v>
      </c>
      <c r="V13" s="84"/>
      <c r="W13" s="84" t="s">
        <v>216</v>
      </c>
      <c r="X13" s="84"/>
      <c r="Y13" s="84" t="s">
        <v>114</v>
      </c>
      <c r="Z13" s="84"/>
      <c r="AA13" s="84" t="s">
        <v>112</v>
      </c>
    </row>
    <row r="14" spans="1:27" ht="19" customHeight="1" x14ac:dyDescent="0.3">
      <c r="A14" s="29"/>
      <c r="B14" s="29"/>
      <c r="C14" s="138" t="s">
        <v>76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</row>
    <row r="15" spans="1:27" ht="19" customHeight="1" x14ac:dyDescent="0.3">
      <c r="A15" s="123" t="s">
        <v>166</v>
      </c>
      <c r="B15" s="123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27" s="36" customFormat="1" ht="19" customHeight="1" x14ac:dyDescent="0.3">
      <c r="A16" s="123" t="s">
        <v>230</v>
      </c>
      <c r="B16" s="123"/>
      <c r="C16" s="70">
        <v>300000</v>
      </c>
      <c r="D16" s="70"/>
      <c r="E16" s="70"/>
      <c r="F16" s="70"/>
      <c r="G16" s="70">
        <v>1606753</v>
      </c>
      <c r="H16" s="70"/>
      <c r="I16" s="70">
        <v>67932</v>
      </c>
      <c r="J16" s="70"/>
      <c r="K16" s="70">
        <v>30000</v>
      </c>
      <c r="L16" s="70"/>
      <c r="M16" s="70">
        <v>423222</v>
      </c>
      <c r="N16" s="70"/>
      <c r="O16" s="70">
        <v>-28260</v>
      </c>
      <c r="P16" s="70"/>
      <c r="Q16" s="70"/>
      <c r="R16" s="40"/>
      <c r="S16" s="70">
        <f t="shared" ref="S16" si="0">SUM(O16)</f>
        <v>-28260</v>
      </c>
      <c r="T16" s="94"/>
      <c r="U16" s="70">
        <f t="shared" ref="U16" si="1">SUM(C16:M16,S16)</f>
        <v>2399647</v>
      </c>
      <c r="V16" s="70"/>
      <c r="W16" s="70">
        <v>101496</v>
      </c>
      <c r="X16" s="70"/>
      <c r="Y16" s="70">
        <v>1</v>
      </c>
      <c r="Z16" s="70"/>
      <c r="AA16" s="70">
        <f t="shared" ref="AA16" si="2">SUM(U16:Y16)</f>
        <v>2501144</v>
      </c>
    </row>
    <row r="17" spans="1:30" s="36" customFormat="1" ht="19" customHeight="1" x14ac:dyDescent="0.3">
      <c r="A17" s="123"/>
      <c r="B17" s="12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</row>
    <row r="18" spans="1:30" ht="19" customHeight="1" x14ac:dyDescent="0.3">
      <c r="A18" s="123" t="s">
        <v>50</v>
      </c>
      <c r="B18" s="123"/>
      <c r="C18" s="65"/>
      <c r="D18" s="65"/>
      <c r="E18" s="65"/>
      <c r="F18" s="39"/>
      <c r="G18" s="65"/>
      <c r="H18" s="39"/>
      <c r="I18" s="65"/>
      <c r="J18" s="39"/>
      <c r="K18" s="65"/>
      <c r="L18" s="39"/>
      <c r="M18" s="65"/>
      <c r="N18" s="39"/>
      <c r="O18" s="65"/>
      <c r="P18" s="65"/>
      <c r="Q18" s="65"/>
      <c r="R18" s="39"/>
      <c r="S18" s="65"/>
      <c r="T18" s="39"/>
      <c r="U18" s="65"/>
      <c r="V18" s="65"/>
      <c r="W18" s="65"/>
      <c r="X18" s="39"/>
      <c r="Y18" s="65"/>
      <c r="Z18" s="39"/>
      <c r="AA18" s="65"/>
    </row>
    <row r="19" spans="1:30" ht="19" customHeight="1" x14ac:dyDescent="0.3">
      <c r="A19" s="34" t="s">
        <v>126</v>
      </c>
      <c r="B19" s="34"/>
      <c r="C19" s="65"/>
      <c r="D19" s="65"/>
      <c r="E19" s="65"/>
      <c r="F19" s="73"/>
      <c r="G19" s="65"/>
      <c r="H19" s="73"/>
      <c r="I19" s="65"/>
      <c r="J19" s="73"/>
      <c r="K19" s="65"/>
      <c r="L19" s="73"/>
      <c r="M19" s="9"/>
      <c r="N19" s="73"/>
      <c r="O19" s="65"/>
      <c r="P19" s="65"/>
      <c r="Q19" s="65"/>
      <c r="R19" s="73"/>
      <c r="S19" s="9"/>
      <c r="T19" s="73"/>
      <c r="U19" s="9"/>
      <c r="V19" s="65"/>
      <c r="W19" s="65"/>
      <c r="X19" s="73"/>
      <c r="Y19" s="9"/>
      <c r="Z19" s="73"/>
      <c r="AA19" s="65"/>
    </row>
    <row r="20" spans="1:30" ht="19" customHeight="1" x14ac:dyDescent="0.3">
      <c r="A20" s="33" t="s">
        <v>176</v>
      </c>
      <c r="B20" s="121">
        <v>18</v>
      </c>
      <c r="C20" s="57">
        <v>0</v>
      </c>
      <c r="D20" s="57"/>
      <c r="E20" s="57"/>
      <c r="F20" s="70"/>
      <c r="G20" s="57">
        <v>0</v>
      </c>
      <c r="H20" s="70"/>
      <c r="I20" s="57">
        <v>0</v>
      </c>
      <c r="J20" s="70"/>
      <c r="K20" s="57">
        <v>0</v>
      </c>
      <c r="L20" s="70"/>
      <c r="M20" s="65">
        <v>-344994</v>
      </c>
      <c r="N20" s="70"/>
      <c r="O20" s="57">
        <v>0</v>
      </c>
      <c r="P20" s="57"/>
      <c r="Q20" s="57"/>
      <c r="R20" s="89"/>
      <c r="S20" s="57">
        <f t="shared" ref="S20" si="3">SUM(O20)</f>
        <v>0</v>
      </c>
      <c r="T20" s="70"/>
      <c r="U20" s="65">
        <f t="shared" ref="U20" si="4">SUM(C20:M20,S20)</f>
        <v>-344994</v>
      </c>
      <c r="V20" s="57"/>
      <c r="W20" s="65">
        <v>0</v>
      </c>
      <c r="X20" s="70"/>
      <c r="Y20" s="57">
        <v>0</v>
      </c>
      <c r="Z20" s="70"/>
      <c r="AA20" s="65">
        <f t="shared" ref="AA20" si="5">SUM(I20:S20,Y20)</f>
        <v>-344994</v>
      </c>
    </row>
    <row r="21" spans="1:30" s="31" customFormat="1" ht="19" customHeight="1" x14ac:dyDescent="0.3">
      <c r="A21" s="34" t="s">
        <v>173</v>
      </c>
      <c r="B21" s="34"/>
      <c r="C21" s="72">
        <f>C20</f>
        <v>0</v>
      </c>
      <c r="D21" s="73"/>
      <c r="E21" s="72">
        <f>E20</f>
        <v>0</v>
      </c>
      <c r="F21" s="73"/>
      <c r="G21" s="72">
        <f>G20</f>
        <v>0</v>
      </c>
      <c r="H21" s="73"/>
      <c r="I21" s="72">
        <f>I20</f>
        <v>0</v>
      </c>
      <c r="J21" s="73"/>
      <c r="K21" s="72">
        <f>K20</f>
        <v>0</v>
      </c>
      <c r="L21" s="73"/>
      <c r="M21" s="72">
        <f>M20</f>
        <v>-344994</v>
      </c>
      <c r="N21" s="73"/>
      <c r="O21" s="72">
        <f>O20</f>
        <v>0</v>
      </c>
      <c r="P21" s="73"/>
      <c r="Q21" s="72">
        <f>Q20</f>
        <v>0</v>
      </c>
      <c r="R21" s="73"/>
      <c r="S21" s="72">
        <f>S20</f>
        <v>0</v>
      </c>
      <c r="T21" s="73"/>
      <c r="U21" s="72">
        <f>U20</f>
        <v>-344994</v>
      </c>
      <c r="V21" s="73"/>
      <c r="W21" s="72">
        <f>W19+W20</f>
        <v>0</v>
      </c>
      <c r="X21" s="73"/>
      <c r="Y21" s="90">
        <f>Y20</f>
        <v>0</v>
      </c>
      <c r="Z21" s="70"/>
      <c r="AA21" s="72">
        <f>AA20</f>
        <v>-344994</v>
      </c>
      <c r="AB21" s="124"/>
      <c r="AC21" s="124"/>
      <c r="AD21" s="124"/>
    </row>
    <row r="22" spans="1:30" s="31" customFormat="1" ht="19" customHeight="1" x14ac:dyDescent="0.3">
      <c r="A22" s="123"/>
      <c r="B22" s="12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124"/>
      <c r="AC22" s="124"/>
      <c r="AD22" s="124"/>
    </row>
    <row r="23" spans="1:30" ht="19" customHeight="1" x14ac:dyDescent="0.3">
      <c r="A23" s="34" t="s">
        <v>174</v>
      </c>
      <c r="B23" s="34"/>
      <c r="C23" s="65"/>
      <c r="D23" s="65"/>
      <c r="E23" s="65"/>
      <c r="F23" s="73"/>
      <c r="G23" s="65"/>
      <c r="H23" s="73"/>
      <c r="I23" s="65"/>
      <c r="J23" s="73"/>
      <c r="K23" s="65"/>
      <c r="L23" s="73"/>
      <c r="M23" s="9"/>
      <c r="N23" s="73"/>
      <c r="O23" s="65"/>
      <c r="P23" s="65"/>
      <c r="Q23" s="65"/>
      <c r="R23" s="73"/>
      <c r="S23" s="9"/>
      <c r="T23" s="73"/>
      <c r="U23" s="9"/>
      <c r="V23" s="65"/>
      <c r="W23" s="65"/>
      <c r="X23" s="73"/>
      <c r="Y23" s="9"/>
      <c r="Z23" s="73"/>
      <c r="AA23" s="9"/>
    </row>
    <row r="24" spans="1:30" ht="19" customHeight="1" x14ac:dyDescent="0.3">
      <c r="A24" s="33" t="s">
        <v>228</v>
      </c>
      <c r="B24" s="34"/>
      <c r="C24" s="65">
        <v>0</v>
      </c>
      <c r="D24" s="65"/>
      <c r="E24" s="65"/>
      <c r="F24" s="73"/>
      <c r="G24" s="65">
        <v>0</v>
      </c>
      <c r="H24" s="73"/>
      <c r="I24" s="65">
        <v>0</v>
      </c>
      <c r="J24" s="73"/>
      <c r="K24" s="65">
        <v>0</v>
      </c>
      <c r="L24" s="73"/>
      <c r="M24" s="9">
        <v>0</v>
      </c>
      <c r="N24" s="73"/>
      <c r="O24" s="65">
        <v>0</v>
      </c>
      <c r="P24" s="65"/>
      <c r="Q24" s="65"/>
      <c r="R24" s="73"/>
      <c r="S24" s="9">
        <v>0</v>
      </c>
      <c r="T24" s="73"/>
      <c r="U24" s="9">
        <v>0</v>
      </c>
      <c r="V24" s="65"/>
      <c r="W24" s="65">
        <v>300076</v>
      </c>
      <c r="X24" s="73"/>
      <c r="Y24" s="9">
        <v>0</v>
      </c>
      <c r="Z24" s="73"/>
      <c r="AA24" s="9">
        <f>SUM(U24:Y24)</f>
        <v>300076</v>
      </c>
    </row>
    <row r="25" spans="1:30" ht="19" customHeight="1" x14ac:dyDescent="0.3">
      <c r="A25" s="33" t="s">
        <v>229</v>
      </c>
      <c r="B25" s="34"/>
      <c r="C25" s="65">
        <v>0</v>
      </c>
      <c r="D25" s="65"/>
      <c r="E25" s="65"/>
      <c r="F25" s="73"/>
      <c r="G25" s="65">
        <v>0</v>
      </c>
      <c r="H25" s="73"/>
      <c r="I25" s="65">
        <v>0</v>
      </c>
      <c r="J25" s="73"/>
      <c r="K25" s="65">
        <v>0</v>
      </c>
      <c r="L25" s="73"/>
      <c r="M25" s="9">
        <v>0</v>
      </c>
      <c r="N25" s="73"/>
      <c r="O25" s="65">
        <v>0</v>
      </c>
      <c r="P25" s="65"/>
      <c r="Q25" s="65"/>
      <c r="R25" s="73"/>
      <c r="S25" s="9">
        <v>0</v>
      </c>
      <c r="T25" s="73"/>
      <c r="U25" s="9">
        <v>0</v>
      </c>
      <c r="V25" s="65"/>
      <c r="W25" s="65">
        <v>-3220</v>
      </c>
      <c r="X25" s="73"/>
      <c r="Y25" s="9">
        <v>0</v>
      </c>
      <c r="Z25" s="73"/>
      <c r="AA25" s="9">
        <f>SUM(U25:Y25)</f>
        <v>-3220</v>
      </c>
    </row>
    <row r="26" spans="1:30" ht="19" customHeight="1" x14ac:dyDescent="0.3">
      <c r="A26" s="33" t="s">
        <v>208</v>
      </c>
      <c r="C26" s="57">
        <v>0</v>
      </c>
      <c r="D26" s="57"/>
      <c r="E26" s="57"/>
      <c r="F26" s="70"/>
      <c r="G26" s="57">
        <v>0</v>
      </c>
      <c r="H26" s="70"/>
      <c r="I26" s="57">
        <v>0</v>
      </c>
      <c r="J26" s="70"/>
      <c r="K26" s="57">
        <v>0</v>
      </c>
      <c r="L26" s="70"/>
      <c r="M26" s="65">
        <v>0</v>
      </c>
      <c r="N26" s="70"/>
      <c r="O26" s="57">
        <v>0</v>
      </c>
      <c r="P26" s="57"/>
      <c r="Q26" s="57"/>
      <c r="R26" s="89"/>
      <c r="S26" s="57">
        <f t="shared" ref="S26" si="6">SUM(O26)</f>
        <v>0</v>
      </c>
      <c r="T26" s="70"/>
      <c r="U26" s="65">
        <f t="shared" ref="U26" si="7">SUM(C26:M26,S26)</f>
        <v>0</v>
      </c>
      <c r="V26" s="57"/>
      <c r="W26" s="57">
        <v>0</v>
      </c>
      <c r="X26" s="70"/>
      <c r="Y26" s="65">
        <v>4000</v>
      </c>
      <c r="Z26" s="70"/>
      <c r="AA26" s="65">
        <f t="shared" ref="AA26" si="8">SUM(U26:Y26)</f>
        <v>4000</v>
      </c>
    </row>
    <row r="27" spans="1:30" s="31" customFormat="1" ht="19" customHeight="1" x14ac:dyDescent="0.3">
      <c r="A27" s="34" t="s">
        <v>175</v>
      </c>
      <c r="B27" s="34"/>
      <c r="C27" s="72">
        <f>C26</f>
        <v>0</v>
      </c>
      <c r="D27" s="73"/>
      <c r="E27" s="72">
        <f>E26</f>
        <v>0</v>
      </c>
      <c r="F27" s="73"/>
      <c r="G27" s="72">
        <f>G26</f>
        <v>0</v>
      </c>
      <c r="H27" s="73"/>
      <c r="I27" s="72">
        <f>I26</f>
        <v>0</v>
      </c>
      <c r="J27" s="73"/>
      <c r="K27" s="72">
        <f>K26</f>
        <v>0</v>
      </c>
      <c r="L27" s="73"/>
      <c r="M27" s="72">
        <f>M26</f>
        <v>0</v>
      </c>
      <c r="N27" s="73"/>
      <c r="O27" s="72">
        <f>O26</f>
        <v>0</v>
      </c>
      <c r="P27" s="73"/>
      <c r="Q27" s="72">
        <f>Q26</f>
        <v>0</v>
      </c>
      <c r="R27" s="73"/>
      <c r="S27" s="72">
        <f>S26</f>
        <v>0</v>
      </c>
      <c r="T27" s="73"/>
      <c r="U27" s="72">
        <f>U26</f>
        <v>0</v>
      </c>
      <c r="V27" s="73"/>
      <c r="W27" s="72">
        <f>SUM(W24:W26)</f>
        <v>296856</v>
      </c>
      <c r="X27" s="73"/>
      <c r="Y27" s="72">
        <f>Y26</f>
        <v>4000</v>
      </c>
      <c r="Z27" s="70"/>
      <c r="AA27" s="72">
        <f>SUM(AA24:AA26)</f>
        <v>300856</v>
      </c>
      <c r="AB27" s="124"/>
      <c r="AC27" s="124"/>
      <c r="AD27" s="124"/>
    </row>
    <row r="28" spans="1:30" s="31" customFormat="1" ht="8.5" customHeight="1" x14ac:dyDescent="0.3">
      <c r="A28" s="123"/>
      <c r="B28" s="12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124"/>
      <c r="AC28" s="124"/>
      <c r="AD28" s="124"/>
    </row>
    <row r="29" spans="1:30" ht="19" customHeight="1" x14ac:dyDescent="0.3">
      <c r="A29" s="60" t="s">
        <v>51</v>
      </c>
      <c r="B29" s="60"/>
      <c r="C29" s="91">
        <f>C21+C27</f>
        <v>0</v>
      </c>
      <c r="D29" s="73"/>
      <c r="E29" s="91">
        <f>E21+E27</f>
        <v>0</v>
      </c>
      <c r="F29" s="73"/>
      <c r="G29" s="91">
        <f>G21+G27</f>
        <v>0</v>
      </c>
      <c r="H29" s="73"/>
      <c r="I29" s="91">
        <f>I21+I27</f>
        <v>0</v>
      </c>
      <c r="J29" s="73"/>
      <c r="K29" s="91">
        <f>K21+K27</f>
        <v>0</v>
      </c>
      <c r="L29" s="73"/>
      <c r="M29" s="91">
        <f>M21+M27</f>
        <v>-344994</v>
      </c>
      <c r="N29" s="73"/>
      <c r="O29" s="91">
        <f>O21+O27</f>
        <v>0</v>
      </c>
      <c r="P29" s="73"/>
      <c r="Q29" s="91">
        <f>Q21+Q27</f>
        <v>0</v>
      </c>
      <c r="R29" s="73"/>
      <c r="S29" s="91">
        <f>S21+S27</f>
        <v>0</v>
      </c>
      <c r="T29" s="73"/>
      <c r="U29" s="91">
        <f>U21+U27</f>
        <v>-344994</v>
      </c>
      <c r="V29" s="73"/>
      <c r="W29" s="91">
        <f>W21+W27</f>
        <v>296856</v>
      </c>
      <c r="X29" s="73"/>
      <c r="Y29" s="91">
        <f>Y21+Y27</f>
        <v>4000</v>
      </c>
      <c r="Z29" s="73"/>
      <c r="AA29" s="91">
        <f>AA21+AA27</f>
        <v>-44138</v>
      </c>
    </row>
    <row r="30" spans="1:30" ht="19" customHeight="1" x14ac:dyDescent="0.3">
      <c r="A30" s="50"/>
      <c r="B30" s="50"/>
      <c r="C30" s="65"/>
      <c r="D30" s="65"/>
      <c r="E30" s="65"/>
      <c r="F30" s="39"/>
      <c r="G30" s="65"/>
      <c r="H30" s="39"/>
      <c r="I30" s="65"/>
      <c r="J30" s="39"/>
      <c r="K30" s="65"/>
      <c r="L30" s="39"/>
      <c r="M30" s="65"/>
      <c r="N30" s="39"/>
      <c r="O30" s="65"/>
      <c r="P30" s="65"/>
      <c r="Q30" s="65"/>
      <c r="R30" s="39"/>
      <c r="S30" s="65"/>
      <c r="T30" s="39"/>
      <c r="U30" s="65"/>
      <c r="V30" s="65"/>
      <c r="W30" s="65"/>
      <c r="X30" s="39"/>
      <c r="Y30" s="65"/>
      <c r="Z30" s="39"/>
      <c r="AA30" s="65"/>
    </row>
    <row r="31" spans="1:30" s="36" customFormat="1" ht="19" customHeight="1" x14ac:dyDescent="0.3">
      <c r="A31" s="123" t="s">
        <v>19</v>
      </c>
      <c r="B31" s="12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</row>
    <row r="32" spans="1:30" s="36" customFormat="1" ht="19" customHeight="1" x14ac:dyDescent="0.3">
      <c r="A32" s="33" t="s">
        <v>142</v>
      </c>
      <c r="B32" s="33"/>
      <c r="C32" s="65">
        <v>0</v>
      </c>
      <c r="D32" s="65"/>
      <c r="E32" s="65"/>
      <c r="F32" s="39"/>
      <c r="G32" s="65">
        <v>0</v>
      </c>
      <c r="H32" s="39"/>
      <c r="I32" s="65">
        <v>0</v>
      </c>
      <c r="J32" s="73"/>
      <c r="K32" s="65">
        <v>0</v>
      </c>
      <c r="L32" s="73"/>
      <c r="M32" s="65">
        <v>423313</v>
      </c>
      <c r="N32" s="73"/>
      <c r="O32" s="65">
        <v>0</v>
      </c>
      <c r="P32" s="65"/>
      <c r="Q32" s="65"/>
      <c r="R32" s="73"/>
      <c r="S32" s="65">
        <f t="shared" ref="S32:S33" si="9">SUM(O32)</f>
        <v>0</v>
      </c>
      <c r="T32" s="73"/>
      <c r="U32" s="65">
        <f t="shared" ref="U32:U33" si="10">SUM(C32:M32,S32)</f>
        <v>423313</v>
      </c>
      <c r="V32" s="65"/>
      <c r="W32" s="65">
        <v>68932</v>
      </c>
      <c r="X32" s="73"/>
      <c r="Y32" s="65">
        <v>-1034</v>
      </c>
      <c r="Z32" s="73"/>
      <c r="AA32" s="65">
        <f t="shared" ref="AA32:AA33" si="11">SUM(U32:Y32)</f>
        <v>491211</v>
      </c>
    </row>
    <row r="33" spans="1:27" s="36" customFormat="1" ht="19" customHeight="1" x14ac:dyDescent="0.3">
      <c r="A33" s="33" t="s">
        <v>177</v>
      </c>
      <c r="B33" s="33"/>
      <c r="C33" s="65">
        <v>0</v>
      </c>
      <c r="D33" s="65"/>
      <c r="E33" s="65">
        <v>0</v>
      </c>
      <c r="F33" s="73"/>
      <c r="G33" s="65">
        <v>0</v>
      </c>
      <c r="H33" s="73"/>
      <c r="I33" s="65">
        <v>0</v>
      </c>
      <c r="J33" s="73"/>
      <c r="K33" s="65">
        <v>0</v>
      </c>
      <c r="L33" s="73"/>
      <c r="M33" s="42">
        <v>-4478</v>
      </c>
      <c r="N33" s="73"/>
      <c r="O33" s="42">
        <v>9644</v>
      </c>
      <c r="P33" s="39"/>
      <c r="Q33" s="42"/>
      <c r="R33" s="39"/>
      <c r="S33" s="42">
        <f t="shared" si="9"/>
        <v>9644</v>
      </c>
      <c r="T33" s="73"/>
      <c r="U33" s="65">
        <f t="shared" si="10"/>
        <v>5166</v>
      </c>
      <c r="V33" s="65"/>
      <c r="W33" s="65">
        <v>0</v>
      </c>
      <c r="X33" s="73"/>
      <c r="Y33" s="65">
        <v>0</v>
      </c>
      <c r="Z33" s="73"/>
      <c r="AA33" s="65">
        <f t="shared" si="11"/>
        <v>5166</v>
      </c>
    </row>
    <row r="34" spans="1:27" s="36" customFormat="1" ht="19" customHeight="1" x14ac:dyDescent="0.3">
      <c r="A34" s="123" t="s">
        <v>82</v>
      </c>
      <c r="B34" s="123"/>
      <c r="C34" s="72">
        <f>SUM(C32:C33)</f>
        <v>0</v>
      </c>
      <c r="D34" s="73"/>
      <c r="E34" s="72">
        <f>SUM(E32:E33)</f>
        <v>0</v>
      </c>
      <c r="F34" s="73"/>
      <c r="G34" s="72">
        <f>SUM(G32:G33)</f>
        <v>0</v>
      </c>
      <c r="H34" s="73"/>
      <c r="I34" s="72">
        <f>SUM(I32:I33)</f>
        <v>0</v>
      </c>
      <c r="J34" s="73"/>
      <c r="K34" s="72">
        <f>SUM(K32:K33)</f>
        <v>0</v>
      </c>
      <c r="L34" s="73"/>
      <c r="M34" s="91">
        <f>SUM(M32:M33)</f>
        <v>418835</v>
      </c>
      <c r="N34" s="73"/>
      <c r="O34" s="91">
        <f>SUM(O32:O33)</f>
        <v>9644</v>
      </c>
      <c r="P34" s="73"/>
      <c r="Q34" s="91">
        <f>SUM(Q32:Q33)</f>
        <v>0</v>
      </c>
      <c r="R34" s="73"/>
      <c r="S34" s="91">
        <f>SUM(S32:S33)</f>
        <v>9644</v>
      </c>
      <c r="T34" s="73"/>
      <c r="U34" s="72">
        <f>SUM(U32:U33)</f>
        <v>428479</v>
      </c>
      <c r="V34" s="73"/>
      <c r="W34" s="72">
        <f>SUM(W32:W33)</f>
        <v>68932</v>
      </c>
      <c r="X34" s="73"/>
      <c r="Y34" s="72">
        <f>SUM(Y32:Y33)</f>
        <v>-1034</v>
      </c>
      <c r="Z34" s="73"/>
      <c r="AA34" s="72">
        <f>SUM(AA32:AA33)</f>
        <v>496377</v>
      </c>
    </row>
    <row r="35" spans="1:27" ht="19" customHeight="1" thickBot="1" x14ac:dyDescent="0.35">
      <c r="A35" s="123" t="s">
        <v>231</v>
      </c>
      <c r="B35" s="123"/>
      <c r="C35" s="76">
        <f>C34+C29+C16</f>
        <v>300000</v>
      </c>
      <c r="D35" s="108"/>
      <c r="E35" s="76">
        <f>E34+E29+E16</f>
        <v>0</v>
      </c>
      <c r="F35" s="70"/>
      <c r="G35" s="76">
        <f>G34+G29+G16</f>
        <v>1606753</v>
      </c>
      <c r="H35" s="70"/>
      <c r="I35" s="76">
        <f>I34+I29+I16</f>
        <v>67932</v>
      </c>
      <c r="J35" s="70"/>
      <c r="K35" s="76">
        <f>K34+K29+K16</f>
        <v>30000</v>
      </c>
      <c r="L35" s="70"/>
      <c r="M35" s="76">
        <f>M34+M29+M16</f>
        <v>497063</v>
      </c>
      <c r="N35" s="70"/>
      <c r="O35" s="76">
        <f>O34+O29+O16</f>
        <v>-18616</v>
      </c>
      <c r="P35" s="108"/>
      <c r="Q35" s="76">
        <f>Q34+Q29+Q16</f>
        <v>0</v>
      </c>
      <c r="R35" s="70"/>
      <c r="S35" s="76">
        <f>S34+S29+S16</f>
        <v>-18616</v>
      </c>
      <c r="T35" s="70"/>
      <c r="U35" s="76">
        <f>U34+U29+U16</f>
        <v>2483132</v>
      </c>
      <c r="V35" s="108"/>
      <c r="W35" s="76">
        <f>W34+W29+W16</f>
        <v>467284</v>
      </c>
      <c r="X35" s="70"/>
      <c r="Y35" s="76">
        <f>Y34+Y29+Y16</f>
        <v>2967</v>
      </c>
      <c r="Z35" s="70"/>
      <c r="AA35" s="76">
        <f>AA34+AA29+AA16</f>
        <v>2953383</v>
      </c>
    </row>
    <row r="36" spans="1:27" ht="19" customHeight="1" thickTop="1" x14ac:dyDescent="0.3">
      <c r="A36" s="123"/>
      <c r="B36" s="123"/>
      <c r="C36" s="73"/>
      <c r="D36" s="73"/>
      <c r="E36" s="73"/>
      <c r="F36" s="39"/>
      <c r="G36" s="73"/>
      <c r="H36" s="39"/>
      <c r="I36" s="73"/>
      <c r="J36" s="39"/>
      <c r="K36" s="73"/>
      <c r="L36" s="39"/>
      <c r="M36" s="73"/>
      <c r="N36" s="39"/>
      <c r="O36" s="73"/>
      <c r="P36" s="73"/>
      <c r="Q36" s="73"/>
      <c r="R36" s="39"/>
      <c r="S36" s="73"/>
      <c r="T36" s="39"/>
      <c r="U36" s="73"/>
      <c r="V36" s="73"/>
      <c r="W36" s="73"/>
      <c r="X36" s="39"/>
      <c r="Y36" s="73"/>
      <c r="Z36" s="39"/>
      <c r="AA36" s="73"/>
    </row>
    <row r="37" spans="1:27" ht="19" customHeight="1" x14ac:dyDescent="0.35">
      <c r="A37" s="83" t="s">
        <v>0</v>
      </c>
      <c r="B37" s="83"/>
      <c r="C37" s="57"/>
      <c r="D37" s="57"/>
      <c r="E37" s="57"/>
      <c r="F37" s="40"/>
      <c r="G37" s="57"/>
      <c r="I37" s="57"/>
      <c r="V37" s="57"/>
      <c r="W37" s="57"/>
    </row>
    <row r="38" spans="1:27" ht="19" customHeight="1" x14ac:dyDescent="0.3">
      <c r="A38" s="101" t="s">
        <v>3</v>
      </c>
      <c r="B38" s="101"/>
    </row>
    <row r="39" spans="1:27" ht="19" customHeight="1" x14ac:dyDescent="0.3">
      <c r="A39" s="92"/>
      <c r="B39" s="92"/>
      <c r="C39" s="143" t="s">
        <v>241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</row>
    <row r="40" spans="1:27" ht="19" customHeight="1" x14ac:dyDescent="0.3">
      <c r="C40" s="122"/>
      <c r="D40" s="122"/>
      <c r="E40" s="122"/>
      <c r="F40" s="124"/>
      <c r="G40" s="122"/>
      <c r="H40" s="122"/>
      <c r="I40" s="122"/>
      <c r="J40" s="122"/>
      <c r="K40" s="141" t="s">
        <v>143</v>
      </c>
      <c r="L40" s="141"/>
      <c r="M40" s="141"/>
      <c r="N40" s="122"/>
      <c r="O40" s="141" t="s">
        <v>69</v>
      </c>
      <c r="P40" s="141"/>
      <c r="Q40" s="141"/>
      <c r="R40" s="141"/>
      <c r="S40" s="141"/>
      <c r="T40" s="121"/>
      <c r="U40" s="121"/>
      <c r="V40" s="122"/>
      <c r="W40" s="122"/>
      <c r="X40" s="124"/>
      <c r="Y40" s="124"/>
      <c r="AA40" s="124"/>
    </row>
    <row r="41" spans="1:27" ht="19" customHeight="1" x14ac:dyDescent="0.3">
      <c r="C41" s="122"/>
      <c r="D41" s="122"/>
      <c r="E41" s="122"/>
      <c r="F41" s="124"/>
      <c r="G41" s="122"/>
      <c r="H41" s="122"/>
      <c r="I41" s="122"/>
      <c r="J41" s="122"/>
      <c r="K41" s="122"/>
      <c r="L41" s="122"/>
      <c r="M41" s="122"/>
      <c r="N41" s="122"/>
      <c r="O41" s="84" t="s">
        <v>242</v>
      </c>
      <c r="P41" s="84"/>
      <c r="Q41" s="84"/>
      <c r="R41" s="122"/>
      <c r="S41" s="122"/>
      <c r="T41" s="121"/>
      <c r="U41" s="121"/>
      <c r="V41" s="122"/>
      <c r="W41" s="122"/>
      <c r="X41" s="124"/>
      <c r="Y41" s="124"/>
      <c r="Z41" s="122"/>
      <c r="AA41" s="124"/>
    </row>
    <row r="42" spans="1:27" ht="19" customHeight="1" x14ac:dyDescent="0.3">
      <c r="C42" s="122"/>
      <c r="D42" s="122"/>
      <c r="E42" s="122"/>
      <c r="F42" s="124"/>
      <c r="G42" s="122"/>
      <c r="H42" s="122"/>
      <c r="I42" s="122"/>
      <c r="J42" s="122"/>
      <c r="K42" s="122"/>
      <c r="L42" s="122"/>
      <c r="M42" s="122"/>
      <c r="N42" s="122"/>
      <c r="O42" s="122" t="s">
        <v>83</v>
      </c>
      <c r="P42" s="122"/>
      <c r="Q42" s="122"/>
      <c r="R42" s="122"/>
      <c r="S42" s="122"/>
      <c r="T42" s="121"/>
      <c r="U42" s="121"/>
      <c r="V42" s="122"/>
      <c r="W42" s="122"/>
      <c r="X42" s="124"/>
      <c r="Y42" s="124"/>
      <c r="Z42" s="122"/>
      <c r="AA42" s="124"/>
    </row>
    <row r="43" spans="1:27" ht="19" customHeight="1" x14ac:dyDescent="0.3">
      <c r="C43" s="122"/>
      <c r="D43" s="122"/>
      <c r="E43" s="122"/>
      <c r="F43" s="124"/>
      <c r="G43" s="122"/>
      <c r="H43" s="122"/>
      <c r="I43" s="122" t="s">
        <v>204</v>
      </c>
      <c r="J43" s="122"/>
      <c r="K43" s="122"/>
      <c r="L43" s="122"/>
      <c r="M43" s="122"/>
      <c r="N43" s="122"/>
      <c r="O43" s="122" t="s">
        <v>84</v>
      </c>
      <c r="P43" s="122"/>
      <c r="Q43" s="122" t="s">
        <v>217</v>
      </c>
      <c r="R43" s="122"/>
      <c r="S43" s="122"/>
      <c r="T43" s="121"/>
      <c r="U43" s="121"/>
      <c r="V43" s="122"/>
      <c r="W43" s="122"/>
      <c r="X43" s="124"/>
      <c r="Y43" s="124"/>
      <c r="Z43" s="122"/>
      <c r="AA43" s="124"/>
    </row>
    <row r="44" spans="1:27" ht="19" customHeight="1" x14ac:dyDescent="0.3">
      <c r="C44" s="122" t="s">
        <v>85</v>
      </c>
      <c r="D44" s="122"/>
      <c r="E44" s="84" t="s">
        <v>213</v>
      </c>
      <c r="F44" s="124"/>
      <c r="G44" s="122"/>
      <c r="H44" s="122"/>
      <c r="I44" s="122" t="s">
        <v>246</v>
      </c>
      <c r="J44" s="122"/>
      <c r="K44" s="122"/>
      <c r="L44" s="122"/>
      <c r="M44" s="122"/>
      <c r="N44" s="122"/>
      <c r="O44" s="122" t="s">
        <v>86</v>
      </c>
      <c r="P44" s="122"/>
      <c r="Q44" s="84" t="s">
        <v>203</v>
      </c>
      <c r="R44" s="122"/>
      <c r="S44" s="122" t="s">
        <v>87</v>
      </c>
      <c r="T44" s="121"/>
      <c r="U44" s="122"/>
      <c r="V44" s="122"/>
      <c r="W44" s="84" t="s">
        <v>213</v>
      </c>
      <c r="X44" s="124"/>
      <c r="Y44" s="122"/>
      <c r="Z44" s="122"/>
      <c r="AA44" s="124"/>
    </row>
    <row r="45" spans="1:27" ht="19" customHeight="1" x14ac:dyDescent="0.3">
      <c r="C45" s="122" t="s">
        <v>88</v>
      </c>
      <c r="D45" s="122"/>
      <c r="E45" s="84" t="s">
        <v>214</v>
      </c>
      <c r="F45" s="124"/>
      <c r="G45" s="122"/>
      <c r="H45" s="122"/>
      <c r="I45" s="122" t="s">
        <v>89</v>
      </c>
      <c r="J45" s="122"/>
      <c r="K45" s="122"/>
      <c r="L45" s="122"/>
      <c r="M45" s="122"/>
      <c r="N45" s="122"/>
      <c r="O45" s="122" t="s">
        <v>90</v>
      </c>
      <c r="P45" s="122"/>
      <c r="Q45" s="84" t="s">
        <v>218</v>
      </c>
      <c r="R45" s="122"/>
      <c r="S45" s="122" t="s">
        <v>91</v>
      </c>
      <c r="T45" s="122"/>
      <c r="U45" s="122" t="s">
        <v>92</v>
      </c>
      <c r="V45" s="122"/>
      <c r="W45" s="84" t="s">
        <v>214</v>
      </c>
      <c r="X45" s="122"/>
      <c r="Y45" s="122"/>
      <c r="Z45" s="122"/>
      <c r="AA45" s="122"/>
    </row>
    <row r="46" spans="1:27" ht="19" customHeight="1" x14ac:dyDescent="0.3">
      <c r="C46" s="122" t="s">
        <v>93</v>
      </c>
      <c r="D46" s="122"/>
      <c r="E46" s="84" t="s">
        <v>215</v>
      </c>
      <c r="F46" s="122"/>
      <c r="H46" s="122"/>
      <c r="I46" s="122" t="s">
        <v>95</v>
      </c>
      <c r="J46" s="122"/>
      <c r="K46" s="122"/>
      <c r="L46" s="122"/>
      <c r="M46" s="122"/>
      <c r="N46" s="122"/>
      <c r="O46" s="122" t="s">
        <v>91</v>
      </c>
      <c r="P46" s="122"/>
      <c r="Q46" s="84" t="s">
        <v>219</v>
      </c>
      <c r="R46" s="122"/>
      <c r="S46" s="122" t="s">
        <v>96</v>
      </c>
      <c r="T46" s="122"/>
      <c r="U46" s="122" t="s">
        <v>97</v>
      </c>
      <c r="V46" s="122"/>
      <c r="W46" s="84" t="s">
        <v>215</v>
      </c>
      <c r="X46" s="122"/>
      <c r="Y46" s="122" t="s">
        <v>98</v>
      </c>
      <c r="Z46" s="122"/>
      <c r="AA46" s="122"/>
    </row>
    <row r="47" spans="1:27" ht="19" customHeight="1" x14ac:dyDescent="0.3">
      <c r="C47" s="122" t="s">
        <v>99</v>
      </c>
      <c r="D47" s="122"/>
      <c r="E47" s="84" t="s">
        <v>89</v>
      </c>
      <c r="F47" s="122"/>
      <c r="G47" s="122" t="s">
        <v>94</v>
      </c>
      <c r="H47" s="122"/>
      <c r="I47" s="122" t="s">
        <v>101</v>
      </c>
      <c r="J47" s="122"/>
      <c r="K47" s="122" t="s">
        <v>102</v>
      </c>
      <c r="L47" s="122"/>
      <c r="N47" s="122"/>
      <c r="O47" s="122" t="s">
        <v>104</v>
      </c>
      <c r="P47" s="122"/>
      <c r="Q47" s="84" t="s">
        <v>220</v>
      </c>
      <c r="R47" s="122"/>
      <c r="S47" s="122" t="s">
        <v>105</v>
      </c>
      <c r="T47" s="122"/>
      <c r="U47" s="122" t="s">
        <v>106</v>
      </c>
      <c r="V47" s="122"/>
      <c r="W47" s="84" t="s">
        <v>89</v>
      </c>
      <c r="X47" s="122"/>
      <c r="Y47" s="122" t="s">
        <v>107</v>
      </c>
      <c r="Z47" s="122"/>
      <c r="AA47" s="122" t="s">
        <v>87</v>
      </c>
    </row>
    <row r="48" spans="1:27" ht="19" customHeight="1" x14ac:dyDescent="0.3">
      <c r="B48" s="121" t="s">
        <v>8</v>
      </c>
      <c r="C48" s="122" t="s">
        <v>108</v>
      </c>
      <c r="D48" s="122"/>
      <c r="E48" s="84" t="s">
        <v>216</v>
      </c>
      <c r="F48" s="122"/>
      <c r="G48" s="122" t="s">
        <v>100</v>
      </c>
      <c r="H48" s="122"/>
      <c r="I48" s="93" t="s">
        <v>109</v>
      </c>
      <c r="J48" s="122"/>
      <c r="K48" s="122" t="s">
        <v>110</v>
      </c>
      <c r="L48" s="122"/>
      <c r="M48" s="122" t="s">
        <v>103</v>
      </c>
      <c r="N48" s="122"/>
      <c r="O48" s="122" t="s">
        <v>111</v>
      </c>
      <c r="P48" s="122"/>
      <c r="Q48" s="84"/>
      <c r="R48" s="122"/>
      <c r="S48" s="122" t="s">
        <v>112</v>
      </c>
      <c r="T48" s="122"/>
      <c r="U48" s="122" t="s">
        <v>113</v>
      </c>
      <c r="V48" s="122"/>
      <c r="W48" s="84" t="s">
        <v>216</v>
      </c>
      <c r="X48" s="122"/>
      <c r="Y48" s="122" t="s">
        <v>114</v>
      </c>
      <c r="Z48" s="122"/>
      <c r="AA48" s="122" t="s">
        <v>112</v>
      </c>
    </row>
    <row r="49" spans="1:30" ht="19" customHeight="1" x14ac:dyDescent="0.3">
      <c r="A49" s="29"/>
      <c r="B49" s="29"/>
      <c r="C49" s="138" t="s">
        <v>76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</row>
    <row r="50" spans="1:30" ht="19" customHeight="1" x14ac:dyDescent="0.3">
      <c r="A50" s="123" t="s">
        <v>198</v>
      </c>
      <c r="B50" s="123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</row>
    <row r="51" spans="1:30" s="36" customFormat="1" ht="19" customHeight="1" x14ac:dyDescent="0.3">
      <c r="A51" s="123" t="s">
        <v>232</v>
      </c>
      <c r="B51" s="123"/>
      <c r="C51" s="70">
        <v>300000</v>
      </c>
      <c r="D51" s="70"/>
      <c r="E51" s="70"/>
      <c r="F51" s="70"/>
      <c r="G51" s="70">
        <v>1606754</v>
      </c>
      <c r="H51" s="70"/>
      <c r="I51" s="70">
        <v>67932</v>
      </c>
      <c r="J51" s="70"/>
      <c r="K51" s="70">
        <v>30000</v>
      </c>
      <c r="L51" s="70"/>
      <c r="M51" s="70">
        <v>529181</v>
      </c>
      <c r="N51" s="70"/>
      <c r="O51" s="70">
        <v>142505</v>
      </c>
      <c r="P51" s="70"/>
      <c r="Q51" s="70"/>
      <c r="R51" s="40"/>
      <c r="S51" s="70">
        <f t="shared" ref="S51" si="12">SUM(O51)</f>
        <v>142505</v>
      </c>
      <c r="T51" s="94"/>
      <c r="U51" s="70">
        <f t="shared" ref="U51" si="13">SUM(C51:M51,S51)</f>
        <v>2676372</v>
      </c>
      <c r="V51" s="70"/>
      <c r="W51" s="70">
        <v>457885</v>
      </c>
      <c r="X51" s="70"/>
      <c r="Y51" s="70">
        <f>335566-24</f>
        <v>335542</v>
      </c>
      <c r="Z51" s="70"/>
      <c r="AA51" s="70">
        <f t="shared" ref="AA51" si="14">SUM(U51:Y51)</f>
        <v>3469799</v>
      </c>
    </row>
    <row r="52" spans="1:30" s="36" customFormat="1" ht="19" customHeight="1" x14ac:dyDescent="0.3">
      <c r="A52" s="123"/>
      <c r="B52" s="12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</row>
    <row r="53" spans="1:30" ht="19" customHeight="1" x14ac:dyDescent="0.3">
      <c r="A53" s="123" t="s">
        <v>50</v>
      </c>
      <c r="B53" s="123"/>
      <c r="C53" s="65"/>
      <c r="D53" s="65"/>
      <c r="E53" s="65"/>
      <c r="F53" s="39"/>
      <c r="G53" s="65"/>
      <c r="H53" s="39"/>
      <c r="I53" s="65"/>
      <c r="J53" s="39"/>
      <c r="K53" s="65"/>
      <c r="L53" s="39"/>
      <c r="M53" s="65"/>
      <c r="N53" s="39"/>
      <c r="O53" s="65"/>
      <c r="P53" s="65"/>
      <c r="Q53" s="65"/>
      <c r="R53" s="39"/>
      <c r="S53" s="65"/>
      <c r="T53" s="39"/>
      <c r="U53" s="65"/>
      <c r="V53" s="65"/>
      <c r="W53" s="65"/>
      <c r="X53" s="39"/>
      <c r="Y53" s="65"/>
      <c r="Z53" s="39"/>
      <c r="AA53" s="65"/>
    </row>
    <row r="54" spans="1:30" ht="19" customHeight="1" x14ac:dyDescent="0.3">
      <c r="A54" s="34" t="s">
        <v>126</v>
      </c>
      <c r="B54" s="34"/>
      <c r="C54" s="65"/>
      <c r="D54" s="65"/>
      <c r="E54" s="65"/>
      <c r="F54" s="73"/>
      <c r="G54" s="65"/>
      <c r="H54" s="73"/>
      <c r="I54" s="65"/>
      <c r="J54" s="73"/>
      <c r="K54" s="65"/>
      <c r="L54" s="73"/>
      <c r="M54" s="9"/>
      <c r="N54" s="73"/>
      <c r="O54" s="65"/>
      <c r="P54" s="65"/>
      <c r="Q54" s="65"/>
      <c r="R54" s="73"/>
      <c r="S54" s="9"/>
      <c r="T54" s="73"/>
      <c r="U54" s="9"/>
      <c r="V54" s="65"/>
      <c r="W54" s="65"/>
      <c r="X54" s="73"/>
      <c r="Y54" s="9"/>
      <c r="Z54" s="73"/>
      <c r="AA54" s="9"/>
    </row>
    <row r="55" spans="1:30" ht="19" customHeight="1" x14ac:dyDescent="0.3">
      <c r="A55" s="33" t="s">
        <v>176</v>
      </c>
      <c r="B55" s="121">
        <v>18</v>
      </c>
      <c r="C55" s="57">
        <v>0</v>
      </c>
      <c r="D55" s="57"/>
      <c r="E55" s="57"/>
      <c r="F55" s="70"/>
      <c r="G55" s="57">
        <v>0</v>
      </c>
      <c r="H55" s="70"/>
      <c r="I55" s="57">
        <v>0</v>
      </c>
      <c r="J55" s="70"/>
      <c r="K55" s="57">
        <v>0</v>
      </c>
      <c r="L55" s="70"/>
      <c r="M55" s="65">
        <v>-299997</v>
      </c>
      <c r="N55" s="70"/>
      <c r="O55" s="57">
        <v>0</v>
      </c>
      <c r="P55" s="57"/>
      <c r="Q55" s="57"/>
      <c r="R55" s="89"/>
      <c r="S55" s="57">
        <f t="shared" ref="S55" si="15">SUM(O55)</f>
        <v>0</v>
      </c>
      <c r="T55" s="70"/>
      <c r="U55" s="65">
        <f t="shared" ref="U55" si="16">SUM(C55:M55,S55)</f>
        <v>-299997</v>
      </c>
      <c r="V55" s="57"/>
      <c r="W55" s="57">
        <v>0</v>
      </c>
      <c r="X55" s="70"/>
      <c r="Y55" s="65">
        <v>-31066</v>
      </c>
      <c r="Z55" s="70"/>
      <c r="AA55" s="65">
        <f t="shared" ref="AA55" si="17">SUM(U55:Y55)</f>
        <v>-331063</v>
      </c>
    </row>
    <row r="56" spans="1:30" s="31" customFormat="1" ht="19" customHeight="1" x14ac:dyDescent="0.3">
      <c r="A56" s="34" t="s">
        <v>173</v>
      </c>
      <c r="B56" s="34"/>
      <c r="C56" s="72">
        <f>C55</f>
        <v>0</v>
      </c>
      <c r="D56" s="73"/>
      <c r="E56" s="72">
        <f>E55</f>
        <v>0</v>
      </c>
      <c r="F56" s="73"/>
      <c r="G56" s="72">
        <f>G55</f>
        <v>0</v>
      </c>
      <c r="H56" s="73"/>
      <c r="I56" s="72">
        <f>I55</f>
        <v>0</v>
      </c>
      <c r="J56" s="73"/>
      <c r="K56" s="72">
        <f>K55</f>
        <v>0</v>
      </c>
      <c r="L56" s="73"/>
      <c r="M56" s="72">
        <f>M55</f>
        <v>-299997</v>
      </c>
      <c r="N56" s="73"/>
      <c r="O56" s="72">
        <f>O55</f>
        <v>0</v>
      </c>
      <c r="P56" s="73"/>
      <c r="Q56" s="72">
        <f>Q55</f>
        <v>0</v>
      </c>
      <c r="R56" s="73"/>
      <c r="S56" s="72">
        <f>S55</f>
        <v>0</v>
      </c>
      <c r="T56" s="73"/>
      <c r="U56" s="72">
        <f>U55</f>
        <v>-299997</v>
      </c>
      <c r="V56" s="73"/>
      <c r="W56" s="72">
        <f>W55</f>
        <v>0</v>
      </c>
      <c r="X56" s="73"/>
      <c r="Y56" s="72">
        <f>Y55</f>
        <v>-31066</v>
      </c>
      <c r="Z56" s="70"/>
      <c r="AA56" s="72">
        <f>AA55</f>
        <v>-331063</v>
      </c>
      <c r="AB56" s="124"/>
      <c r="AC56" s="124"/>
      <c r="AD56" s="124"/>
    </row>
    <row r="57" spans="1:30" s="31" customFormat="1" ht="19" customHeight="1" x14ac:dyDescent="0.3">
      <c r="A57" s="123"/>
      <c r="B57" s="12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124"/>
      <c r="AC57" s="124"/>
      <c r="AD57" s="124"/>
    </row>
    <row r="58" spans="1:30" ht="19" customHeight="1" x14ac:dyDescent="0.3">
      <c r="A58" s="34" t="s">
        <v>174</v>
      </c>
      <c r="B58" s="34"/>
      <c r="C58" s="65"/>
      <c r="D58" s="65"/>
      <c r="E58" s="65"/>
      <c r="F58" s="73"/>
      <c r="G58" s="65"/>
      <c r="H58" s="73"/>
      <c r="I58" s="65"/>
      <c r="J58" s="73"/>
      <c r="K58" s="65"/>
      <c r="L58" s="73"/>
      <c r="M58" s="9"/>
      <c r="N58" s="73"/>
      <c r="O58" s="65"/>
      <c r="P58" s="65"/>
      <c r="Q58" s="65"/>
      <c r="R58" s="73"/>
      <c r="S58" s="9"/>
      <c r="T58" s="73"/>
      <c r="U58" s="9"/>
      <c r="V58" s="65"/>
      <c r="W58" s="65"/>
      <c r="X58" s="73"/>
      <c r="Y58" s="9"/>
      <c r="Z58" s="73"/>
      <c r="AA58" s="9"/>
    </row>
    <row r="59" spans="1:30" ht="19" customHeight="1" x14ac:dyDescent="0.3">
      <c r="A59" s="33" t="s">
        <v>248</v>
      </c>
      <c r="B59" s="34"/>
      <c r="C59" s="65">
        <v>0</v>
      </c>
      <c r="D59" s="65"/>
      <c r="E59" s="65"/>
      <c r="F59" s="73"/>
      <c r="G59" s="65">
        <v>0</v>
      </c>
      <c r="H59" s="73"/>
      <c r="I59" s="65">
        <v>0</v>
      </c>
      <c r="J59" s="73"/>
      <c r="K59" s="65">
        <v>0</v>
      </c>
      <c r="L59" s="73"/>
      <c r="M59" s="9">
        <v>0</v>
      </c>
      <c r="N59" s="73"/>
      <c r="O59" s="65">
        <v>0</v>
      </c>
      <c r="P59" s="65"/>
      <c r="Q59" s="65"/>
      <c r="R59" s="73"/>
      <c r="S59" s="9">
        <v>0</v>
      </c>
      <c r="T59" s="73"/>
      <c r="U59" s="9">
        <v>0</v>
      </c>
      <c r="V59" s="65"/>
      <c r="W59" s="65">
        <v>-35190</v>
      </c>
      <c r="X59" s="73"/>
      <c r="Y59" s="9">
        <v>0</v>
      </c>
      <c r="Z59" s="73"/>
      <c r="AA59" s="9">
        <f>SUM(S59:Y59)</f>
        <v>-35190</v>
      </c>
    </row>
    <row r="60" spans="1:30" ht="19" customHeight="1" x14ac:dyDescent="0.3">
      <c r="A60" s="33" t="s">
        <v>249</v>
      </c>
      <c r="B60" s="121">
        <v>3</v>
      </c>
      <c r="C60" s="57">
        <v>0</v>
      </c>
      <c r="D60" s="57"/>
      <c r="E60" s="57"/>
      <c r="F60" s="40"/>
      <c r="G60" s="57">
        <v>0</v>
      </c>
      <c r="H60" s="40"/>
      <c r="I60" s="39">
        <v>-315055</v>
      </c>
      <c r="J60" s="40"/>
      <c r="K60" s="57">
        <v>0</v>
      </c>
      <c r="L60" s="40"/>
      <c r="M60" s="39">
        <v>0</v>
      </c>
      <c r="N60" s="40"/>
      <c r="O60" s="57">
        <v>0</v>
      </c>
      <c r="P60" s="57"/>
      <c r="Q60" s="57"/>
      <c r="R60" s="89"/>
      <c r="S60" s="57">
        <f t="shared" ref="S60" si="18">SUM(O60)</f>
        <v>0</v>
      </c>
      <c r="T60" s="40"/>
      <c r="U60" s="39">
        <v>-315055</v>
      </c>
      <c r="V60" s="57"/>
      <c r="W60" s="39">
        <v>-460395</v>
      </c>
      <c r="X60" s="39"/>
      <c r="Y60" s="39">
        <v>252733</v>
      </c>
      <c r="Z60" s="40"/>
      <c r="AA60" s="65">
        <f>SUM(U60:Y60)</f>
        <v>-522717</v>
      </c>
    </row>
    <row r="61" spans="1:30" ht="9" customHeight="1" x14ac:dyDescent="0.3">
      <c r="B61" s="121"/>
      <c r="C61" s="57"/>
      <c r="D61" s="57"/>
      <c r="E61" s="57"/>
      <c r="F61" s="70"/>
      <c r="G61" s="57"/>
      <c r="H61" s="70"/>
      <c r="I61" s="73"/>
      <c r="J61" s="70"/>
      <c r="K61" s="57"/>
      <c r="L61" s="70"/>
      <c r="M61" s="73"/>
      <c r="N61" s="70"/>
      <c r="O61" s="57"/>
      <c r="P61" s="57"/>
      <c r="Q61" s="57"/>
      <c r="R61" s="89"/>
      <c r="S61" s="57"/>
      <c r="T61" s="70"/>
      <c r="U61" s="73"/>
      <c r="V61" s="57"/>
      <c r="W61" s="39"/>
      <c r="X61" s="73"/>
      <c r="Y61" s="39"/>
      <c r="Z61" s="70"/>
      <c r="AA61" s="65"/>
    </row>
    <row r="62" spans="1:30" s="31" customFormat="1" ht="19" customHeight="1" x14ac:dyDescent="0.3">
      <c r="A62" s="60" t="s">
        <v>51</v>
      </c>
      <c r="B62" s="34"/>
      <c r="C62" s="72">
        <f>SUM(C56:C60)</f>
        <v>0</v>
      </c>
      <c r="D62" s="73"/>
      <c r="E62" s="72">
        <f>E60</f>
        <v>0</v>
      </c>
      <c r="F62" s="73"/>
      <c r="G62" s="72">
        <f>SUM(G56:G60)</f>
        <v>0</v>
      </c>
      <c r="H62" s="73"/>
      <c r="I62" s="72">
        <f>SUM(I56:I60)</f>
        <v>-315055</v>
      </c>
      <c r="J62" s="73"/>
      <c r="K62" s="72">
        <f>SUM(K56:K60)</f>
        <v>0</v>
      </c>
      <c r="L62" s="73"/>
      <c r="M62" s="72">
        <f>SUM(M56:M60)</f>
        <v>-299997</v>
      </c>
      <c r="N62" s="73"/>
      <c r="O62" s="72">
        <f>SUM(O56:O60)</f>
        <v>0</v>
      </c>
      <c r="P62" s="73"/>
      <c r="Q62" s="72">
        <f>Q60</f>
        <v>0</v>
      </c>
      <c r="R62" s="73"/>
      <c r="S62" s="72">
        <f>SUM(S56:S60)</f>
        <v>0</v>
      </c>
      <c r="T62" s="73"/>
      <c r="U62" s="72">
        <f>SUM(U56:U60)</f>
        <v>-615052</v>
      </c>
      <c r="V62" s="73"/>
      <c r="W62" s="72">
        <f>SUM(W56:W60)</f>
        <v>-495585</v>
      </c>
      <c r="X62" s="73"/>
      <c r="Y62" s="72">
        <f>SUM(Y56:Y60)</f>
        <v>221667</v>
      </c>
      <c r="Z62" s="70"/>
      <c r="AA62" s="72">
        <f>SUM(AA56:AA60)</f>
        <v>-888970</v>
      </c>
      <c r="AB62" s="124"/>
      <c r="AC62" s="124"/>
      <c r="AD62" s="124"/>
    </row>
    <row r="63" spans="1:30" ht="19" customHeight="1" x14ac:dyDescent="0.3">
      <c r="A63" s="50"/>
      <c r="B63" s="50"/>
      <c r="C63" s="65"/>
      <c r="D63" s="65"/>
      <c r="E63" s="65"/>
      <c r="F63" s="39"/>
      <c r="G63" s="65"/>
      <c r="H63" s="39"/>
      <c r="I63" s="65"/>
      <c r="J63" s="39"/>
      <c r="K63" s="65"/>
      <c r="L63" s="39"/>
      <c r="M63" s="65"/>
      <c r="N63" s="39"/>
      <c r="O63" s="65"/>
      <c r="P63" s="65"/>
      <c r="Q63" s="65"/>
      <c r="R63" s="39"/>
      <c r="S63" s="65"/>
      <c r="T63" s="39"/>
      <c r="U63" s="65"/>
      <c r="V63" s="65"/>
      <c r="W63" s="65"/>
      <c r="X63" s="39"/>
      <c r="Y63" s="65"/>
      <c r="Z63" s="39"/>
      <c r="AA63" s="65"/>
    </row>
    <row r="64" spans="1:30" s="36" customFormat="1" ht="19" customHeight="1" x14ac:dyDescent="0.3">
      <c r="A64" s="123" t="s">
        <v>19</v>
      </c>
      <c r="B64" s="12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</row>
    <row r="65" spans="1:27" s="36" customFormat="1" ht="19" customHeight="1" x14ac:dyDescent="0.3">
      <c r="A65" s="33" t="s">
        <v>142</v>
      </c>
      <c r="B65" s="33"/>
      <c r="C65" s="65">
        <v>0</v>
      </c>
      <c r="D65" s="65"/>
      <c r="E65" s="65"/>
      <c r="F65" s="39"/>
      <c r="G65" s="65">
        <v>0</v>
      </c>
      <c r="H65" s="39"/>
      <c r="I65" s="65">
        <v>0</v>
      </c>
      <c r="J65" s="73"/>
      <c r="K65" s="65">
        <v>0</v>
      </c>
      <c r="L65" s="73"/>
      <c r="M65" s="65">
        <f>'PL_5-6'!D97</f>
        <v>393549</v>
      </c>
      <c r="N65" s="73"/>
      <c r="O65" s="65">
        <v>0</v>
      </c>
      <c r="P65" s="65"/>
      <c r="Q65" s="65"/>
      <c r="R65" s="73"/>
      <c r="S65" s="65">
        <f t="shared" ref="S65:S66" si="19">SUM(O65)</f>
        <v>0</v>
      </c>
      <c r="T65" s="73"/>
      <c r="U65" s="65">
        <f t="shared" ref="U65:U66" si="20">SUM(C65:M65,S65)</f>
        <v>393549</v>
      </c>
      <c r="V65" s="65"/>
      <c r="W65" s="65">
        <f>'PL_5-6'!D98</f>
        <v>30985</v>
      </c>
      <c r="X65" s="73"/>
      <c r="Y65" s="65">
        <f>'PL_5-6'!D99</f>
        <v>5724</v>
      </c>
      <c r="Z65" s="73"/>
      <c r="AA65" s="65">
        <f t="shared" ref="AA65:AA66" si="21">SUM(U65:Y65)</f>
        <v>430258</v>
      </c>
    </row>
    <row r="66" spans="1:27" s="36" customFormat="1" ht="19" customHeight="1" x14ac:dyDescent="0.3">
      <c r="A66" s="33" t="s">
        <v>177</v>
      </c>
      <c r="B66" s="33"/>
      <c r="C66" s="65">
        <v>0</v>
      </c>
      <c r="D66" s="65"/>
      <c r="E66" s="65"/>
      <c r="F66" s="73"/>
      <c r="G66" s="65">
        <v>0</v>
      </c>
      <c r="H66" s="73"/>
      <c r="I66" s="65">
        <v>0</v>
      </c>
      <c r="J66" s="73"/>
      <c r="K66" s="65">
        <v>0</v>
      </c>
      <c r="L66" s="73"/>
      <c r="M66" s="42">
        <v>-1148</v>
      </c>
      <c r="N66" s="73"/>
      <c r="O66" s="42">
        <f>'PL_5-6'!D90</f>
        <v>-51235</v>
      </c>
      <c r="P66" s="39"/>
      <c r="Q66" s="39"/>
      <c r="R66" s="39"/>
      <c r="S66" s="42">
        <f t="shared" si="19"/>
        <v>-51235</v>
      </c>
      <c r="T66" s="73"/>
      <c r="U66" s="65">
        <f t="shared" si="20"/>
        <v>-52383</v>
      </c>
      <c r="V66" s="65"/>
      <c r="W66" s="65">
        <v>6715</v>
      </c>
      <c r="X66" s="73"/>
      <c r="Y66" s="65">
        <v>-1103</v>
      </c>
      <c r="Z66" s="73"/>
      <c r="AA66" s="65">
        <f t="shared" si="21"/>
        <v>-46771</v>
      </c>
    </row>
    <row r="67" spans="1:27" s="36" customFormat="1" ht="19" customHeight="1" x14ac:dyDescent="0.3">
      <c r="A67" s="123" t="s">
        <v>82</v>
      </c>
      <c r="B67" s="123"/>
      <c r="C67" s="72">
        <f>SUM(C65:C66)</f>
        <v>0</v>
      </c>
      <c r="D67" s="73"/>
      <c r="E67" s="72">
        <f>SUM(E65:E66)</f>
        <v>0</v>
      </c>
      <c r="F67" s="73"/>
      <c r="G67" s="72">
        <f>SUM(G65:G66)</f>
        <v>0</v>
      </c>
      <c r="H67" s="73"/>
      <c r="I67" s="72">
        <f>SUM(I65:I66)</f>
        <v>0</v>
      </c>
      <c r="J67" s="73"/>
      <c r="K67" s="72">
        <f>SUM(K65:K66)</f>
        <v>0</v>
      </c>
      <c r="L67" s="73"/>
      <c r="M67" s="91">
        <f>SUM(M65:M66)</f>
        <v>392401</v>
      </c>
      <c r="N67" s="73"/>
      <c r="O67" s="91">
        <f>SUM(O65:O66)</f>
        <v>-51235</v>
      </c>
      <c r="P67" s="73"/>
      <c r="Q67" s="91">
        <f>SUM(Q65:Q66)</f>
        <v>0</v>
      </c>
      <c r="R67" s="73"/>
      <c r="S67" s="91">
        <f>SUM(S65:S66)</f>
        <v>-51235</v>
      </c>
      <c r="T67" s="73"/>
      <c r="U67" s="72">
        <f>SUM(U65:U66)</f>
        <v>341166</v>
      </c>
      <c r="V67" s="73"/>
      <c r="W67" s="72">
        <f>SUM(W65:W66)</f>
        <v>37700</v>
      </c>
      <c r="X67" s="73"/>
      <c r="Y67" s="72">
        <f>SUM(Y65:Y66)</f>
        <v>4621</v>
      </c>
      <c r="Z67" s="73"/>
      <c r="AA67" s="72">
        <f>SUM(AA65:AA66)</f>
        <v>383487</v>
      </c>
    </row>
    <row r="68" spans="1:27" s="36" customFormat="1" ht="7.5" customHeight="1" x14ac:dyDescent="0.3">
      <c r="A68" s="123"/>
      <c r="B68" s="123"/>
      <c r="C68" s="118"/>
      <c r="D68" s="73"/>
      <c r="E68" s="118"/>
      <c r="F68" s="73"/>
      <c r="G68" s="118"/>
      <c r="H68" s="73"/>
      <c r="I68" s="118"/>
      <c r="J68" s="73"/>
      <c r="K68" s="118"/>
      <c r="L68" s="73"/>
      <c r="M68" s="73"/>
      <c r="N68" s="73"/>
      <c r="O68" s="73"/>
      <c r="P68" s="73"/>
      <c r="Q68" s="73"/>
      <c r="R68" s="73"/>
      <c r="S68" s="73"/>
      <c r="T68" s="73"/>
      <c r="U68" s="118"/>
      <c r="V68" s="73"/>
      <c r="W68" s="118"/>
      <c r="X68" s="73"/>
      <c r="Y68" s="118"/>
      <c r="Z68" s="73"/>
      <c r="AA68" s="118"/>
    </row>
    <row r="69" spans="1:27" s="36" customFormat="1" ht="19" customHeight="1" x14ac:dyDescent="0.3">
      <c r="A69" s="29" t="s">
        <v>247</v>
      </c>
      <c r="B69" s="29"/>
      <c r="C69" s="42">
        <v>0</v>
      </c>
      <c r="D69" s="39"/>
      <c r="E69" s="67"/>
      <c r="F69" s="39"/>
      <c r="G69" s="42">
        <v>0</v>
      </c>
      <c r="H69" s="39"/>
      <c r="I69" s="42">
        <v>0</v>
      </c>
      <c r="J69" s="39"/>
      <c r="K69" s="39">
        <v>0</v>
      </c>
      <c r="L69" s="39"/>
      <c r="M69" s="39">
        <v>18658</v>
      </c>
      <c r="N69" s="39"/>
      <c r="O69" s="39">
        <v>-18658</v>
      </c>
      <c r="P69" s="39"/>
      <c r="Q69" s="39"/>
      <c r="R69" s="39"/>
      <c r="S69" s="39">
        <f>O69</f>
        <v>-18658</v>
      </c>
      <c r="T69" s="39"/>
      <c r="U69" s="39">
        <v>0</v>
      </c>
      <c r="V69" s="39"/>
      <c r="W69" s="42">
        <v>0</v>
      </c>
      <c r="X69" s="39"/>
      <c r="Y69" s="42">
        <v>0</v>
      </c>
      <c r="Z69" s="39"/>
      <c r="AA69" s="42">
        <v>0</v>
      </c>
    </row>
    <row r="70" spans="1:27" ht="19" customHeight="1" thickBot="1" x14ac:dyDescent="0.35">
      <c r="A70" s="123" t="s">
        <v>200</v>
      </c>
      <c r="B70" s="123"/>
      <c r="C70" s="76">
        <f>C67+C56+C62+C51+C69</f>
        <v>300000</v>
      </c>
      <c r="D70" s="108"/>
      <c r="E70" s="76">
        <f>E67+#REF!+E51</f>
        <v>0</v>
      </c>
      <c r="F70" s="70"/>
      <c r="G70" s="76">
        <f>G67+G56+G62+G51+G69</f>
        <v>1606754</v>
      </c>
      <c r="H70" s="70"/>
      <c r="I70" s="76">
        <f>I67+I56+I62+I51+I69</f>
        <v>-247123</v>
      </c>
      <c r="J70" s="70"/>
      <c r="K70" s="76">
        <f>K67+K56+K62+K51+K69</f>
        <v>30000</v>
      </c>
      <c r="L70" s="70"/>
      <c r="M70" s="76">
        <f>M67+M62+M51+M69</f>
        <v>640243</v>
      </c>
      <c r="N70" s="70"/>
      <c r="O70" s="76">
        <f>O67+O62+O51+O69</f>
        <v>72612</v>
      </c>
      <c r="P70" s="108"/>
      <c r="Q70" s="76">
        <f>Q67+#REF!+Q51</f>
        <v>0</v>
      </c>
      <c r="R70" s="70"/>
      <c r="S70" s="76">
        <f>S67+S62+S51+S69</f>
        <v>72612</v>
      </c>
      <c r="T70" s="70"/>
      <c r="U70" s="76">
        <f>U67+U62+U51+U69</f>
        <v>2402486</v>
      </c>
      <c r="V70" s="108"/>
      <c r="W70" s="75">
        <f>W67+W62+W51+W69</f>
        <v>0</v>
      </c>
      <c r="X70" s="70"/>
      <c r="Y70" s="76">
        <f>Y67+Y62+Y51+Y69</f>
        <v>561830</v>
      </c>
      <c r="Z70" s="70"/>
      <c r="AA70" s="76">
        <f>AA67+AA62+AA51+AA69</f>
        <v>2964316</v>
      </c>
    </row>
    <row r="71" spans="1:27" ht="19" customHeight="1" thickTop="1" x14ac:dyDescent="0.3">
      <c r="A71" s="123"/>
      <c r="B71" s="123"/>
      <c r="C71" s="70"/>
      <c r="D71" s="70"/>
      <c r="E71" s="70"/>
      <c r="F71" s="40"/>
      <c r="G71" s="70"/>
      <c r="H71" s="40"/>
      <c r="I71" s="70"/>
      <c r="J71" s="40"/>
      <c r="K71" s="70"/>
      <c r="L71" s="40"/>
      <c r="M71" s="70"/>
      <c r="N71" s="40"/>
      <c r="O71" s="70"/>
      <c r="P71" s="70"/>
      <c r="Q71" s="70"/>
      <c r="R71" s="40"/>
      <c r="S71" s="70"/>
      <c r="T71" s="40"/>
      <c r="U71" s="70"/>
      <c r="V71" s="70"/>
      <c r="W71" s="70"/>
      <c r="X71" s="40"/>
      <c r="Y71" s="70"/>
      <c r="Z71" s="40"/>
      <c r="AA71" s="70"/>
    </row>
    <row r="72" spans="1:27" ht="19" customHeight="1" x14ac:dyDescent="0.3">
      <c r="A72" s="29"/>
      <c r="B72" s="29"/>
      <c r="C72" s="95"/>
      <c r="D72" s="95"/>
      <c r="E72" s="95"/>
      <c r="F72" s="96"/>
      <c r="G72" s="96"/>
      <c r="H72" s="97"/>
      <c r="I72" s="96"/>
      <c r="J72" s="97"/>
      <c r="K72" s="97"/>
      <c r="L72" s="97"/>
      <c r="M72" s="97"/>
      <c r="N72" s="96"/>
      <c r="O72" s="97"/>
      <c r="P72" s="97"/>
      <c r="Q72" s="97"/>
      <c r="V72" s="95"/>
      <c r="W72" s="95"/>
    </row>
    <row r="73" spans="1:27" ht="19" customHeight="1" x14ac:dyDescent="0.3">
      <c r="A73" s="29"/>
      <c r="B73" s="29"/>
      <c r="C73" s="98"/>
      <c r="D73" s="98"/>
      <c r="E73" s="98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98"/>
      <c r="W73" s="98"/>
      <c r="X73" s="32"/>
      <c r="Y73" s="32"/>
      <c r="Z73" s="32"/>
      <c r="AA73" s="32"/>
    </row>
    <row r="74" spans="1:27" ht="19" customHeight="1" x14ac:dyDescent="0.3">
      <c r="A74" s="92"/>
      <c r="B74" s="92"/>
      <c r="C74" s="98"/>
      <c r="D74" s="98"/>
      <c r="E74" s="98"/>
      <c r="F74" s="32"/>
      <c r="G74" s="32"/>
      <c r="I74" s="32"/>
      <c r="N74" s="32"/>
      <c r="V74" s="98"/>
      <c r="W74" s="98"/>
    </row>
  </sheetData>
  <mergeCells count="9">
    <mergeCell ref="K40:M40"/>
    <mergeCell ref="O40:S40"/>
    <mergeCell ref="C49:AA49"/>
    <mergeCell ref="A3:G3"/>
    <mergeCell ref="C4:AA4"/>
    <mergeCell ref="K5:M5"/>
    <mergeCell ref="O5:S5"/>
    <mergeCell ref="C14:AA14"/>
    <mergeCell ref="C39:AA39"/>
  </mergeCells>
  <pageMargins left="0.7" right="0.7" top="0.48" bottom="0.5" header="0.5" footer="0.5"/>
  <pageSetup paperSize="9" scale="65" firstPageNumber="7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6" max="40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sheetPr>
    <tabColor theme="9" tint="0.59999389629810485"/>
    <pageSetUpPr fitToPage="1"/>
  </sheetPr>
  <dimension ref="A1:W59"/>
  <sheetViews>
    <sheetView zoomScale="80" zoomScaleNormal="80" zoomScaleSheetLayoutView="70" workbookViewId="0">
      <selection activeCell="A18" sqref="A18"/>
    </sheetView>
  </sheetViews>
  <sheetFormatPr defaultColWidth="9.09765625" defaultRowHeight="19" customHeight="1" x14ac:dyDescent="0.3"/>
  <cols>
    <col min="1" max="1" width="56.8984375" style="33" customWidth="1"/>
    <col min="2" max="2" width="7.19921875" style="33" customWidth="1"/>
    <col min="3" max="3" width="15.09765625" style="29" customWidth="1"/>
    <col min="4" max="4" width="1" style="29" customWidth="1"/>
    <col min="5" max="5" width="15.3984375" style="29" customWidth="1"/>
    <col min="6" max="6" width="1" style="29" customWidth="1"/>
    <col min="7" max="7" width="16.19921875" style="29" customWidth="1"/>
    <col min="8" max="8" width="1" style="29" customWidth="1"/>
    <col min="9" max="9" width="15.69921875" style="29" customWidth="1"/>
    <col min="10" max="10" width="1" style="29" customWidth="1"/>
    <col min="11" max="11" width="18.69921875" style="29" customWidth="1"/>
    <col min="12" max="12" width="1" style="29" customWidth="1"/>
    <col min="13" max="13" width="15.19921875" style="29" customWidth="1"/>
    <col min="14" max="14" width="1" style="29" customWidth="1"/>
    <col min="15" max="15" width="14" style="29" customWidth="1"/>
    <col min="16" max="16" width="1.3984375" style="29" hidden="1" customWidth="1"/>
    <col min="17" max="17" width="10.69921875" style="29" hidden="1" customWidth="1"/>
    <col min="18" max="18" width="1.3984375" style="29" hidden="1" customWidth="1"/>
    <col min="19" max="19" width="8.69921875" style="29" hidden="1" customWidth="1"/>
    <col min="20" max="20" width="1.3984375" style="29" hidden="1" customWidth="1"/>
    <col min="21" max="21" width="10.69921875" style="29" hidden="1" customWidth="1"/>
    <col min="22" max="22" width="1.3984375" style="29" hidden="1" customWidth="1"/>
    <col min="23" max="52" width="0" style="29" hidden="1" customWidth="1"/>
    <col min="53" max="16384" width="9.09765625" style="29"/>
  </cols>
  <sheetData>
    <row r="1" spans="1:23" ht="19" customHeight="1" x14ac:dyDescent="0.35">
      <c r="A1" s="83" t="s">
        <v>0</v>
      </c>
      <c r="B1" s="83"/>
      <c r="V1" s="40"/>
    </row>
    <row r="2" spans="1:23" ht="19" customHeight="1" x14ac:dyDescent="0.3">
      <c r="A2" s="101" t="s">
        <v>3</v>
      </c>
      <c r="B2" s="101"/>
      <c r="V2" s="40"/>
    </row>
    <row r="3" spans="1:23" ht="19" customHeight="1" x14ac:dyDescent="0.3">
      <c r="A3" s="142"/>
      <c r="B3" s="142"/>
      <c r="C3" s="142"/>
      <c r="D3" s="142"/>
      <c r="E3" s="142"/>
      <c r="V3" s="40"/>
    </row>
    <row r="4" spans="1:23" ht="19" customHeight="1" x14ac:dyDescent="0.3">
      <c r="C4" s="143" t="s">
        <v>43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36"/>
      <c r="Q4" s="36"/>
      <c r="R4" s="36"/>
      <c r="S4" s="36"/>
      <c r="T4" s="36"/>
      <c r="U4" s="36"/>
      <c r="V4" s="36"/>
    </row>
    <row r="5" spans="1:23" ht="19" customHeight="1" x14ac:dyDescent="0.3">
      <c r="D5" s="122"/>
      <c r="E5" s="122"/>
      <c r="F5" s="122"/>
      <c r="G5" s="141" t="s">
        <v>143</v>
      </c>
      <c r="H5" s="141"/>
      <c r="I5" s="141"/>
      <c r="K5" s="141" t="s">
        <v>69</v>
      </c>
      <c r="L5" s="141"/>
      <c r="M5" s="141"/>
      <c r="P5" s="27"/>
      <c r="Q5" s="27"/>
      <c r="R5" s="31"/>
      <c r="S5" s="31"/>
      <c r="U5" s="31"/>
      <c r="V5" s="31"/>
      <c r="W5" s="31"/>
    </row>
    <row r="6" spans="1:23" ht="19" customHeight="1" x14ac:dyDescent="0.3">
      <c r="C6" s="122"/>
      <c r="D6" s="124"/>
      <c r="E6" s="122"/>
      <c r="F6" s="122"/>
      <c r="G6" s="122"/>
      <c r="H6" s="122"/>
      <c r="I6" s="122"/>
      <c r="J6" s="122"/>
      <c r="K6" s="84" t="s">
        <v>124</v>
      </c>
      <c r="L6" s="122"/>
      <c r="M6" s="122"/>
      <c r="N6" s="122"/>
      <c r="O6" s="122"/>
      <c r="P6" s="27"/>
      <c r="Q6" s="27"/>
      <c r="R6" s="31"/>
      <c r="S6" s="31"/>
      <c r="U6" s="31"/>
      <c r="V6" s="31"/>
      <c r="W6" s="31"/>
    </row>
    <row r="7" spans="1:23" ht="19" customHeight="1" x14ac:dyDescent="0.3">
      <c r="C7" s="122"/>
      <c r="D7" s="124"/>
      <c r="E7" s="122"/>
      <c r="F7" s="122"/>
      <c r="G7" s="122"/>
      <c r="H7" s="122"/>
      <c r="I7" s="122"/>
      <c r="J7" s="122"/>
      <c r="K7" s="122" t="s">
        <v>83</v>
      </c>
      <c r="L7" s="122"/>
      <c r="M7" s="122"/>
      <c r="N7" s="122"/>
      <c r="O7" s="122"/>
      <c r="P7" s="27"/>
      <c r="Q7" s="27"/>
      <c r="R7" s="31"/>
      <c r="S7" s="31"/>
      <c r="U7" s="31"/>
      <c r="V7" s="31"/>
      <c r="W7" s="31"/>
    </row>
    <row r="8" spans="1:23" ht="19" customHeight="1" x14ac:dyDescent="0.3">
      <c r="C8" s="122"/>
      <c r="D8" s="124"/>
      <c r="E8" s="122"/>
      <c r="F8" s="122"/>
      <c r="G8" s="122"/>
      <c r="H8" s="122"/>
      <c r="I8" s="122"/>
      <c r="J8" s="122"/>
      <c r="K8" s="122" t="s">
        <v>84</v>
      </c>
      <c r="L8" s="122"/>
      <c r="M8" s="122"/>
      <c r="N8" s="122"/>
      <c r="O8" s="122"/>
      <c r="P8" s="27"/>
      <c r="Q8" s="27"/>
      <c r="R8" s="31"/>
      <c r="S8" s="31"/>
      <c r="U8" s="31"/>
      <c r="V8" s="31"/>
      <c r="W8" s="31"/>
    </row>
    <row r="9" spans="1:23" ht="19" customHeight="1" x14ac:dyDescent="0.3">
      <c r="C9" s="122" t="s">
        <v>85</v>
      </c>
      <c r="D9" s="124"/>
      <c r="E9" s="122"/>
      <c r="F9" s="122"/>
      <c r="G9" s="122"/>
      <c r="H9" s="122"/>
      <c r="I9" s="122"/>
      <c r="J9" s="122"/>
      <c r="K9" s="122" t="s">
        <v>86</v>
      </c>
      <c r="L9" s="122"/>
      <c r="M9" s="122" t="s">
        <v>87</v>
      </c>
      <c r="N9" s="122"/>
      <c r="O9" s="122"/>
      <c r="P9" s="27"/>
      <c r="Q9" s="27"/>
      <c r="R9" s="31"/>
      <c r="S9" s="31"/>
      <c r="U9" s="31"/>
      <c r="V9" s="31"/>
      <c r="W9" s="31"/>
    </row>
    <row r="10" spans="1:23" ht="19" customHeight="1" x14ac:dyDescent="0.3">
      <c r="C10" s="122" t="s">
        <v>88</v>
      </c>
      <c r="D10" s="124"/>
      <c r="E10" s="122"/>
      <c r="F10" s="122"/>
      <c r="G10" s="122"/>
      <c r="H10" s="122"/>
      <c r="I10" s="122"/>
      <c r="J10" s="122"/>
      <c r="K10" s="122" t="s">
        <v>90</v>
      </c>
      <c r="L10" s="122"/>
      <c r="M10" s="122" t="s">
        <v>91</v>
      </c>
      <c r="N10" s="122"/>
      <c r="O10" s="122"/>
      <c r="P10" s="27"/>
      <c r="Q10" s="27"/>
      <c r="R10" s="31"/>
      <c r="S10" s="31"/>
      <c r="U10" s="31"/>
      <c r="V10" s="31"/>
      <c r="W10" s="31"/>
    </row>
    <row r="11" spans="1:23" ht="19" customHeight="1" x14ac:dyDescent="0.3">
      <c r="C11" s="122" t="s">
        <v>93</v>
      </c>
      <c r="D11" s="122"/>
      <c r="F11" s="122"/>
      <c r="G11" s="122"/>
      <c r="H11" s="122"/>
      <c r="I11" s="122"/>
      <c r="J11" s="122"/>
      <c r="K11" s="122" t="s">
        <v>91</v>
      </c>
      <c r="L11" s="122"/>
      <c r="M11" s="122" t="s">
        <v>96</v>
      </c>
      <c r="N11" s="121"/>
      <c r="O11" s="122"/>
      <c r="P11" s="31"/>
      <c r="Q11" s="31"/>
      <c r="R11" s="31"/>
    </row>
    <row r="12" spans="1:23" ht="19" customHeight="1" x14ac:dyDescent="0.3">
      <c r="C12" s="122" t="s">
        <v>99</v>
      </c>
      <c r="D12" s="122"/>
      <c r="E12" s="122" t="s">
        <v>94</v>
      </c>
      <c r="F12" s="122"/>
      <c r="G12" s="122" t="s">
        <v>102</v>
      </c>
      <c r="H12" s="122"/>
      <c r="J12" s="122"/>
      <c r="K12" s="122" t="s">
        <v>104</v>
      </c>
      <c r="L12" s="122"/>
      <c r="M12" s="122" t="s">
        <v>105</v>
      </c>
      <c r="N12" s="122"/>
      <c r="O12" s="122" t="s">
        <v>87</v>
      </c>
      <c r="P12" s="30"/>
      <c r="Q12" s="30"/>
      <c r="R12" s="30"/>
    </row>
    <row r="13" spans="1:23" ht="19" customHeight="1" x14ac:dyDescent="0.3">
      <c r="B13" s="121" t="s">
        <v>8</v>
      </c>
      <c r="C13" s="122" t="s">
        <v>108</v>
      </c>
      <c r="D13" s="122"/>
      <c r="E13" s="122" t="s">
        <v>100</v>
      </c>
      <c r="F13" s="122"/>
      <c r="G13" s="122" t="s">
        <v>110</v>
      </c>
      <c r="H13" s="122"/>
      <c r="I13" s="122" t="s">
        <v>103</v>
      </c>
      <c r="J13" s="122"/>
      <c r="K13" s="122" t="s">
        <v>111</v>
      </c>
      <c r="L13" s="122"/>
      <c r="M13" s="122" t="s">
        <v>112</v>
      </c>
      <c r="N13" s="122"/>
      <c r="O13" s="122" t="s">
        <v>112</v>
      </c>
      <c r="P13" s="30"/>
      <c r="Q13" s="30"/>
      <c r="R13" s="30"/>
    </row>
    <row r="14" spans="1:23" ht="19" customHeight="1" x14ac:dyDescent="0.3">
      <c r="A14" s="29"/>
      <c r="B14" s="29"/>
      <c r="C14" s="138" t="s">
        <v>76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66"/>
      <c r="Q14" s="66"/>
      <c r="R14" s="66"/>
      <c r="S14" s="66"/>
      <c r="T14" s="66"/>
      <c r="U14" s="30"/>
    </row>
    <row r="15" spans="1:23" ht="19" customHeight="1" x14ac:dyDescent="0.3">
      <c r="A15" s="123" t="s">
        <v>166</v>
      </c>
      <c r="B15" s="123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66"/>
      <c r="Q15" s="66"/>
      <c r="R15" s="66"/>
      <c r="S15" s="66"/>
      <c r="T15" s="66"/>
      <c r="U15" s="30"/>
    </row>
    <row r="16" spans="1:23" s="36" customFormat="1" ht="19" customHeight="1" x14ac:dyDescent="0.3">
      <c r="A16" s="123" t="s">
        <v>141</v>
      </c>
      <c r="B16" s="123"/>
      <c r="C16" s="70">
        <v>300000</v>
      </c>
      <c r="D16" s="70"/>
      <c r="E16" s="70">
        <v>1606753</v>
      </c>
      <c r="F16" s="70"/>
      <c r="G16" s="70">
        <v>30000</v>
      </c>
      <c r="H16" s="70"/>
      <c r="I16" s="70">
        <v>350790</v>
      </c>
      <c r="J16" s="70"/>
      <c r="K16" s="70">
        <v>-28260</v>
      </c>
      <c r="L16" s="40"/>
      <c r="M16" s="70">
        <f>SUM(K16)</f>
        <v>-28260</v>
      </c>
      <c r="N16" s="40"/>
      <c r="O16" s="70">
        <f>SUM(C16:I16,M16)</f>
        <v>2259283</v>
      </c>
      <c r="P16" s="70"/>
      <c r="Q16" s="70"/>
    </row>
    <row r="17" spans="1:22" s="36" customFormat="1" ht="19" customHeight="1" x14ac:dyDescent="0.3">
      <c r="A17" s="123"/>
      <c r="B17" s="123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22" ht="19" customHeight="1" x14ac:dyDescent="0.3">
      <c r="A18" s="123" t="s">
        <v>50</v>
      </c>
      <c r="B18" s="123"/>
      <c r="C18" s="40"/>
      <c r="D18" s="40"/>
      <c r="E18" s="40"/>
      <c r="F18" s="40"/>
      <c r="G18" s="57"/>
      <c r="H18" s="40"/>
      <c r="I18" s="57"/>
      <c r="J18" s="99"/>
      <c r="K18" s="57"/>
      <c r="L18" s="57"/>
      <c r="M18" s="57"/>
      <c r="N18" s="99"/>
      <c r="O18" s="40"/>
      <c r="P18" s="40"/>
      <c r="Q18" s="70"/>
    </row>
    <row r="19" spans="1:22" ht="19" customHeight="1" x14ac:dyDescent="0.3">
      <c r="A19" s="34" t="s">
        <v>144</v>
      </c>
      <c r="B19" s="34"/>
      <c r="C19" s="40"/>
      <c r="D19" s="40"/>
      <c r="E19" s="40"/>
      <c r="F19" s="40"/>
      <c r="G19" s="57"/>
      <c r="H19" s="40"/>
      <c r="I19" s="57"/>
      <c r="J19" s="99"/>
      <c r="K19" s="57"/>
      <c r="L19" s="57"/>
      <c r="M19" s="57"/>
      <c r="N19" s="99"/>
      <c r="O19" s="40"/>
      <c r="P19" s="40"/>
      <c r="Q19" s="70"/>
    </row>
    <row r="20" spans="1:22" ht="19" customHeight="1" x14ac:dyDescent="0.3">
      <c r="A20" s="33" t="s">
        <v>125</v>
      </c>
      <c r="B20" s="121">
        <v>18</v>
      </c>
      <c r="C20" s="57">
        <v>0</v>
      </c>
      <c r="D20" s="70"/>
      <c r="E20" s="57">
        <v>0</v>
      </c>
      <c r="F20" s="70"/>
      <c r="G20" s="57">
        <v>0</v>
      </c>
      <c r="H20" s="70"/>
      <c r="I20" s="65">
        <v>-344994</v>
      </c>
      <c r="J20" s="70"/>
      <c r="K20" s="57">
        <v>0</v>
      </c>
      <c r="L20" s="40"/>
      <c r="M20" s="57">
        <f>SUM(K20)</f>
        <v>0</v>
      </c>
      <c r="N20" s="40"/>
      <c r="O20" s="65">
        <f>SUM(C20:I20,M20)</f>
        <v>-344994</v>
      </c>
      <c r="P20" s="40"/>
    </row>
    <row r="21" spans="1:22" ht="19" customHeight="1" x14ac:dyDescent="0.3">
      <c r="A21" s="34" t="s">
        <v>201</v>
      </c>
      <c r="B21" s="34"/>
      <c r="C21" s="72">
        <f>C20</f>
        <v>0</v>
      </c>
      <c r="D21" s="73"/>
      <c r="E21" s="72">
        <f>E20</f>
        <v>0</v>
      </c>
      <c r="F21" s="73"/>
      <c r="G21" s="72">
        <f>G20</f>
        <v>0</v>
      </c>
      <c r="H21" s="73"/>
      <c r="I21" s="72">
        <f>I20</f>
        <v>-344994</v>
      </c>
      <c r="J21" s="70"/>
      <c r="K21" s="100">
        <f>K20</f>
        <v>0</v>
      </c>
      <c r="L21" s="40"/>
      <c r="M21" s="100">
        <f>SUM(K21)</f>
        <v>0</v>
      </c>
      <c r="N21" s="40"/>
      <c r="O21" s="72">
        <f>SUM(C21:I21,M21)</f>
        <v>-344994</v>
      </c>
      <c r="P21" s="70"/>
    </row>
    <row r="22" spans="1:22" s="31" customFormat="1" ht="19" customHeight="1" x14ac:dyDescent="0.3">
      <c r="A22" s="123"/>
      <c r="B22" s="123"/>
      <c r="C22" s="70"/>
      <c r="D22" s="70"/>
      <c r="E22" s="70"/>
      <c r="F22" s="70"/>
      <c r="G22" s="70"/>
      <c r="H22" s="70"/>
      <c r="I22" s="99"/>
      <c r="J22" s="70"/>
      <c r="K22" s="99"/>
      <c r="L22" s="99"/>
      <c r="M22" s="99"/>
      <c r="N22" s="40"/>
      <c r="O22" s="70"/>
      <c r="P22" s="70"/>
    </row>
    <row r="23" spans="1:22" s="36" customFormat="1" ht="19" customHeight="1" x14ac:dyDescent="0.3">
      <c r="A23" s="123" t="s">
        <v>19</v>
      </c>
      <c r="B23" s="123"/>
      <c r="P23" s="70"/>
      <c r="Q23" s="70"/>
    </row>
    <row r="24" spans="1:22" s="36" customFormat="1" ht="19" customHeight="1" x14ac:dyDescent="0.3">
      <c r="A24" s="33" t="s">
        <v>142</v>
      </c>
      <c r="B24" s="33"/>
      <c r="C24" s="57">
        <v>0</v>
      </c>
      <c r="D24" s="40"/>
      <c r="E24" s="57">
        <v>0</v>
      </c>
      <c r="F24" s="40"/>
      <c r="G24" s="57">
        <v>0</v>
      </c>
      <c r="H24" s="70"/>
      <c r="I24" s="65">
        <v>466154</v>
      </c>
      <c r="J24" s="70"/>
      <c r="K24" s="57">
        <v>0</v>
      </c>
      <c r="L24" s="70"/>
      <c r="M24" s="57">
        <f>SUM(K24)</f>
        <v>0</v>
      </c>
      <c r="N24" s="70"/>
      <c r="O24" s="65">
        <f>SUM(C24:I24,M24)</f>
        <v>466154</v>
      </c>
      <c r="P24" s="40"/>
      <c r="Q24" s="70"/>
    </row>
    <row r="25" spans="1:22" s="36" customFormat="1" ht="19" customHeight="1" x14ac:dyDescent="0.3">
      <c r="A25" s="33" t="s">
        <v>177</v>
      </c>
      <c r="B25" s="33"/>
      <c r="C25" s="57">
        <v>0</v>
      </c>
      <c r="D25" s="70"/>
      <c r="E25" s="57">
        <v>0</v>
      </c>
      <c r="F25" s="70"/>
      <c r="G25" s="57">
        <v>0</v>
      </c>
      <c r="H25" s="70"/>
      <c r="I25" s="42">
        <v>0</v>
      </c>
      <c r="J25" s="70"/>
      <c r="K25" s="42">
        <v>9644</v>
      </c>
      <c r="L25" s="40"/>
      <c r="M25" s="42">
        <f>SUM(K25)</f>
        <v>9644</v>
      </c>
      <c r="N25" s="70"/>
      <c r="O25" s="65">
        <f>SUM(C25:I25,M25)</f>
        <v>9644</v>
      </c>
      <c r="P25" s="40"/>
      <c r="Q25" s="70"/>
    </row>
    <row r="26" spans="1:22" s="36" customFormat="1" ht="19" customHeight="1" x14ac:dyDescent="0.3">
      <c r="A26" s="123" t="s">
        <v>82</v>
      </c>
      <c r="B26" s="123"/>
      <c r="C26" s="90">
        <f>SUM(C24:C25)</f>
        <v>0</v>
      </c>
      <c r="D26" s="70"/>
      <c r="E26" s="90">
        <f>SUM(E24:E25)</f>
        <v>0</v>
      </c>
      <c r="F26" s="70"/>
      <c r="G26" s="90">
        <f>SUM(G24:G25)</f>
        <v>0</v>
      </c>
      <c r="H26" s="70"/>
      <c r="I26" s="91">
        <f>SUM(I24:I25)</f>
        <v>466154</v>
      </c>
      <c r="J26" s="73"/>
      <c r="K26" s="91">
        <f>SUM(K24:K25)</f>
        <v>9644</v>
      </c>
      <c r="L26" s="73"/>
      <c r="M26" s="91">
        <f>SUM(K26)</f>
        <v>9644</v>
      </c>
      <c r="N26" s="70"/>
      <c r="O26" s="72">
        <f>SUM(C26:I26,M26)</f>
        <v>475798</v>
      </c>
      <c r="P26" s="70"/>
      <c r="Q26" s="70"/>
    </row>
    <row r="27" spans="1:22" ht="19" customHeight="1" thickBot="1" x14ac:dyDescent="0.35">
      <c r="A27" s="123" t="s">
        <v>165</v>
      </c>
      <c r="B27" s="123"/>
      <c r="C27" s="76">
        <f>C16+C21+C26</f>
        <v>300000</v>
      </c>
      <c r="D27" s="70"/>
      <c r="E27" s="76">
        <f>E16+E21+E26</f>
        <v>1606753</v>
      </c>
      <c r="F27" s="70"/>
      <c r="G27" s="76">
        <f>G16+G21+G26</f>
        <v>30000</v>
      </c>
      <c r="H27" s="70"/>
      <c r="I27" s="76">
        <f>I16+I21+I26</f>
        <v>471950</v>
      </c>
      <c r="J27" s="70"/>
      <c r="K27" s="76">
        <f>K16+K21+K26</f>
        <v>-18616</v>
      </c>
      <c r="L27" s="70"/>
      <c r="M27" s="76">
        <f>SUM(K27)</f>
        <v>-18616</v>
      </c>
      <c r="N27" s="73"/>
      <c r="O27" s="75">
        <f>SUM(C27:I27,M27)</f>
        <v>2390087</v>
      </c>
      <c r="P27" s="40"/>
      <c r="Q27" s="40"/>
      <c r="R27" s="40"/>
      <c r="S27" s="40"/>
    </row>
    <row r="28" spans="1:22" ht="19" customHeight="1" thickTop="1" x14ac:dyDescent="0.3">
      <c r="A28" s="28"/>
      <c r="B28" s="123"/>
      <c r="C28" s="70"/>
      <c r="D28" s="40"/>
      <c r="E28" s="70"/>
      <c r="F28" s="40"/>
      <c r="G28" s="70"/>
      <c r="H28" s="40"/>
      <c r="I28" s="70"/>
      <c r="J28" s="40"/>
      <c r="K28" s="70"/>
      <c r="L28" s="40"/>
      <c r="M28" s="70"/>
      <c r="N28" s="40"/>
      <c r="O28" s="70"/>
      <c r="P28" s="40"/>
      <c r="Q28" s="40"/>
      <c r="R28" s="40"/>
      <c r="S28" s="40"/>
    </row>
    <row r="29" spans="1:22" ht="19" customHeight="1" x14ac:dyDescent="0.35">
      <c r="A29" s="83" t="s">
        <v>0</v>
      </c>
      <c r="B29" s="83"/>
    </row>
    <row r="30" spans="1:22" ht="19" customHeight="1" x14ac:dyDescent="0.3">
      <c r="A30" s="101" t="s">
        <v>3</v>
      </c>
      <c r="B30" s="101"/>
    </row>
    <row r="31" spans="1:22" ht="19" customHeight="1" x14ac:dyDescent="0.3">
      <c r="A31" s="142"/>
      <c r="B31" s="142"/>
      <c r="C31" s="142"/>
      <c r="D31" s="142"/>
      <c r="E31" s="142"/>
    </row>
    <row r="32" spans="1:22" ht="19" customHeight="1" x14ac:dyDescent="0.3">
      <c r="C32" s="143" t="s">
        <v>43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36"/>
      <c r="Q32" s="36"/>
      <c r="R32" s="36"/>
      <c r="S32" s="36"/>
      <c r="T32" s="36"/>
      <c r="U32" s="36"/>
      <c r="V32" s="36"/>
    </row>
    <row r="33" spans="1:23" ht="19" customHeight="1" x14ac:dyDescent="0.3">
      <c r="D33" s="122"/>
      <c r="E33" s="122"/>
      <c r="F33" s="122"/>
      <c r="G33" s="141" t="s">
        <v>143</v>
      </c>
      <c r="H33" s="141"/>
      <c r="I33" s="141"/>
      <c r="K33" s="141" t="s">
        <v>69</v>
      </c>
      <c r="L33" s="141"/>
      <c r="M33" s="141"/>
      <c r="P33" s="27"/>
      <c r="Q33" s="27"/>
      <c r="R33" s="31"/>
      <c r="S33" s="31"/>
      <c r="U33" s="31"/>
      <c r="V33" s="31"/>
      <c r="W33" s="31"/>
    </row>
    <row r="34" spans="1:23" ht="19" customHeight="1" x14ac:dyDescent="0.3">
      <c r="D34" s="124"/>
      <c r="E34" s="122"/>
      <c r="F34" s="122"/>
      <c r="G34" s="122"/>
      <c r="H34" s="122"/>
      <c r="I34" s="122"/>
      <c r="K34" s="84" t="s">
        <v>124</v>
      </c>
      <c r="L34" s="122"/>
      <c r="M34" s="122"/>
      <c r="P34" s="27"/>
      <c r="Q34" s="27"/>
      <c r="R34" s="31"/>
      <c r="S34" s="31"/>
      <c r="U34" s="31"/>
      <c r="V34" s="31"/>
      <c r="W34" s="31"/>
    </row>
    <row r="35" spans="1:23" ht="19" customHeight="1" x14ac:dyDescent="0.3">
      <c r="D35" s="124"/>
      <c r="E35" s="122"/>
      <c r="F35" s="122"/>
      <c r="G35" s="122"/>
      <c r="H35" s="122"/>
      <c r="I35" s="122"/>
      <c r="K35" s="122" t="s">
        <v>83</v>
      </c>
      <c r="L35" s="122"/>
      <c r="M35" s="122"/>
      <c r="P35" s="27"/>
      <c r="Q35" s="27"/>
      <c r="R35" s="31"/>
      <c r="S35" s="31"/>
      <c r="U35" s="31"/>
      <c r="V35" s="31"/>
      <c r="W35" s="31"/>
    </row>
    <row r="36" spans="1:23" ht="19" customHeight="1" x14ac:dyDescent="0.3">
      <c r="D36" s="124"/>
      <c r="E36" s="122"/>
      <c r="F36" s="122"/>
      <c r="G36" s="122"/>
      <c r="H36" s="122"/>
      <c r="I36" s="122"/>
      <c r="K36" s="122" t="s">
        <v>84</v>
      </c>
      <c r="L36" s="122"/>
      <c r="M36" s="122"/>
      <c r="P36" s="27"/>
      <c r="Q36" s="27"/>
      <c r="R36" s="31"/>
      <c r="S36" s="31"/>
      <c r="U36" s="31"/>
      <c r="V36" s="31"/>
      <c r="W36" s="31"/>
    </row>
    <row r="37" spans="1:23" ht="19" customHeight="1" x14ac:dyDescent="0.3">
      <c r="C37" s="122" t="s">
        <v>85</v>
      </c>
      <c r="D37" s="124"/>
      <c r="E37" s="122"/>
      <c r="F37" s="122"/>
      <c r="G37" s="122"/>
      <c r="H37" s="122"/>
      <c r="I37" s="122"/>
      <c r="K37" s="122" t="s">
        <v>86</v>
      </c>
      <c r="L37" s="122"/>
      <c r="M37" s="122" t="s">
        <v>87</v>
      </c>
      <c r="P37" s="27"/>
      <c r="Q37" s="27"/>
      <c r="R37" s="31"/>
      <c r="S37" s="31"/>
      <c r="U37" s="31"/>
      <c r="V37" s="31"/>
      <c r="W37" s="31"/>
    </row>
    <row r="38" spans="1:23" ht="19" customHeight="1" x14ac:dyDescent="0.3">
      <c r="C38" s="122" t="s">
        <v>88</v>
      </c>
      <c r="D38" s="124"/>
      <c r="E38" s="122"/>
      <c r="F38" s="122"/>
      <c r="G38" s="122"/>
      <c r="H38" s="122"/>
      <c r="I38" s="122"/>
      <c r="K38" s="122" t="s">
        <v>90</v>
      </c>
      <c r="L38" s="122"/>
      <c r="M38" s="122" t="s">
        <v>91</v>
      </c>
      <c r="P38" s="27"/>
      <c r="Q38" s="27"/>
      <c r="R38" s="31"/>
      <c r="S38" s="31"/>
      <c r="U38" s="31"/>
      <c r="V38" s="31"/>
      <c r="W38" s="31"/>
    </row>
    <row r="39" spans="1:23" ht="19" customHeight="1" x14ac:dyDescent="0.3">
      <c r="C39" s="122" t="s">
        <v>93</v>
      </c>
      <c r="F39" s="122"/>
      <c r="G39" s="122"/>
      <c r="I39" s="122"/>
      <c r="J39" s="122"/>
      <c r="K39" s="122" t="s">
        <v>91</v>
      </c>
      <c r="M39" s="122" t="s">
        <v>96</v>
      </c>
      <c r="N39" s="121"/>
      <c r="O39" s="122"/>
      <c r="P39" s="31"/>
      <c r="Q39" s="31"/>
      <c r="R39" s="31"/>
    </row>
    <row r="40" spans="1:23" ht="19" customHeight="1" x14ac:dyDescent="0.3">
      <c r="C40" s="122" t="s">
        <v>99</v>
      </c>
      <c r="E40" s="122" t="s">
        <v>94</v>
      </c>
      <c r="F40" s="122"/>
      <c r="G40" s="122" t="s">
        <v>102</v>
      </c>
      <c r="H40" s="122"/>
      <c r="J40" s="122"/>
      <c r="K40" s="122" t="s">
        <v>104</v>
      </c>
      <c r="L40" s="122"/>
      <c r="M40" s="122" t="s">
        <v>105</v>
      </c>
      <c r="O40" s="122" t="s">
        <v>87</v>
      </c>
      <c r="P40" s="30"/>
      <c r="Q40" s="30"/>
      <c r="R40" s="30"/>
    </row>
    <row r="41" spans="1:23" ht="19" customHeight="1" x14ac:dyDescent="0.3">
      <c r="B41" s="121" t="s">
        <v>8</v>
      </c>
      <c r="C41" s="122" t="s">
        <v>108</v>
      </c>
      <c r="E41" s="122" t="s">
        <v>100</v>
      </c>
      <c r="F41" s="122"/>
      <c r="G41" s="122" t="s">
        <v>110</v>
      </c>
      <c r="H41" s="122"/>
      <c r="I41" s="122" t="s">
        <v>103</v>
      </c>
      <c r="J41" s="122"/>
      <c r="K41" s="122" t="s">
        <v>111</v>
      </c>
      <c r="L41" s="122"/>
      <c r="M41" s="122" t="s">
        <v>112</v>
      </c>
      <c r="O41" s="122" t="s">
        <v>112</v>
      </c>
      <c r="P41" s="30"/>
      <c r="Q41" s="30"/>
      <c r="R41" s="30"/>
    </row>
    <row r="42" spans="1:23" ht="19" customHeight="1" x14ac:dyDescent="0.3">
      <c r="A42" s="29"/>
      <c r="B42" s="29"/>
      <c r="C42" s="138" t="s">
        <v>76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66"/>
      <c r="Q42" s="66"/>
      <c r="R42" s="66"/>
      <c r="S42" s="66"/>
      <c r="T42" s="66"/>
      <c r="U42" s="30"/>
    </row>
    <row r="43" spans="1:23" ht="19" customHeight="1" x14ac:dyDescent="0.3">
      <c r="A43" s="123" t="s">
        <v>198</v>
      </c>
      <c r="B43" s="123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66"/>
      <c r="Q43" s="66"/>
      <c r="R43" s="66"/>
      <c r="S43" s="66"/>
      <c r="T43" s="66"/>
      <c r="U43" s="30"/>
    </row>
    <row r="44" spans="1:23" s="36" customFormat="1" ht="19" customHeight="1" x14ac:dyDescent="0.3">
      <c r="A44" s="123" t="s">
        <v>199</v>
      </c>
      <c r="B44" s="123"/>
      <c r="C44" s="70">
        <v>300000</v>
      </c>
      <c r="D44" s="70"/>
      <c r="E44" s="70">
        <v>1606754</v>
      </c>
      <c r="F44" s="70"/>
      <c r="G44" s="70">
        <v>30000</v>
      </c>
      <c r="H44" s="70"/>
      <c r="I44" s="70">
        <v>345372</v>
      </c>
      <c r="J44" s="70"/>
      <c r="K44" s="70">
        <v>142505</v>
      </c>
      <c r="L44" s="40"/>
      <c r="M44" s="70">
        <f>SUM(K44)</f>
        <v>142505</v>
      </c>
      <c r="N44" s="40"/>
      <c r="O44" s="70">
        <f>SUM(C44:I44,M44)</f>
        <v>2424631</v>
      </c>
      <c r="P44" s="70"/>
      <c r="Q44" s="70"/>
    </row>
    <row r="45" spans="1:23" s="36" customFormat="1" ht="19" customHeight="1" x14ac:dyDescent="0.3">
      <c r="A45" s="123"/>
      <c r="B45" s="123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 spans="1:23" ht="19" customHeight="1" x14ac:dyDescent="0.3">
      <c r="A46" s="123" t="s">
        <v>50</v>
      </c>
      <c r="B46" s="123"/>
      <c r="C46" s="40"/>
      <c r="D46" s="40"/>
      <c r="E46" s="40"/>
      <c r="F46" s="40"/>
      <c r="G46" s="57"/>
      <c r="H46" s="40"/>
      <c r="I46" s="57"/>
      <c r="J46" s="99"/>
      <c r="K46" s="57"/>
      <c r="L46" s="57"/>
      <c r="M46" s="57"/>
      <c r="N46" s="99"/>
      <c r="O46" s="40"/>
      <c r="P46" s="40"/>
      <c r="Q46" s="70"/>
    </row>
    <row r="47" spans="1:23" ht="19" customHeight="1" x14ac:dyDescent="0.3">
      <c r="A47" s="34" t="s">
        <v>144</v>
      </c>
      <c r="B47" s="34"/>
      <c r="C47" s="40"/>
      <c r="D47" s="40"/>
      <c r="E47" s="40"/>
      <c r="F47" s="40"/>
      <c r="G47" s="57"/>
      <c r="H47" s="40"/>
      <c r="I47" s="57"/>
      <c r="J47" s="99"/>
      <c r="K47" s="57"/>
      <c r="L47" s="57"/>
      <c r="M47" s="57"/>
      <c r="N47" s="99"/>
      <c r="O47" s="40"/>
      <c r="P47" s="40"/>
      <c r="Q47" s="70"/>
    </row>
    <row r="48" spans="1:23" ht="19" customHeight="1" x14ac:dyDescent="0.3">
      <c r="A48" s="33" t="s">
        <v>125</v>
      </c>
      <c r="B48" s="121">
        <v>18</v>
      </c>
      <c r="C48" s="57">
        <v>0</v>
      </c>
      <c r="D48" s="70"/>
      <c r="E48" s="57">
        <v>0</v>
      </c>
      <c r="F48" s="70"/>
      <c r="G48" s="57">
        <v>0</v>
      </c>
      <c r="H48" s="70"/>
      <c r="I48" s="65">
        <f>-299997</f>
        <v>-299997</v>
      </c>
      <c r="J48" s="70"/>
      <c r="K48" s="57">
        <v>0</v>
      </c>
      <c r="L48" s="40"/>
      <c r="M48" s="57">
        <f>SUM(K48)</f>
        <v>0</v>
      </c>
      <c r="N48" s="40"/>
      <c r="O48" s="65">
        <f>SUM(C48:I48,M48)</f>
        <v>-299997</v>
      </c>
      <c r="P48" s="40"/>
    </row>
    <row r="49" spans="1:22" ht="19" customHeight="1" x14ac:dyDescent="0.3">
      <c r="A49" s="34" t="s">
        <v>201</v>
      </c>
      <c r="B49" s="34"/>
      <c r="C49" s="72">
        <f>C48</f>
        <v>0</v>
      </c>
      <c r="D49" s="73"/>
      <c r="E49" s="72">
        <f>E48</f>
        <v>0</v>
      </c>
      <c r="F49" s="73"/>
      <c r="G49" s="72">
        <f>G48</f>
        <v>0</v>
      </c>
      <c r="H49" s="73"/>
      <c r="I49" s="72">
        <f>I48</f>
        <v>-299997</v>
      </c>
      <c r="J49" s="70"/>
      <c r="K49" s="100">
        <f>K48</f>
        <v>0</v>
      </c>
      <c r="L49" s="40"/>
      <c r="M49" s="100">
        <f>SUM(K49)</f>
        <v>0</v>
      </c>
      <c r="N49" s="40"/>
      <c r="O49" s="72">
        <f>SUM(C49:I49,M49)</f>
        <v>-299997</v>
      </c>
      <c r="P49" s="70"/>
    </row>
    <row r="50" spans="1:22" s="31" customFormat="1" ht="19" customHeight="1" x14ac:dyDescent="0.3">
      <c r="A50" s="123"/>
      <c r="B50" s="123"/>
      <c r="C50" s="70"/>
      <c r="D50" s="70"/>
      <c r="E50" s="70"/>
      <c r="F50" s="70"/>
      <c r="G50" s="70"/>
      <c r="H50" s="70"/>
      <c r="I50" s="99"/>
      <c r="J50" s="70"/>
      <c r="K50" s="99"/>
      <c r="L50" s="99"/>
      <c r="M50" s="99"/>
      <c r="N50" s="40"/>
      <c r="O50" s="70"/>
      <c r="P50" s="70"/>
    </row>
    <row r="51" spans="1:22" s="36" customFormat="1" ht="19" customHeight="1" x14ac:dyDescent="0.3">
      <c r="A51" s="123" t="s">
        <v>19</v>
      </c>
      <c r="B51" s="123"/>
      <c r="P51" s="70"/>
      <c r="Q51" s="70"/>
    </row>
    <row r="52" spans="1:22" s="36" customFormat="1" ht="19" customHeight="1" x14ac:dyDescent="0.3">
      <c r="A52" s="33" t="s">
        <v>142</v>
      </c>
      <c r="B52" s="33"/>
      <c r="C52" s="57">
        <v>0</v>
      </c>
      <c r="D52" s="40"/>
      <c r="E52" s="57">
        <v>0</v>
      </c>
      <c r="F52" s="40"/>
      <c r="G52" s="57">
        <v>0</v>
      </c>
      <c r="H52" s="70"/>
      <c r="I52" s="65">
        <f>'PL_5-6'!H84</f>
        <v>411269</v>
      </c>
      <c r="J52" s="70"/>
      <c r="K52" s="57">
        <v>0</v>
      </c>
      <c r="L52" s="70"/>
      <c r="M52" s="57">
        <f>SUM(K52)</f>
        <v>0</v>
      </c>
      <c r="N52" s="70"/>
      <c r="O52" s="65">
        <f>SUM(C52:I52,M52)</f>
        <v>411269</v>
      </c>
      <c r="P52" s="40"/>
      <c r="Q52" s="70"/>
    </row>
    <row r="53" spans="1:22" s="36" customFormat="1" ht="19" customHeight="1" x14ac:dyDescent="0.3">
      <c r="A53" s="33" t="s">
        <v>177</v>
      </c>
      <c r="B53" s="33"/>
      <c r="C53" s="57">
        <v>0</v>
      </c>
      <c r="D53" s="70"/>
      <c r="E53" s="57">
        <v>0</v>
      </c>
      <c r="F53" s="70"/>
      <c r="G53" s="57">
        <v>0</v>
      </c>
      <c r="H53" s="70"/>
      <c r="I53" s="42">
        <f>'PL_5-6'!H91</f>
        <v>0</v>
      </c>
      <c r="J53" s="70"/>
      <c r="K53" s="42">
        <f>'PL_5-6'!H90</f>
        <v>-51235</v>
      </c>
      <c r="L53" s="40"/>
      <c r="M53" s="42">
        <f>SUM(K53)</f>
        <v>-51235</v>
      </c>
      <c r="N53" s="70"/>
      <c r="O53" s="65">
        <f>SUM(C53:I53,M53)</f>
        <v>-51235</v>
      </c>
      <c r="P53" s="40"/>
      <c r="Q53" s="70"/>
    </row>
    <row r="54" spans="1:22" s="36" customFormat="1" ht="19" customHeight="1" x14ac:dyDescent="0.3">
      <c r="A54" s="123" t="s">
        <v>82</v>
      </c>
      <c r="B54" s="123"/>
      <c r="C54" s="90">
        <f>SUM(C52:C53)</f>
        <v>0</v>
      </c>
      <c r="D54" s="70"/>
      <c r="E54" s="90">
        <f>SUM(E52:E53)</f>
        <v>0</v>
      </c>
      <c r="F54" s="70"/>
      <c r="G54" s="90">
        <f>SUM(G52:G53)</f>
        <v>0</v>
      </c>
      <c r="H54" s="70"/>
      <c r="I54" s="91">
        <f>SUM(I52:I53)</f>
        <v>411269</v>
      </c>
      <c r="J54" s="73"/>
      <c r="K54" s="91">
        <f>SUM(K52:K53)</f>
        <v>-51235</v>
      </c>
      <c r="L54" s="73"/>
      <c r="M54" s="91">
        <f>SUM(K54)</f>
        <v>-51235</v>
      </c>
      <c r="N54" s="70"/>
      <c r="O54" s="72">
        <f>SUM(C54:I54,M54)</f>
        <v>360034</v>
      </c>
      <c r="P54" s="70"/>
      <c r="Q54" s="70"/>
    </row>
    <row r="55" spans="1:22" s="36" customFormat="1" ht="10" customHeight="1" x14ac:dyDescent="0.3">
      <c r="A55" s="123"/>
      <c r="B55" s="123"/>
      <c r="C55" s="119"/>
      <c r="D55" s="70"/>
      <c r="E55" s="119"/>
      <c r="F55" s="70"/>
      <c r="G55" s="119"/>
      <c r="H55" s="70"/>
      <c r="I55" s="73"/>
      <c r="J55" s="73"/>
      <c r="K55" s="73"/>
      <c r="L55" s="73"/>
      <c r="M55" s="73"/>
      <c r="N55" s="70"/>
      <c r="O55" s="118"/>
      <c r="P55" s="70"/>
      <c r="Q55" s="70"/>
    </row>
    <row r="56" spans="1:22" s="36" customFormat="1" ht="19" customHeight="1" x14ac:dyDescent="0.3">
      <c r="A56" s="4" t="s">
        <v>222</v>
      </c>
      <c r="B56" s="4"/>
      <c r="C56" s="132">
        <v>0</v>
      </c>
      <c r="D56" s="70"/>
      <c r="E56" s="133">
        <v>0</v>
      </c>
      <c r="F56" s="70"/>
      <c r="G56" s="133">
        <v>0</v>
      </c>
      <c r="H56" s="70"/>
      <c r="I56" s="39">
        <v>18658</v>
      </c>
      <c r="J56" s="73"/>
      <c r="K56" s="42">
        <v>-18658</v>
      </c>
      <c r="L56" s="73"/>
      <c r="M56" s="39">
        <f>K56</f>
        <v>-18658</v>
      </c>
      <c r="N56" s="70"/>
      <c r="O56" s="73">
        <v>0</v>
      </c>
      <c r="P56" s="70"/>
      <c r="Q56" s="70"/>
    </row>
    <row r="57" spans="1:22" ht="19" customHeight="1" thickBot="1" x14ac:dyDescent="0.35">
      <c r="A57" s="123" t="s">
        <v>200</v>
      </c>
      <c r="B57" s="123"/>
      <c r="C57" s="76">
        <f>C44+C49+C54</f>
        <v>300000</v>
      </c>
      <c r="D57" s="70"/>
      <c r="E57" s="76">
        <f>E44+E49+E54</f>
        <v>1606754</v>
      </c>
      <c r="F57" s="70"/>
      <c r="G57" s="76">
        <f>G44+G49+G54</f>
        <v>30000</v>
      </c>
      <c r="H57" s="70"/>
      <c r="I57" s="76">
        <f>I44+I49+I54+I56</f>
        <v>475302</v>
      </c>
      <c r="J57" s="70"/>
      <c r="K57" s="76">
        <f>K44+K49+K54+K56</f>
        <v>72612</v>
      </c>
      <c r="L57" s="70"/>
      <c r="M57" s="76">
        <f>SUM(K57)</f>
        <v>72612</v>
      </c>
      <c r="N57" s="73"/>
      <c r="O57" s="75">
        <f>SUM(C57:I57,M57)</f>
        <v>2484668</v>
      </c>
      <c r="P57" s="40"/>
      <c r="Q57" s="40"/>
      <c r="R57" s="40"/>
      <c r="S57" s="40"/>
    </row>
    <row r="58" spans="1:22" ht="19" customHeight="1" thickTop="1" x14ac:dyDescent="0.3">
      <c r="A58" s="123"/>
      <c r="B58" s="123"/>
      <c r="C58" s="70"/>
      <c r="D58" s="40"/>
      <c r="E58" s="70"/>
      <c r="F58" s="40"/>
      <c r="G58" s="70"/>
      <c r="H58" s="40"/>
      <c r="I58" s="70"/>
      <c r="J58" s="40"/>
      <c r="K58" s="70"/>
      <c r="L58" s="40"/>
      <c r="M58" s="70"/>
      <c r="N58" s="40"/>
      <c r="O58" s="70"/>
      <c r="P58" s="40"/>
      <c r="Q58" s="40"/>
      <c r="R58" s="40"/>
      <c r="S58" s="40"/>
    </row>
    <row r="59" spans="1:22" ht="19" customHeight="1" x14ac:dyDescent="0.3">
      <c r="C59" s="98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70"/>
    </row>
  </sheetData>
  <mergeCells count="10">
    <mergeCell ref="C32:O32"/>
    <mergeCell ref="G33:I33"/>
    <mergeCell ref="K33:M33"/>
    <mergeCell ref="C42:O42"/>
    <mergeCell ref="A3:E3"/>
    <mergeCell ref="C4:O4"/>
    <mergeCell ref="G5:I5"/>
    <mergeCell ref="C14:O14"/>
    <mergeCell ref="A31:E31"/>
    <mergeCell ref="K5:M5"/>
  </mergeCells>
  <pageMargins left="0.7" right="0.7" top="0.48" bottom="0.5" header="0.5" footer="0.5"/>
  <pageSetup paperSize="9" scale="83" firstPageNumber="9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8" max="16383" man="1"/>
  </rowBreaks>
  <colBreaks count="1" manualBreakCount="1">
    <brk id="15" max="54" man="1"/>
  </colBreaks>
  <ignoredErrors>
    <ignoredError sqref="O4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tabColor theme="9" tint="0.59999389629810485"/>
    <pageSetUpPr fitToPage="1"/>
  </sheetPr>
  <dimension ref="A1:L104"/>
  <sheetViews>
    <sheetView zoomScale="70" zoomScaleNormal="70" zoomScaleSheetLayoutView="80" workbookViewId="0">
      <selection activeCell="D71" sqref="D71"/>
    </sheetView>
  </sheetViews>
  <sheetFormatPr defaultColWidth="35" defaultRowHeight="21.5" customHeight="1" x14ac:dyDescent="0.3"/>
  <cols>
    <col min="1" max="1" width="64.3984375" style="59" customWidth="1"/>
    <col min="2" max="2" width="10" style="59" customWidth="1"/>
    <col min="3" max="3" width="1.3984375" style="59" customWidth="1"/>
    <col min="4" max="4" width="19.19921875" style="64" customWidth="1"/>
    <col min="5" max="5" width="1.3984375" style="59" customWidth="1"/>
    <col min="6" max="6" width="19.19921875" style="59" customWidth="1"/>
    <col min="7" max="7" width="1.3984375" style="59" customWidth="1"/>
    <col min="8" max="8" width="14.19921875" style="59" customWidth="1"/>
    <col min="9" max="9" width="1.3984375" style="59" customWidth="1"/>
    <col min="10" max="10" width="16" style="59" customWidth="1"/>
    <col min="11" max="11" width="7.09765625" style="59" customWidth="1"/>
    <col min="12" max="16384" width="35" style="59"/>
  </cols>
  <sheetData>
    <row r="1" spans="1:10" ht="21.5" customHeight="1" x14ac:dyDescent="0.35">
      <c r="A1" s="83" t="s">
        <v>0</v>
      </c>
      <c r="J1" s="64"/>
    </row>
    <row r="2" spans="1:10" ht="21.5" customHeight="1" x14ac:dyDescent="0.3">
      <c r="A2" s="102" t="s">
        <v>2</v>
      </c>
      <c r="J2" s="64"/>
    </row>
    <row r="3" spans="1:10" ht="21.5" customHeight="1" x14ac:dyDescent="0.3">
      <c r="A3" s="60"/>
      <c r="J3" s="64"/>
    </row>
    <row r="4" spans="1:10" ht="21.5" customHeight="1" x14ac:dyDescent="0.3">
      <c r="B4" s="30"/>
      <c r="C4" s="30"/>
      <c r="D4" s="127" t="s">
        <v>186</v>
      </c>
      <c r="E4" s="60"/>
      <c r="F4" s="127" t="s">
        <v>210</v>
      </c>
      <c r="G4" s="113"/>
      <c r="H4" s="137" t="s">
        <v>187</v>
      </c>
      <c r="I4" s="137"/>
      <c r="J4" s="137"/>
    </row>
    <row r="5" spans="1:10" ht="21.5" customHeight="1" x14ac:dyDescent="0.3">
      <c r="B5" s="30"/>
      <c r="C5" s="30"/>
      <c r="D5" s="127" t="s">
        <v>188</v>
      </c>
      <c r="E5" s="60"/>
      <c r="F5" s="127" t="s">
        <v>188</v>
      </c>
      <c r="G5" s="112"/>
      <c r="H5" s="137" t="s">
        <v>188</v>
      </c>
      <c r="I5" s="137"/>
      <c r="J5" s="137"/>
    </row>
    <row r="6" spans="1:10" ht="21.5" customHeight="1" x14ac:dyDescent="0.3">
      <c r="B6" s="30"/>
      <c r="C6" s="30"/>
      <c r="D6" s="140" t="s">
        <v>197</v>
      </c>
      <c r="E6" s="140"/>
      <c r="F6" s="140"/>
      <c r="G6" s="31"/>
      <c r="H6" s="140" t="s">
        <v>197</v>
      </c>
      <c r="I6" s="140"/>
      <c r="J6" s="140"/>
    </row>
    <row r="7" spans="1:10" ht="21.5" customHeight="1" x14ac:dyDescent="0.3">
      <c r="B7" s="30"/>
      <c r="C7" s="30"/>
      <c r="D7" s="139" t="s">
        <v>196</v>
      </c>
      <c r="E7" s="139"/>
      <c r="F7" s="139"/>
      <c r="G7" s="31"/>
      <c r="H7" s="139" t="s">
        <v>196</v>
      </c>
      <c r="I7" s="139"/>
      <c r="J7" s="139"/>
    </row>
    <row r="8" spans="1:10" ht="21.5" customHeight="1" x14ac:dyDescent="0.3">
      <c r="B8" s="135" t="s">
        <v>8</v>
      </c>
      <c r="C8" s="27"/>
      <c r="D8" s="7">
        <v>2022</v>
      </c>
      <c r="E8" s="7"/>
      <c r="F8" s="7">
        <v>2021</v>
      </c>
      <c r="G8" s="7"/>
      <c r="H8" s="7">
        <v>2022</v>
      </c>
      <c r="I8" s="7"/>
      <c r="J8" s="7">
        <v>2021</v>
      </c>
    </row>
    <row r="9" spans="1:10" ht="21.5" customHeight="1" x14ac:dyDescent="0.3">
      <c r="B9" s="126"/>
      <c r="C9" s="126"/>
      <c r="D9" s="7"/>
      <c r="E9" s="7"/>
      <c r="F9" s="7" t="s">
        <v>224</v>
      </c>
      <c r="G9" s="7"/>
      <c r="H9" s="7"/>
      <c r="I9" s="7"/>
      <c r="J9" s="7"/>
    </row>
    <row r="10" spans="1:10" ht="21.5" customHeight="1" x14ac:dyDescent="0.3">
      <c r="B10" s="30"/>
      <c r="C10" s="30"/>
      <c r="D10" s="138" t="s">
        <v>76</v>
      </c>
      <c r="E10" s="138"/>
      <c r="F10" s="138"/>
      <c r="G10" s="138"/>
      <c r="H10" s="138"/>
      <c r="I10" s="138"/>
      <c r="J10" s="138"/>
    </row>
    <row r="11" spans="1:10" ht="21.5" customHeight="1" x14ac:dyDescent="0.3">
      <c r="A11" s="77" t="s">
        <v>16</v>
      </c>
      <c r="B11" s="27"/>
      <c r="C11" s="30"/>
      <c r="D11" s="40"/>
      <c r="E11" s="78"/>
      <c r="F11" s="78"/>
      <c r="G11" s="78"/>
      <c r="H11" s="78"/>
      <c r="I11" s="78"/>
      <c r="J11" s="78"/>
    </row>
    <row r="12" spans="1:10" ht="21.5" customHeight="1" x14ac:dyDescent="0.3">
      <c r="A12" s="59" t="s">
        <v>128</v>
      </c>
      <c r="B12" s="27"/>
      <c r="C12" s="30"/>
      <c r="D12" s="65">
        <f>'PL_5-6'!D84</f>
        <v>430258</v>
      </c>
      <c r="E12" s="78"/>
      <c r="F12" s="65">
        <f>'PL_5-6'!F84</f>
        <v>491210.54700000002</v>
      </c>
      <c r="G12" s="78"/>
      <c r="H12" s="65">
        <f>'PL_5-6'!H84</f>
        <v>411269</v>
      </c>
      <c r="I12" s="78"/>
      <c r="J12" s="65">
        <f>'PL_5-6'!J84</f>
        <v>466154</v>
      </c>
    </row>
    <row r="13" spans="1:10" ht="21.5" customHeight="1" x14ac:dyDescent="0.3">
      <c r="A13" s="79" t="s">
        <v>251</v>
      </c>
      <c r="B13" s="30"/>
      <c r="C13" s="30"/>
      <c r="D13" s="65"/>
      <c r="E13" s="78"/>
      <c r="F13" s="65"/>
      <c r="G13" s="78"/>
      <c r="H13" s="65"/>
      <c r="I13" s="78"/>
      <c r="J13" s="65"/>
    </row>
    <row r="14" spans="1:10" ht="21.5" customHeight="1" x14ac:dyDescent="0.3">
      <c r="A14" s="59" t="s">
        <v>127</v>
      </c>
      <c r="B14" s="27"/>
      <c r="C14" s="30"/>
      <c r="D14" s="65">
        <f>-'PL_5-6'!D83</f>
        <v>108470</v>
      </c>
      <c r="E14" s="78"/>
      <c r="F14" s="65">
        <f>-'PL_5-6'!F83</f>
        <v>118040</v>
      </c>
      <c r="G14" s="78"/>
      <c r="H14" s="65">
        <f>-'PL_5-6'!H83</f>
        <v>0</v>
      </c>
      <c r="I14" s="78"/>
      <c r="J14" s="65">
        <f>-'PL_5-6'!J83</f>
        <v>211</v>
      </c>
    </row>
    <row r="15" spans="1:10" ht="21.5" customHeight="1" x14ac:dyDescent="0.3">
      <c r="A15" s="33" t="s">
        <v>17</v>
      </c>
      <c r="B15" s="27"/>
      <c r="C15" s="30"/>
      <c r="D15" s="65">
        <v>1655</v>
      </c>
      <c r="E15" s="78"/>
      <c r="F15" s="65">
        <v>1230</v>
      </c>
      <c r="G15" s="78"/>
      <c r="H15" s="65">
        <v>433</v>
      </c>
      <c r="I15" s="78"/>
      <c r="J15" s="65">
        <v>0</v>
      </c>
    </row>
    <row r="16" spans="1:10" ht="21.5" customHeight="1" x14ac:dyDescent="0.3">
      <c r="A16" s="59" t="s">
        <v>18</v>
      </c>
      <c r="B16" s="27"/>
      <c r="C16" s="30"/>
      <c r="D16" s="65">
        <v>114078</v>
      </c>
      <c r="E16" s="78"/>
      <c r="F16" s="65">
        <v>74201</v>
      </c>
      <c r="G16" s="78"/>
      <c r="H16" s="65">
        <v>7</v>
      </c>
      <c r="I16" s="78"/>
      <c r="J16" s="65">
        <v>79</v>
      </c>
    </row>
    <row r="17" spans="1:10" ht="21.5" customHeight="1" x14ac:dyDescent="0.3">
      <c r="A17" s="80" t="s">
        <v>150</v>
      </c>
      <c r="B17" s="27"/>
      <c r="C17" s="30"/>
      <c r="D17" s="65">
        <v>-2463</v>
      </c>
      <c r="E17" s="78"/>
      <c r="F17" s="65">
        <v>-653</v>
      </c>
      <c r="G17" s="78"/>
      <c r="H17" s="65">
        <v>0</v>
      </c>
      <c r="I17" s="78"/>
      <c r="J17" s="65">
        <v>1256</v>
      </c>
    </row>
    <row r="18" spans="1:10" ht="21.5" customHeight="1" x14ac:dyDescent="0.3">
      <c r="A18" s="61" t="s">
        <v>135</v>
      </c>
      <c r="B18" s="27"/>
      <c r="C18" s="30"/>
      <c r="D18" s="65">
        <v>8761</v>
      </c>
      <c r="E18" s="78"/>
      <c r="F18" s="65">
        <v>9318</v>
      </c>
      <c r="G18" s="78"/>
      <c r="H18" s="65">
        <v>0</v>
      </c>
      <c r="I18" s="78"/>
      <c r="J18" s="65">
        <v>0</v>
      </c>
    </row>
    <row r="19" spans="1:10" ht="21.5" customHeight="1" x14ac:dyDescent="0.3">
      <c r="A19" s="59" t="s">
        <v>155</v>
      </c>
      <c r="B19" s="27"/>
      <c r="C19" s="30"/>
      <c r="D19" s="65">
        <v>0</v>
      </c>
      <c r="E19" s="78"/>
      <c r="F19" s="65">
        <v>-2466</v>
      </c>
      <c r="G19" s="78"/>
      <c r="H19" s="65">
        <v>0</v>
      </c>
      <c r="I19" s="78"/>
      <c r="J19" s="65">
        <v>0</v>
      </c>
    </row>
    <row r="20" spans="1:10" ht="21.5" customHeight="1" x14ac:dyDescent="0.3">
      <c r="A20" s="33" t="s">
        <v>182</v>
      </c>
      <c r="B20" s="37"/>
      <c r="C20" s="30"/>
      <c r="D20" s="65"/>
      <c r="E20" s="78"/>
      <c r="F20" s="65"/>
      <c r="G20" s="78"/>
      <c r="H20" s="65"/>
      <c r="I20" s="78"/>
      <c r="J20" s="65"/>
    </row>
    <row r="21" spans="1:10" ht="21.5" customHeight="1" x14ac:dyDescent="0.3">
      <c r="A21" s="33" t="s">
        <v>38</v>
      </c>
      <c r="B21" s="37"/>
      <c r="C21" s="30"/>
      <c r="D21" s="65">
        <v>2407</v>
      </c>
      <c r="E21" s="78"/>
      <c r="F21" s="65">
        <v>-214</v>
      </c>
      <c r="G21" s="78"/>
      <c r="H21" s="65">
        <v>-1601</v>
      </c>
      <c r="I21" s="78"/>
      <c r="J21" s="65">
        <v>0</v>
      </c>
    </row>
    <row r="22" spans="1:10" ht="21.5" customHeight="1" x14ac:dyDescent="0.3">
      <c r="A22" s="33" t="s">
        <v>250</v>
      </c>
      <c r="B22" s="37"/>
      <c r="C22" s="30"/>
      <c r="D22" s="65">
        <v>-861</v>
      </c>
      <c r="E22" s="78"/>
      <c r="F22" s="65">
        <v>1600</v>
      </c>
      <c r="G22" s="78"/>
      <c r="H22" s="65">
        <v>-861</v>
      </c>
      <c r="I22" s="78"/>
      <c r="J22" s="65">
        <v>0</v>
      </c>
    </row>
    <row r="23" spans="1:10" ht="21.5" customHeight="1" x14ac:dyDescent="0.3">
      <c r="A23" s="33" t="s">
        <v>129</v>
      </c>
      <c r="B23" s="37"/>
      <c r="C23" s="30"/>
      <c r="D23" s="65">
        <v>-534</v>
      </c>
      <c r="E23" s="78"/>
      <c r="F23" s="65">
        <v>33</v>
      </c>
      <c r="G23" s="78"/>
      <c r="H23" s="65">
        <v>0</v>
      </c>
      <c r="I23" s="78"/>
      <c r="J23" s="65">
        <v>0</v>
      </c>
    </row>
    <row r="24" spans="1:10" ht="21.5" customHeight="1" x14ac:dyDescent="0.3">
      <c r="A24" s="33" t="s">
        <v>183</v>
      </c>
      <c r="B24" s="37"/>
      <c r="C24" s="30"/>
      <c r="D24" s="65">
        <v>0</v>
      </c>
      <c r="E24" s="78"/>
      <c r="F24" s="65">
        <v>239</v>
      </c>
      <c r="G24" s="78"/>
      <c r="H24" s="65">
        <v>0</v>
      </c>
      <c r="I24" s="78"/>
      <c r="J24" s="65">
        <v>0</v>
      </c>
    </row>
    <row r="25" spans="1:10" ht="21.5" customHeight="1" x14ac:dyDescent="0.3">
      <c r="A25" s="59" t="s">
        <v>39</v>
      </c>
      <c r="B25" s="37"/>
      <c r="C25" s="30"/>
      <c r="D25" s="65">
        <v>-5858</v>
      </c>
      <c r="E25" s="9"/>
      <c r="F25" s="65">
        <v>-6913</v>
      </c>
      <c r="G25" s="78"/>
      <c r="H25" s="65">
        <v>-417832</v>
      </c>
      <c r="I25" s="9"/>
      <c r="J25" s="65">
        <v>-466912</v>
      </c>
    </row>
    <row r="26" spans="1:10" ht="21.5" customHeight="1" x14ac:dyDescent="0.3">
      <c r="A26" s="59" t="s">
        <v>23</v>
      </c>
      <c r="B26" s="37"/>
      <c r="C26" s="30"/>
      <c r="D26" s="65">
        <v>-12670</v>
      </c>
      <c r="E26" s="78"/>
      <c r="F26" s="65">
        <v>-14416</v>
      </c>
      <c r="G26" s="78"/>
      <c r="H26" s="65">
        <v>-5386</v>
      </c>
      <c r="I26" s="78"/>
      <c r="J26" s="65">
        <v>-7112</v>
      </c>
    </row>
    <row r="27" spans="1:10" ht="21.5" customHeight="1" x14ac:dyDescent="0.3">
      <c r="A27" s="59" t="s">
        <v>233</v>
      </c>
      <c r="B27" s="37"/>
      <c r="C27" s="125"/>
      <c r="D27" s="65">
        <v>0</v>
      </c>
      <c r="E27" s="78"/>
      <c r="F27" s="65">
        <v>-27241</v>
      </c>
      <c r="G27" s="78"/>
      <c r="H27" s="65">
        <v>0</v>
      </c>
      <c r="I27" s="78"/>
      <c r="J27" s="65">
        <v>0</v>
      </c>
    </row>
    <row r="28" spans="1:10" ht="21.5" customHeight="1" x14ac:dyDescent="0.3">
      <c r="B28" s="37"/>
      <c r="C28" s="30"/>
      <c r="D28" s="67">
        <f>SUM(D12:D27)</f>
        <v>643243</v>
      </c>
      <c r="E28" s="78"/>
      <c r="F28" s="67">
        <f>SUM(F12:F27)</f>
        <v>643968.54700000002</v>
      </c>
      <c r="G28" s="78"/>
      <c r="H28" s="68">
        <f>SUM(H12:H27)</f>
        <v>-13971</v>
      </c>
      <c r="I28" s="78"/>
      <c r="J28" s="68">
        <f>SUM(J12:J27)</f>
        <v>-6324</v>
      </c>
    </row>
    <row r="29" spans="1:10" ht="21.5" customHeight="1" x14ac:dyDescent="0.3">
      <c r="A29" s="69" t="s">
        <v>41</v>
      </c>
      <c r="B29" s="37"/>
      <c r="C29" s="30"/>
      <c r="D29" s="40"/>
      <c r="E29" s="78"/>
      <c r="F29" s="40"/>
      <c r="G29" s="78"/>
      <c r="H29" s="78"/>
      <c r="I29" s="78"/>
      <c r="J29" s="78"/>
    </row>
    <row r="30" spans="1:10" ht="21.5" customHeight="1" x14ac:dyDescent="0.3">
      <c r="A30" s="59" t="s">
        <v>132</v>
      </c>
      <c r="B30" s="27"/>
      <c r="C30" s="30"/>
      <c r="D30" s="65">
        <v>114762</v>
      </c>
      <c r="E30" s="78"/>
      <c r="F30" s="65">
        <v>82741</v>
      </c>
      <c r="G30" s="78"/>
      <c r="H30" s="65">
        <v>0</v>
      </c>
      <c r="I30" s="78"/>
      <c r="J30" s="65">
        <v>0</v>
      </c>
    </row>
    <row r="31" spans="1:10" ht="21.5" customHeight="1" x14ac:dyDescent="0.3">
      <c r="A31" s="59" t="s">
        <v>162</v>
      </c>
      <c r="B31" s="30"/>
      <c r="C31" s="30"/>
      <c r="D31" s="65">
        <v>-67110</v>
      </c>
      <c r="E31" s="78"/>
      <c r="F31" s="65">
        <v>-16187</v>
      </c>
      <c r="G31" s="78"/>
      <c r="H31" s="65">
        <v>-1257</v>
      </c>
      <c r="I31" s="78"/>
      <c r="J31" s="65">
        <v>-941</v>
      </c>
    </row>
    <row r="32" spans="1:10" ht="21.5" customHeight="1" x14ac:dyDescent="0.3">
      <c r="A32" s="59" t="s">
        <v>163</v>
      </c>
      <c r="B32" s="27"/>
      <c r="C32" s="30"/>
      <c r="D32" s="65">
        <v>739</v>
      </c>
      <c r="E32" s="78"/>
      <c r="F32" s="65">
        <v>1465</v>
      </c>
      <c r="G32" s="78"/>
      <c r="H32" s="65">
        <v>0</v>
      </c>
      <c r="I32" s="78"/>
      <c r="J32" s="65">
        <v>0</v>
      </c>
    </row>
    <row r="33" spans="1:11" ht="21.5" customHeight="1" x14ac:dyDescent="0.3">
      <c r="A33" s="59" t="s">
        <v>115</v>
      </c>
      <c r="B33" s="27"/>
      <c r="C33" s="30"/>
      <c r="D33" s="65">
        <v>658</v>
      </c>
      <c r="E33" s="78"/>
      <c r="F33" s="65">
        <v>-262</v>
      </c>
      <c r="G33" s="78"/>
      <c r="H33" s="65">
        <v>0</v>
      </c>
      <c r="I33" s="78"/>
      <c r="J33" s="65">
        <v>0</v>
      </c>
    </row>
    <row r="34" spans="1:11" ht="21.5" customHeight="1" x14ac:dyDescent="0.3">
      <c r="A34" s="59" t="s">
        <v>133</v>
      </c>
      <c r="B34" s="27"/>
      <c r="C34" s="30"/>
      <c r="D34" s="65">
        <v>-87859</v>
      </c>
      <c r="E34" s="78"/>
      <c r="F34" s="65">
        <v>-70566</v>
      </c>
      <c r="G34" s="78"/>
      <c r="H34" s="65">
        <v>822</v>
      </c>
      <c r="I34" s="78"/>
      <c r="J34" s="65">
        <v>-455</v>
      </c>
      <c r="K34" s="78"/>
    </row>
    <row r="35" spans="1:11" ht="21.5" customHeight="1" x14ac:dyDescent="0.3">
      <c r="A35" s="59" t="s">
        <v>167</v>
      </c>
      <c r="B35" s="27"/>
      <c r="C35" s="30"/>
      <c r="D35" s="65">
        <v>18742</v>
      </c>
      <c r="E35" s="78"/>
      <c r="F35" s="65">
        <v>11439</v>
      </c>
      <c r="G35" s="78"/>
      <c r="H35" s="65">
        <v>0</v>
      </c>
      <c r="I35" s="78"/>
      <c r="J35" s="65">
        <v>0</v>
      </c>
      <c r="K35" s="78"/>
    </row>
    <row r="36" spans="1:11" ht="21.5" customHeight="1" x14ac:dyDescent="0.3">
      <c r="A36" s="33"/>
      <c r="B36" s="30"/>
      <c r="C36" s="30"/>
      <c r="D36" s="70"/>
      <c r="E36" s="58"/>
      <c r="F36" s="58"/>
      <c r="G36" s="58"/>
      <c r="H36" s="58"/>
      <c r="I36" s="58"/>
      <c r="J36" s="58"/>
    </row>
    <row r="37" spans="1:11" ht="21.5" customHeight="1" x14ac:dyDescent="0.35">
      <c r="A37" s="83" t="s">
        <v>0</v>
      </c>
      <c r="J37" s="64"/>
    </row>
    <row r="38" spans="1:11" ht="21.5" customHeight="1" x14ac:dyDescent="0.3">
      <c r="A38" s="102" t="s">
        <v>2</v>
      </c>
      <c r="J38" s="64"/>
    </row>
    <row r="39" spans="1:11" ht="21.5" customHeight="1" x14ac:dyDescent="0.3">
      <c r="A39" s="102"/>
      <c r="J39" s="64"/>
    </row>
    <row r="40" spans="1:11" ht="21.5" customHeight="1" x14ac:dyDescent="0.3">
      <c r="A40" s="102"/>
      <c r="D40" s="109" t="s">
        <v>186</v>
      </c>
      <c r="E40" s="112"/>
      <c r="F40" s="127" t="s">
        <v>210</v>
      </c>
      <c r="G40" s="4"/>
      <c r="H40" s="137" t="s">
        <v>187</v>
      </c>
      <c r="I40" s="137"/>
      <c r="J40" s="137"/>
    </row>
    <row r="41" spans="1:11" ht="21.5" customHeight="1" x14ac:dyDescent="0.3">
      <c r="B41" s="30"/>
      <c r="C41" s="30"/>
      <c r="D41" s="109" t="s">
        <v>188</v>
      </c>
      <c r="E41" s="112"/>
      <c r="F41" s="127" t="s">
        <v>188</v>
      </c>
      <c r="G41" s="112"/>
      <c r="H41" s="137" t="s">
        <v>188</v>
      </c>
      <c r="I41" s="137"/>
      <c r="J41" s="137"/>
    </row>
    <row r="42" spans="1:11" ht="21.5" customHeight="1" x14ac:dyDescent="0.3">
      <c r="B42" s="30"/>
      <c r="C42" s="30"/>
      <c r="D42" s="140" t="s">
        <v>197</v>
      </c>
      <c r="E42" s="140"/>
      <c r="F42" s="140"/>
      <c r="G42" s="31"/>
      <c r="H42" s="140" t="s">
        <v>197</v>
      </c>
      <c r="I42" s="140"/>
      <c r="J42" s="140"/>
    </row>
    <row r="43" spans="1:11" ht="21.5" customHeight="1" x14ac:dyDescent="0.3">
      <c r="B43" s="27"/>
      <c r="C43" s="30"/>
      <c r="D43" s="139" t="s">
        <v>196</v>
      </c>
      <c r="E43" s="139"/>
      <c r="F43" s="139"/>
      <c r="G43" s="31"/>
      <c r="H43" s="139" t="s">
        <v>196</v>
      </c>
      <c r="I43" s="139"/>
      <c r="J43" s="139"/>
    </row>
    <row r="44" spans="1:11" ht="21.5" customHeight="1" x14ac:dyDescent="0.3">
      <c r="B44" s="135" t="s">
        <v>8</v>
      </c>
      <c r="C44" s="27"/>
      <c r="D44" s="7">
        <v>2022</v>
      </c>
      <c r="E44" s="7"/>
      <c r="F44" s="7">
        <v>2021</v>
      </c>
      <c r="G44" s="7"/>
      <c r="H44" s="7">
        <v>2022</v>
      </c>
      <c r="I44" s="7"/>
      <c r="J44" s="7">
        <v>2021</v>
      </c>
    </row>
    <row r="45" spans="1:11" ht="21.5" customHeight="1" x14ac:dyDescent="0.3">
      <c r="B45" s="126"/>
      <c r="C45" s="126"/>
      <c r="D45" s="7"/>
      <c r="E45" s="7"/>
      <c r="F45" s="7" t="s">
        <v>224</v>
      </c>
      <c r="G45" s="7"/>
      <c r="H45" s="7"/>
      <c r="I45" s="7"/>
      <c r="J45" s="7"/>
    </row>
    <row r="46" spans="1:11" ht="21.5" customHeight="1" x14ac:dyDescent="0.3">
      <c r="B46" s="27"/>
      <c r="C46" s="30"/>
      <c r="D46" s="138" t="s">
        <v>76</v>
      </c>
      <c r="E46" s="138"/>
      <c r="F46" s="138"/>
      <c r="G46" s="138"/>
      <c r="H46" s="138"/>
      <c r="I46" s="138"/>
      <c r="J46" s="138"/>
    </row>
    <row r="47" spans="1:11" ht="21.5" customHeight="1" x14ac:dyDescent="0.3">
      <c r="A47" s="71" t="s">
        <v>171</v>
      </c>
      <c r="B47" s="27"/>
      <c r="C47" s="30"/>
      <c r="D47" s="40"/>
      <c r="E47" s="78"/>
      <c r="F47" s="78"/>
      <c r="G47" s="78"/>
      <c r="H47" s="78"/>
      <c r="I47" s="78"/>
      <c r="J47" s="78"/>
    </row>
    <row r="48" spans="1:11" ht="21.5" customHeight="1" x14ac:dyDescent="0.3">
      <c r="A48" s="59" t="s">
        <v>46</v>
      </c>
      <c r="B48" s="27"/>
      <c r="C48" s="30"/>
      <c r="D48" s="39">
        <v>6719</v>
      </c>
      <c r="E48" s="81"/>
      <c r="F48" s="39">
        <v>6306</v>
      </c>
      <c r="G48" s="81"/>
      <c r="H48" s="45">
        <v>10</v>
      </c>
      <c r="I48" s="81"/>
      <c r="J48" s="81">
        <v>-30</v>
      </c>
    </row>
    <row r="49" spans="1:10" ht="21.5" customHeight="1" x14ac:dyDescent="0.3">
      <c r="A49" s="59" t="s">
        <v>151</v>
      </c>
      <c r="B49" s="27"/>
      <c r="C49" s="30"/>
      <c r="D49" s="42">
        <v>5</v>
      </c>
      <c r="E49" s="78"/>
      <c r="F49" s="42">
        <v>-481</v>
      </c>
      <c r="G49" s="78"/>
      <c r="H49" s="23">
        <v>0</v>
      </c>
      <c r="I49" s="78"/>
      <c r="J49" s="53">
        <v>0</v>
      </c>
    </row>
    <row r="50" spans="1:10" ht="21.5" customHeight="1" x14ac:dyDescent="0.3">
      <c r="A50" s="33" t="s">
        <v>116</v>
      </c>
      <c r="B50" s="27"/>
      <c r="C50" s="30"/>
      <c r="D50" s="65">
        <f>SUM(D49,D48,D28:D35)</f>
        <v>629899</v>
      </c>
      <c r="E50" s="78"/>
      <c r="F50" s="65">
        <f>SUM(F49,F48,F28:F35)</f>
        <v>658423.54700000002</v>
      </c>
      <c r="G50" s="78"/>
      <c r="H50" s="65">
        <f>SUM(H49,H48,H28:H35)</f>
        <v>-14396</v>
      </c>
      <c r="I50" s="78"/>
      <c r="J50" s="65">
        <f>SUM(J49,J48,J28:J35)</f>
        <v>-7750</v>
      </c>
    </row>
    <row r="51" spans="1:10" ht="21.5" customHeight="1" x14ac:dyDescent="0.3">
      <c r="A51" s="33" t="s">
        <v>234</v>
      </c>
      <c r="B51" s="126"/>
      <c r="C51" s="125"/>
      <c r="D51" s="65">
        <v>-368</v>
      </c>
      <c r="E51" s="78"/>
      <c r="F51" s="65">
        <v>-329</v>
      </c>
      <c r="G51" s="78"/>
      <c r="H51" s="65">
        <v>0</v>
      </c>
      <c r="I51" s="78"/>
      <c r="J51" s="65">
        <v>0</v>
      </c>
    </row>
    <row r="52" spans="1:10" ht="21.5" customHeight="1" x14ac:dyDescent="0.3">
      <c r="A52" s="33" t="s">
        <v>235</v>
      </c>
      <c r="B52" s="126"/>
      <c r="C52" s="125"/>
      <c r="D52" s="65">
        <v>0</v>
      </c>
      <c r="E52" s="78"/>
      <c r="F52" s="65">
        <v>566</v>
      </c>
      <c r="G52" s="78"/>
      <c r="H52" s="65">
        <v>0</v>
      </c>
      <c r="I52" s="78"/>
      <c r="J52" s="65">
        <v>0</v>
      </c>
    </row>
    <row r="53" spans="1:10" ht="21.5" customHeight="1" x14ac:dyDescent="0.3">
      <c r="A53" s="33" t="s">
        <v>117</v>
      </c>
      <c r="B53" s="27"/>
      <c r="C53" s="30"/>
      <c r="D53" s="65">
        <v>2115</v>
      </c>
      <c r="E53" s="78"/>
      <c r="F53" s="65">
        <v>3043</v>
      </c>
      <c r="G53" s="78"/>
      <c r="H53" s="65">
        <v>0</v>
      </c>
      <c r="I53" s="78"/>
      <c r="J53" s="9">
        <v>0</v>
      </c>
    </row>
    <row r="54" spans="1:10" ht="21.5" customHeight="1" x14ac:dyDescent="0.3">
      <c r="A54" s="59" t="s">
        <v>48</v>
      </c>
      <c r="B54" s="27"/>
      <c r="C54" s="30"/>
      <c r="D54" s="65">
        <v>-145043</v>
      </c>
      <c r="E54" s="78"/>
      <c r="F54" s="65">
        <v>-143303</v>
      </c>
      <c r="G54" s="78"/>
      <c r="H54" s="65">
        <v>-103</v>
      </c>
      <c r="I54" s="78"/>
      <c r="J54" s="78">
        <v>-407</v>
      </c>
    </row>
    <row r="55" spans="1:10" ht="21.5" customHeight="1" x14ac:dyDescent="0.3">
      <c r="A55" s="28" t="s">
        <v>49</v>
      </c>
      <c r="B55" s="30"/>
      <c r="C55" s="30"/>
      <c r="D55" s="72">
        <f>SUM(D50:D54)</f>
        <v>486603</v>
      </c>
      <c r="E55" s="58"/>
      <c r="F55" s="72">
        <f>SUM(F50:F54)</f>
        <v>518400.54700000002</v>
      </c>
      <c r="G55" s="58"/>
      <c r="H55" s="13">
        <f>SUM(H50:H54)</f>
        <v>-14499</v>
      </c>
      <c r="I55" s="58"/>
      <c r="J55" s="82">
        <f>SUM(J50:J54)</f>
        <v>-8157</v>
      </c>
    </row>
    <row r="56" spans="1:10" ht="21.5" customHeight="1" x14ac:dyDescent="0.3">
      <c r="A56" s="28"/>
      <c r="B56" s="27"/>
      <c r="C56" s="30"/>
      <c r="D56" s="70"/>
      <c r="E56" s="58"/>
      <c r="F56" s="70"/>
      <c r="G56" s="58"/>
      <c r="H56" s="58"/>
      <c r="I56" s="58"/>
      <c r="J56" s="58"/>
    </row>
    <row r="57" spans="1:10" ht="21.5" customHeight="1" x14ac:dyDescent="0.3">
      <c r="A57" s="77" t="s">
        <v>130</v>
      </c>
      <c r="B57" s="30"/>
      <c r="C57" s="30"/>
      <c r="D57" s="40"/>
      <c r="E57" s="78"/>
      <c r="F57" s="40"/>
      <c r="G57" s="78"/>
      <c r="H57" s="78"/>
      <c r="I57" s="78"/>
      <c r="J57" s="78"/>
    </row>
    <row r="58" spans="1:10" ht="21.5" customHeight="1" x14ac:dyDescent="0.3">
      <c r="A58" s="59" t="s">
        <v>236</v>
      </c>
      <c r="B58" s="125"/>
      <c r="C58" s="125"/>
      <c r="D58" s="40">
        <v>-2</v>
      </c>
      <c r="E58" s="78"/>
      <c r="F58" s="65">
        <v>0</v>
      </c>
      <c r="G58" s="65"/>
      <c r="H58" s="65">
        <v>0</v>
      </c>
      <c r="I58" s="65"/>
      <c r="J58" s="65">
        <v>0</v>
      </c>
    </row>
    <row r="59" spans="1:10" ht="21.5" customHeight="1" x14ac:dyDescent="0.3">
      <c r="A59" s="59" t="s">
        <v>152</v>
      </c>
      <c r="B59" s="125"/>
      <c r="C59" s="125"/>
      <c r="D59" s="40">
        <v>-22441</v>
      </c>
      <c r="E59" s="78"/>
      <c r="F59" s="9">
        <v>-240350</v>
      </c>
      <c r="G59" s="78"/>
      <c r="H59" s="9">
        <v>0</v>
      </c>
      <c r="I59" s="78"/>
      <c r="J59" s="9">
        <v>-100000</v>
      </c>
    </row>
    <row r="60" spans="1:10" ht="21.5" customHeight="1" x14ac:dyDescent="0.3">
      <c r="A60" s="59" t="s">
        <v>153</v>
      </c>
      <c r="B60" s="27"/>
      <c r="C60" s="30"/>
      <c r="D60" s="39">
        <v>496824</v>
      </c>
      <c r="E60" s="78"/>
      <c r="F60" s="39">
        <v>100357</v>
      </c>
      <c r="G60" s="78"/>
      <c r="H60" s="45">
        <v>460398</v>
      </c>
      <c r="I60" s="78"/>
      <c r="J60" s="9">
        <v>100357</v>
      </c>
    </row>
    <row r="61" spans="1:10" ht="21.5" customHeight="1" x14ac:dyDescent="0.3">
      <c r="A61" s="59" t="s">
        <v>118</v>
      </c>
      <c r="B61" s="27"/>
      <c r="C61" s="30"/>
      <c r="D61" s="39">
        <v>-1553</v>
      </c>
      <c r="E61" s="78"/>
      <c r="F61" s="39">
        <v>-40979</v>
      </c>
      <c r="G61" s="78"/>
      <c r="H61" s="45">
        <v>0</v>
      </c>
      <c r="I61" s="78"/>
      <c r="J61" s="9">
        <v>-969</v>
      </c>
    </row>
    <row r="62" spans="1:10" ht="21.5" customHeight="1" x14ac:dyDescent="0.3">
      <c r="A62" s="59" t="s">
        <v>221</v>
      </c>
      <c r="B62" s="111"/>
      <c r="C62" s="110"/>
      <c r="D62" s="39">
        <v>170322</v>
      </c>
      <c r="E62" s="78"/>
      <c r="F62" s="39">
        <v>0</v>
      </c>
      <c r="G62" s="78"/>
      <c r="H62" s="45">
        <v>32322</v>
      </c>
      <c r="I62" s="78"/>
      <c r="J62" s="9">
        <v>0</v>
      </c>
    </row>
    <row r="63" spans="1:10" ht="21.5" customHeight="1" x14ac:dyDescent="0.3">
      <c r="A63" s="59" t="s">
        <v>145</v>
      </c>
      <c r="B63" s="27"/>
      <c r="C63" s="30"/>
      <c r="D63" s="39"/>
      <c r="E63" s="78"/>
      <c r="F63" s="39"/>
      <c r="G63" s="78"/>
      <c r="H63" s="45"/>
      <c r="I63" s="78"/>
      <c r="J63" s="9"/>
    </row>
    <row r="64" spans="1:10" ht="21.5" customHeight="1" x14ac:dyDescent="0.3">
      <c r="A64" s="59" t="s">
        <v>146</v>
      </c>
      <c r="B64" s="27"/>
      <c r="C64" s="30"/>
      <c r="D64" s="39">
        <v>0</v>
      </c>
      <c r="E64" s="78"/>
      <c r="F64" s="39">
        <v>38000</v>
      </c>
      <c r="G64" s="78"/>
      <c r="H64" s="45">
        <v>0</v>
      </c>
      <c r="I64" s="78"/>
      <c r="J64" s="9">
        <v>0</v>
      </c>
    </row>
    <row r="65" spans="1:10" ht="21.5" customHeight="1" x14ac:dyDescent="0.3">
      <c r="A65" s="59" t="s">
        <v>148</v>
      </c>
      <c r="B65" s="27"/>
      <c r="C65" s="30"/>
      <c r="D65" s="65">
        <v>-520200</v>
      </c>
      <c r="E65" s="78"/>
      <c r="F65" s="65">
        <v>0</v>
      </c>
      <c r="G65" s="78"/>
      <c r="H65" s="65">
        <v>-530200</v>
      </c>
      <c r="I65" s="78"/>
      <c r="J65" s="9">
        <v>-50000</v>
      </c>
    </row>
    <row r="66" spans="1:10" ht="21.5" customHeight="1" x14ac:dyDescent="0.3">
      <c r="A66" s="59" t="s">
        <v>178</v>
      </c>
      <c r="B66" s="27"/>
      <c r="C66" s="30"/>
      <c r="D66" s="65">
        <v>0</v>
      </c>
      <c r="E66" s="78"/>
      <c r="F66" s="65">
        <v>-1600</v>
      </c>
      <c r="G66" s="78"/>
      <c r="H66" s="65">
        <v>0</v>
      </c>
      <c r="I66" s="78"/>
      <c r="J66" s="9">
        <v>-1600</v>
      </c>
    </row>
    <row r="67" spans="1:10" ht="21.5" customHeight="1" x14ac:dyDescent="0.3">
      <c r="A67" s="59" t="s">
        <v>131</v>
      </c>
      <c r="B67" s="30"/>
      <c r="C67" s="30"/>
      <c r="D67" s="39">
        <v>564</v>
      </c>
      <c r="E67" s="78"/>
      <c r="F67" s="39">
        <v>22</v>
      </c>
      <c r="G67" s="78"/>
      <c r="H67" s="45">
        <v>0</v>
      </c>
      <c r="I67" s="78"/>
      <c r="J67" s="9">
        <v>0</v>
      </c>
    </row>
    <row r="68" spans="1:10" ht="21.5" customHeight="1" x14ac:dyDescent="0.3">
      <c r="A68" s="59" t="s">
        <v>119</v>
      </c>
      <c r="B68" s="30"/>
      <c r="C68" s="30"/>
      <c r="D68" s="39">
        <v>-12444</v>
      </c>
      <c r="E68" s="78"/>
      <c r="F68" s="39">
        <v>-12214</v>
      </c>
      <c r="G68" s="78"/>
      <c r="H68" s="45">
        <v>-2</v>
      </c>
      <c r="I68" s="78"/>
      <c r="J68" s="9">
        <v>0</v>
      </c>
    </row>
    <row r="69" spans="1:10" ht="21.5" customHeight="1" x14ac:dyDescent="0.3">
      <c r="A69" s="59" t="s">
        <v>185</v>
      </c>
      <c r="B69" s="30"/>
      <c r="C69" s="30"/>
      <c r="D69" s="39">
        <v>-13400</v>
      </c>
      <c r="E69" s="78"/>
      <c r="F69" s="39">
        <v>-7112</v>
      </c>
      <c r="G69" s="78"/>
      <c r="H69" s="45">
        <v>0</v>
      </c>
      <c r="I69" s="78"/>
      <c r="J69" s="9">
        <v>0</v>
      </c>
    </row>
    <row r="70" spans="1:10" ht="21.5" customHeight="1" x14ac:dyDescent="0.3">
      <c r="A70" s="59" t="s">
        <v>147</v>
      </c>
      <c r="B70" s="27"/>
      <c r="C70" s="30"/>
      <c r="D70" s="65">
        <v>3200</v>
      </c>
      <c r="F70" s="65">
        <v>3200</v>
      </c>
      <c r="H70" s="9">
        <v>40000</v>
      </c>
      <c r="J70" s="9">
        <v>0</v>
      </c>
    </row>
    <row r="71" spans="1:10" ht="21.5" customHeight="1" x14ac:dyDescent="0.3">
      <c r="A71" s="59" t="s">
        <v>39</v>
      </c>
      <c r="B71" s="30"/>
      <c r="C71" s="30"/>
      <c r="D71" s="65">
        <v>5858</v>
      </c>
      <c r="E71" s="78"/>
      <c r="F71" s="65">
        <v>6912</v>
      </c>
      <c r="G71" s="78"/>
      <c r="H71" s="9">
        <v>341831</v>
      </c>
      <c r="I71" s="78"/>
      <c r="J71" s="9">
        <v>324912</v>
      </c>
    </row>
    <row r="72" spans="1:10" ht="21.5" customHeight="1" x14ac:dyDescent="0.3">
      <c r="A72" s="59" t="s">
        <v>62</v>
      </c>
      <c r="B72" s="27"/>
      <c r="C72" s="30"/>
      <c r="D72" s="65">
        <v>15584</v>
      </c>
      <c r="E72" s="78"/>
      <c r="F72" s="65">
        <v>15821</v>
      </c>
      <c r="G72" s="78"/>
      <c r="H72" s="9">
        <v>7055</v>
      </c>
      <c r="I72" s="78"/>
      <c r="J72" s="9">
        <v>6921</v>
      </c>
    </row>
    <row r="73" spans="1:10" ht="21.5" customHeight="1" x14ac:dyDescent="0.3">
      <c r="A73" s="28" t="s">
        <v>63</v>
      </c>
      <c r="B73" s="30"/>
      <c r="C73" s="30"/>
      <c r="D73" s="72">
        <f>SUM(D58:D72)</f>
        <v>122312</v>
      </c>
      <c r="E73" s="58"/>
      <c r="F73" s="72">
        <f>SUM(F58:F72)</f>
        <v>-137943</v>
      </c>
      <c r="G73" s="58"/>
      <c r="H73" s="72">
        <f>SUM(H58:H72)</f>
        <v>351404</v>
      </c>
      <c r="I73" s="58"/>
      <c r="J73" s="72">
        <f>SUM(J58:J72)</f>
        <v>279621</v>
      </c>
    </row>
    <row r="74" spans="1:10" ht="21.5" customHeight="1" x14ac:dyDescent="0.3">
      <c r="A74" s="28"/>
      <c r="B74" s="30"/>
      <c r="C74" s="30"/>
      <c r="D74" s="70"/>
      <c r="E74" s="58"/>
      <c r="F74" s="58"/>
      <c r="G74" s="58"/>
      <c r="H74" s="58"/>
      <c r="I74" s="58"/>
      <c r="J74" s="58"/>
    </row>
    <row r="75" spans="1:10" ht="21.5" customHeight="1" x14ac:dyDescent="0.35">
      <c r="A75" s="83" t="s">
        <v>0</v>
      </c>
      <c r="J75" s="64"/>
    </row>
    <row r="76" spans="1:10" ht="21.5" customHeight="1" x14ac:dyDescent="0.3">
      <c r="A76" s="102" t="s">
        <v>2</v>
      </c>
      <c r="J76" s="64"/>
    </row>
    <row r="77" spans="1:10" ht="21.5" customHeight="1" x14ac:dyDescent="0.3">
      <c r="A77" s="60"/>
      <c r="J77" s="64"/>
    </row>
    <row r="78" spans="1:10" ht="21.5" customHeight="1" x14ac:dyDescent="0.3">
      <c r="B78" s="30"/>
      <c r="C78" s="30"/>
      <c r="D78" s="109" t="s">
        <v>186</v>
      </c>
      <c r="E78" s="112"/>
      <c r="F78" s="127" t="s">
        <v>210</v>
      </c>
      <c r="G78" s="4"/>
      <c r="H78" s="137" t="s">
        <v>187</v>
      </c>
      <c r="I78" s="137"/>
      <c r="J78" s="137"/>
    </row>
    <row r="79" spans="1:10" ht="21.5" customHeight="1" x14ac:dyDescent="0.3">
      <c r="B79" s="30"/>
      <c r="C79" s="30"/>
      <c r="D79" s="109" t="s">
        <v>188</v>
      </c>
      <c r="E79" s="112"/>
      <c r="F79" s="127" t="s">
        <v>188</v>
      </c>
      <c r="G79" s="112"/>
      <c r="H79" s="137" t="s">
        <v>188</v>
      </c>
      <c r="I79" s="137"/>
      <c r="J79" s="137"/>
    </row>
    <row r="80" spans="1:10" ht="21.5" customHeight="1" x14ac:dyDescent="0.3">
      <c r="B80" s="30"/>
      <c r="C80" s="30"/>
      <c r="D80" s="140" t="s">
        <v>197</v>
      </c>
      <c r="E80" s="140"/>
      <c r="F80" s="140"/>
      <c r="G80" s="31"/>
      <c r="H80" s="140" t="s">
        <v>197</v>
      </c>
      <c r="I80" s="140"/>
      <c r="J80" s="140"/>
    </row>
    <row r="81" spans="1:10" ht="21.5" customHeight="1" x14ac:dyDescent="0.3">
      <c r="B81" s="30"/>
      <c r="C81" s="30"/>
      <c r="D81" s="139" t="s">
        <v>196</v>
      </c>
      <c r="E81" s="139"/>
      <c r="F81" s="139"/>
      <c r="G81" s="31"/>
      <c r="H81" s="139" t="s">
        <v>196</v>
      </c>
      <c r="I81" s="139"/>
      <c r="J81" s="139"/>
    </row>
    <row r="82" spans="1:10" ht="21.5" customHeight="1" x14ac:dyDescent="0.3">
      <c r="B82" s="135" t="s">
        <v>8</v>
      </c>
      <c r="C82" s="27"/>
      <c r="D82" s="30">
        <v>2022</v>
      </c>
      <c r="E82" s="30"/>
      <c r="F82" s="30">
        <v>2021</v>
      </c>
      <c r="G82" s="30"/>
      <c r="H82" s="30">
        <v>2022</v>
      </c>
      <c r="I82" s="30"/>
      <c r="J82" s="30">
        <v>2021</v>
      </c>
    </row>
    <row r="83" spans="1:10" ht="21.5" customHeight="1" x14ac:dyDescent="0.3">
      <c r="B83" s="126"/>
      <c r="C83" s="126"/>
      <c r="D83" s="125"/>
      <c r="E83" s="125"/>
      <c r="F83" s="125" t="s">
        <v>224</v>
      </c>
      <c r="G83" s="125"/>
      <c r="H83" s="125"/>
      <c r="I83" s="125"/>
      <c r="J83" s="125"/>
    </row>
    <row r="84" spans="1:10" ht="21.5" customHeight="1" x14ac:dyDescent="0.3">
      <c r="B84" s="27"/>
      <c r="C84" s="27"/>
      <c r="D84" s="138" t="s">
        <v>76</v>
      </c>
      <c r="E84" s="138"/>
      <c r="F84" s="138"/>
      <c r="G84" s="138"/>
      <c r="H84" s="138"/>
      <c r="I84" s="138"/>
      <c r="J84" s="138"/>
    </row>
    <row r="85" spans="1:10" ht="21.5" customHeight="1" x14ac:dyDescent="0.3">
      <c r="A85" s="77" t="s">
        <v>64</v>
      </c>
      <c r="C85" s="30"/>
      <c r="D85" s="59"/>
    </row>
    <row r="86" spans="1:10" ht="21.5" customHeight="1" x14ac:dyDescent="0.3">
      <c r="A86" s="59" t="s">
        <v>237</v>
      </c>
      <c r="C86" s="125"/>
      <c r="D86" s="65">
        <v>140000</v>
      </c>
      <c r="F86" s="65">
        <v>0</v>
      </c>
      <c r="G86" s="65"/>
      <c r="H86" s="65">
        <v>0</v>
      </c>
      <c r="I86" s="65"/>
      <c r="J86" s="65">
        <v>0</v>
      </c>
    </row>
    <row r="87" spans="1:10" ht="21.5" customHeight="1" x14ac:dyDescent="0.3">
      <c r="A87" s="59" t="s">
        <v>65</v>
      </c>
      <c r="B87" s="27"/>
      <c r="C87" s="30"/>
      <c r="D87" s="65">
        <v>-52594</v>
      </c>
      <c r="E87" s="78"/>
      <c r="F87" s="65">
        <v>-53619</v>
      </c>
      <c r="G87" s="78"/>
      <c r="H87" s="65">
        <v>0</v>
      </c>
      <c r="I87" s="78"/>
      <c r="J87" s="65">
        <v>0</v>
      </c>
    </row>
    <row r="88" spans="1:10" ht="21.5" customHeight="1" x14ac:dyDescent="0.3">
      <c r="A88" s="59" t="s">
        <v>179</v>
      </c>
      <c r="B88" s="27"/>
      <c r="C88" s="30"/>
      <c r="D88" s="65">
        <v>-1655</v>
      </c>
      <c r="E88" s="78"/>
      <c r="F88" s="65">
        <v>-897</v>
      </c>
      <c r="G88" s="78"/>
      <c r="H88" s="65">
        <v>-433</v>
      </c>
      <c r="I88" s="78"/>
      <c r="J88" s="65">
        <v>0</v>
      </c>
    </row>
    <row r="89" spans="1:10" ht="21.5" customHeight="1" x14ac:dyDescent="0.3">
      <c r="A89" s="59" t="s">
        <v>238</v>
      </c>
      <c r="B89" s="126"/>
      <c r="C89" s="125"/>
      <c r="D89" s="65">
        <v>0</v>
      </c>
      <c r="E89" s="78"/>
      <c r="F89" s="65">
        <v>306000</v>
      </c>
      <c r="G89" s="78"/>
      <c r="H89" s="65">
        <v>0</v>
      </c>
      <c r="I89" s="78"/>
      <c r="J89" s="65">
        <v>0</v>
      </c>
    </row>
    <row r="90" spans="1:10" ht="21.5" customHeight="1" x14ac:dyDescent="0.3">
      <c r="A90" s="59" t="s">
        <v>239</v>
      </c>
      <c r="B90" s="126"/>
      <c r="C90" s="125"/>
      <c r="D90" s="65">
        <v>0</v>
      </c>
      <c r="E90" s="78"/>
      <c r="F90" s="65">
        <v>-7405</v>
      </c>
      <c r="G90" s="78"/>
      <c r="H90" s="65">
        <v>0</v>
      </c>
      <c r="I90" s="78"/>
      <c r="J90" s="65">
        <v>0</v>
      </c>
    </row>
    <row r="91" spans="1:10" ht="21.5" customHeight="1" x14ac:dyDescent="0.3">
      <c r="A91" s="59" t="s">
        <v>168</v>
      </c>
      <c r="B91" s="27">
        <v>18</v>
      </c>
      <c r="C91" s="30"/>
      <c r="D91" s="65">
        <v>-366224</v>
      </c>
      <c r="E91" s="78"/>
      <c r="F91" s="65">
        <v>-348214</v>
      </c>
      <c r="G91" s="78"/>
      <c r="H91" s="65">
        <v>-299997</v>
      </c>
      <c r="I91" s="78"/>
      <c r="J91" s="65">
        <v>-344994</v>
      </c>
    </row>
    <row r="92" spans="1:10" ht="21.5" customHeight="1" x14ac:dyDescent="0.3">
      <c r="A92" s="28" t="s">
        <v>154</v>
      </c>
      <c r="B92" s="27"/>
      <c r="C92" s="30"/>
      <c r="D92" s="72">
        <f>SUM(D86:D91)</f>
        <v>-280473</v>
      </c>
      <c r="E92" s="58"/>
      <c r="F92" s="72">
        <f>SUM(F86:F91)</f>
        <v>-104135</v>
      </c>
      <c r="G92" s="58"/>
      <c r="H92" s="72">
        <f>SUM(H86:H91)</f>
        <v>-300430</v>
      </c>
      <c r="I92" s="58"/>
      <c r="J92" s="72">
        <f>SUM(J86:J91)</f>
        <v>-344994</v>
      </c>
    </row>
    <row r="93" spans="1:10" ht="21.5" customHeight="1" x14ac:dyDescent="0.3">
      <c r="A93" s="28"/>
      <c r="B93" s="27"/>
      <c r="C93" s="30"/>
      <c r="D93" s="73"/>
      <c r="E93" s="58"/>
      <c r="F93" s="73"/>
      <c r="G93" s="58"/>
      <c r="H93" s="21"/>
      <c r="I93" s="58"/>
      <c r="J93" s="21"/>
    </row>
    <row r="94" spans="1:10" ht="21.5" customHeight="1" x14ac:dyDescent="0.3">
      <c r="A94" s="28" t="s">
        <v>184</v>
      </c>
      <c r="B94" s="30"/>
      <c r="C94" s="30"/>
      <c r="D94" s="74">
        <f>D55+D73+D92</f>
        <v>328442</v>
      </c>
      <c r="E94" s="58"/>
      <c r="F94" s="74">
        <f>F55+F73+F92</f>
        <v>276322.54700000002</v>
      </c>
      <c r="G94" s="58"/>
      <c r="H94" s="74">
        <f>H55+H73+H92</f>
        <v>36475</v>
      </c>
      <c r="I94" s="58"/>
      <c r="J94" s="74">
        <f>J55+J73+J92</f>
        <v>-73530</v>
      </c>
    </row>
    <row r="95" spans="1:10" ht="21.5" customHeight="1" x14ac:dyDescent="0.3">
      <c r="A95" s="33" t="s">
        <v>73</v>
      </c>
      <c r="B95" s="30"/>
      <c r="C95" s="30"/>
      <c r="D95" s="65">
        <v>952594</v>
      </c>
      <c r="E95" s="78"/>
      <c r="F95" s="65">
        <v>1216975</v>
      </c>
      <c r="G95" s="78"/>
      <c r="H95" s="65">
        <v>58851</v>
      </c>
      <c r="I95" s="78"/>
      <c r="J95" s="65">
        <v>442565</v>
      </c>
    </row>
    <row r="96" spans="1:10" ht="21.5" customHeight="1" thickBot="1" x14ac:dyDescent="0.35">
      <c r="A96" s="28" t="s">
        <v>170</v>
      </c>
      <c r="B96" s="27"/>
      <c r="C96" s="30"/>
      <c r="D96" s="75">
        <f>D95+D94</f>
        <v>1281036</v>
      </c>
      <c r="E96" s="58"/>
      <c r="F96" s="75">
        <f>F95+F94</f>
        <v>1493297.547</v>
      </c>
      <c r="G96" s="58"/>
      <c r="H96" s="75">
        <f>H95+H94</f>
        <v>95326</v>
      </c>
      <c r="I96" s="58"/>
      <c r="J96" s="75">
        <f>J95+J94</f>
        <v>369035</v>
      </c>
    </row>
    <row r="97" spans="1:12" ht="21.5" customHeight="1" thickTop="1" x14ac:dyDescent="0.3">
      <c r="D97" s="65"/>
      <c r="E97" s="78"/>
      <c r="F97" s="65"/>
      <c r="G97" s="78"/>
      <c r="H97" s="9"/>
      <c r="I97" s="78"/>
      <c r="J97" s="9"/>
    </row>
    <row r="98" spans="1:12" ht="21.5" customHeight="1" x14ac:dyDescent="0.3">
      <c r="A98" s="34" t="s">
        <v>75</v>
      </c>
      <c r="D98" s="65"/>
      <c r="F98" s="65"/>
      <c r="H98" s="65"/>
      <c r="J98" s="65"/>
    </row>
    <row r="99" spans="1:12" ht="21.5" customHeight="1" x14ac:dyDescent="0.3">
      <c r="A99" s="33" t="s">
        <v>120</v>
      </c>
      <c r="D99" s="65">
        <v>0</v>
      </c>
      <c r="F99" s="65">
        <v>3432</v>
      </c>
      <c r="H99" s="65">
        <v>34</v>
      </c>
      <c r="J99" s="65">
        <v>0</v>
      </c>
    </row>
    <row r="100" spans="1:12" ht="21.5" customHeight="1" x14ac:dyDescent="0.3">
      <c r="A100" s="33" t="s">
        <v>121</v>
      </c>
      <c r="D100" s="65">
        <v>-3</v>
      </c>
      <c r="F100" s="65">
        <v>43</v>
      </c>
      <c r="H100" s="65">
        <v>0</v>
      </c>
      <c r="J100" s="65">
        <v>0</v>
      </c>
    </row>
    <row r="101" spans="1:12" ht="21.5" customHeight="1" x14ac:dyDescent="0.3">
      <c r="A101" s="33" t="s">
        <v>180</v>
      </c>
      <c r="D101" s="65">
        <v>2494</v>
      </c>
      <c r="F101" s="65">
        <v>3012</v>
      </c>
      <c r="H101" s="65">
        <v>0</v>
      </c>
      <c r="J101" s="65">
        <v>0</v>
      </c>
      <c r="L101" s="59" t="s">
        <v>227</v>
      </c>
    </row>
    <row r="102" spans="1:12" ht="21.5" customHeight="1" x14ac:dyDescent="0.3">
      <c r="A102" s="33" t="s">
        <v>169</v>
      </c>
      <c r="D102" s="57">
        <v>0</v>
      </c>
      <c r="F102" s="57">
        <v>0</v>
      </c>
      <c r="H102" s="65">
        <v>380000</v>
      </c>
      <c r="J102" s="65">
        <v>460000</v>
      </c>
    </row>
    <row r="103" spans="1:12" ht="21.5" customHeight="1" x14ac:dyDescent="0.3">
      <c r="A103" s="34"/>
      <c r="D103" s="40"/>
      <c r="H103" s="40"/>
      <c r="J103" s="40"/>
    </row>
    <row r="104" spans="1:12" ht="21.5" customHeight="1" x14ac:dyDescent="0.3">
      <c r="A104" s="28"/>
      <c r="B104" s="27"/>
      <c r="C104" s="30"/>
      <c r="D104" s="70"/>
      <c r="E104" s="58"/>
      <c r="F104" s="58"/>
      <c r="G104" s="58"/>
      <c r="H104" s="58"/>
      <c r="I104" s="58"/>
      <c r="J104" s="58"/>
    </row>
  </sheetData>
  <mergeCells count="21">
    <mergeCell ref="H4:J4"/>
    <mergeCell ref="D84:J84"/>
    <mergeCell ref="D46:J46"/>
    <mergeCell ref="D10:J10"/>
    <mergeCell ref="H41:J41"/>
    <mergeCell ref="H5:J5"/>
    <mergeCell ref="H40:J40"/>
    <mergeCell ref="D6:F6"/>
    <mergeCell ref="H6:J6"/>
    <mergeCell ref="D7:F7"/>
    <mergeCell ref="H7:J7"/>
    <mergeCell ref="D42:F42"/>
    <mergeCell ref="D81:F81"/>
    <mergeCell ref="H81:J81"/>
    <mergeCell ref="H78:J78"/>
    <mergeCell ref="H79:J79"/>
    <mergeCell ref="H42:J42"/>
    <mergeCell ref="D43:F43"/>
    <mergeCell ref="H43:J43"/>
    <mergeCell ref="D80:F80"/>
    <mergeCell ref="H80:J80"/>
  </mergeCells>
  <pageMargins left="0.7" right="0.6" top="0.48" bottom="0.5" header="0.5" footer="0.5"/>
  <pageSetup paperSize="9" scale="68" firstPageNumber="11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6" max="9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</vt:lpstr>
      <vt:lpstr>CH-Consol FS 7-8</vt:lpstr>
      <vt:lpstr>CH-Separate FS 9-10</vt:lpstr>
      <vt:lpstr>CF 11-13 </vt:lpstr>
      <vt:lpstr>'BS 3-4'!Print_Area</vt:lpstr>
      <vt:lpstr>'CF 11-13 '!Print_Area</vt:lpstr>
      <vt:lpstr>'CH-Consol FS 7-8'!Print_Area</vt:lpstr>
      <vt:lpstr>'CH-Separate FS 9-10'!Print_Area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Saisamorn, Chimyoo</cp:lastModifiedBy>
  <cp:lastPrinted>2022-08-11T10:00:37Z</cp:lastPrinted>
  <dcterms:created xsi:type="dcterms:W3CDTF">2021-03-19T03:12:51Z</dcterms:created>
  <dcterms:modified xsi:type="dcterms:W3CDTF">2022-08-11T10:00:44Z</dcterms:modified>
</cp:coreProperties>
</file>